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Services\Finance\0991\Formula Rate Filings\2026-2027 Filing\2-Annual Updates\Comparison\Final Review\"/>
    </mc:Choice>
  </mc:AlternateContent>
  <xr:revisionPtr revIDLastSave="0" documentId="13_ncr:1_{AEA98832-D15D-40B0-A6A4-B71DD458DFE9}" xr6:coauthVersionLast="47" xr6:coauthVersionMax="47" xr10:uidLastSave="{00000000-0000-0000-0000-000000000000}"/>
  <bookViews>
    <workbookView xWindow="-120" yWindow="-120" windowWidth="29040" windowHeight="15720" tabRatio="929" xr2:uid="{0CA22184-ABC8-4187-AC98-57AE2BE78F25}"/>
  </bookViews>
  <sheets>
    <sheet name="ATT H-3D" sheetId="1" r:id="rId1"/>
    <sheet name="1A - ADIT Summary" sheetId="49" r:id="rId2"/>
    <sheet name="1B - ADIT EOY" sheetId="50" r:id="rId3"/>
    <sheet name="1C - ADIT BOY" sheetId="51" r:id="rId4"/>
    <sheet name="1D - ADIT Rate Base Adjustment" sheetId="52" r:id="rId5"/>
    <sheet name="1E - EDIT Amortization" sheetId="53" r:id="rId6"/>
    <sheet name="1F - ADIT Remeasurement" sheetId="54" r:id="rId7"/>
    <sheet name="2 - Other Tax" sheetId="5" r:id="rId8"/>
    <sheet name="3 - Revenue Credits" sheetId="55" r:id="rId9"/>
    <sheet name="3a - Shared Revenues" sheetId="56" r:id="rId10"/>
    <sheet name="4 - 100 Basis Pt ROE" sheetId="8" r:id="rId11"/>
    <sheet name="5 - Cost Support 1" sheetId="9" r:id="rId12"/>
    <sheet name="5a - Affiliate Allocations" sheetId="10" r:id="rId13"/>
    <sheet name="5b - EBSC Affiliate Allocations" sheetId="31" r:id="rId14"/>
    <sheet name="6 - Project Rev Req" sheetId="12" r:id="rId15"/>
    <sheet name="6A - Project True-up" sheetId="13" r:id="rId16"/>
    <sheet name="6B - True-Up Interest " sheetId="14" r:id="rId17"/>
    <sheet name="7 - Cap Add WS " sheetId="57" r:id="rId18"/>
    <sheet name="8 - Securitization" sheetId="16" r:id="rId19"/>
    <sheet name="9 - Rate Base" sheetId="17" r:id="rId20"/>
    <sheet name="9A - Gross Plant &amp; ARO" sheetId="18" r:id="rId21"/>
    <sheet name="10 - Merger Costs" sheetId="19" r:id="rId22"/>
    <sheet name="11A - O&amp;M" sheetId="32" r:id="rId23"/>
    <sheet name="11B - A&amp;G" sheetId="33" r:id="rId24"/>
    <sheet name="12 - Depreciation Rates" sheetId="34" r:id="rId25"/>
  </sheets>
  <definedNames>
    <definedName name="\0" localSheetId="15">#REF!</definedName>
    <definedName name="\0" localSheetId="16">#REF!</definedName>
    <definedName name="\0" localSheetId="17">#REF!</definedName>
    <definedName name="\0">#REF!</definedName>
    <definedName name="\1">#REF!</definedName>
    <definedName name="\A" localSheetId="17">#REF!</definedName>
    <definedName name="\A">#REF!</definedName>
    <definedName name="\b">#REF!</definedName>
    <definedName name="\C">#REF!</definedName>
    <definedName name="\D">#REF!</definedName>
    <definedName name="\E">#REF!</definedName>
    <definedName name="\f">#REF!</definedName>
    <definedName name="\G" localSheetId="17">#REF!</definedName>
    <definedName name="\G">#REF!</definedName>
    <definedName name="\H" localSheetId="17">#REF!</definedName>
    <definedName name="\H">#REF!</definedName>
    <definedName name="\I">#REF!</definedName>
    <definedName name="\J">#REF!</definedName>
    <definedName name="\k">#REF!</definedName>
    <definedName name="\L" localSheetId="17">#REF!</definedName>
    <definedName name="\L">#REF!</definedName>
    <definedName name="\M" localSheetId="17">#REF!</definedName>
    <definedName name="\M">#REF!</definedName>
    <definedName name="\N">#REF!</definedName>
    <definedName name="\O">#REF!</definedName>
    <definedName name="\P" localSheetId="17">#REF!</definedName>
    <definedName name="\P">#REF!</definedName>
    <definedName name="\P2">#REF!</definedName>
    <definedName name="\q" localSheetId="9">#REF!</definedName>
    <definedName name="\q" localSheetId="17">#REF!</definedName>
    <definedName name="\q">#REF!</definedName>
    <definedName name="\R" localSheetId="17">#REF!</definedName>
    <definedName name="\R">#REF!</definedName>
    <definedName name="\S" localSheetId="17">#REF!</definedName>
    <definedName name="\S">#REF!</definedName>
    <definedName name="\U" localSheetId="17">#REF!</definedName>
    <definedName name="\U">#REF!</definedName>
    <definedName name="\W">#REF!</definedName>
    <definedName name="__________________________DAT1">#REF!</definedName>
    <definedName name="__________________________DAT2" localSheetId="17">#REF!</definedName>
    <definedName name="__________________________DAT2">#REF!</definedName>
    <definedName name="__________________________DAT3" localSheetId="17">#REF!</definedName>
    <definedName name="__________________________DAT3">#REF!</definedName>
    <definedName name="_________________________DAT1" localSheetId="17">#REF!</definedName>
    <definedName name="_________________________DAT1">#REF!</definedName>
    <definedName name="_________________________DAT2" localSheetId="17">#REF!</definedName>
    <definedName name="_________________________DAT2">#REF!</definedName>
    <definedName name="_________________________DAT3" localSheetId="17">#REF!</definedName>
    <definedName name="_________________________DAT3">#REF!</definedName>
    <definedName name="________________________DAT1" localSheetId="17">#REF!</definedName>
    <definedName name="________________________DAT1">#REF!</definedName>
    <definedName name="________________________DAT2" localSheetId="17">#REF!</definedName>
    <definedName name="________________________DAT2">#REF!</definedName>
    <definedName name="________________________DAT3" localSheetId="17">#REF!</definedName>
    <definedName name="________________________DAT3">#REF!</definedName>
    <definedName name="_______________________DAT1" localSheetId="17">#REF!</definedName>
    <definedName name="_______________________DAT1">#REF!</definedName>
    <definedName name="_______________________DAT2" localSheetId="17">#REF!</definedName>
    <definedName name="_______________________DAT2">#REF!</definedName>
    <definedName name="_______________________DAT3" localSheetId="17">#REF!</definedName>
    <definedName name="_______________________DAT3">#REF!</definedName>
    <definedName name="______________________DAT1" localSheetId="17">#REF!</definedName>
    <definedName name="______________________DAT1">#REF!</definedName>
    <definedName name="______________________DAT2" localSheetId="17">#REF!</definedName>
    <definedName name="______________________DAT2">#REF!</definedName>
    <definedName name="______________________DAT3" localSheetId="17">#REF!</definedName>
    <definedName name="______________________DAT3">#REF!</definedName>
    <definedName name="_____________________DAT1" localSheetId="17">#REF!</definedName>
    <definedName name="_____________________DAT1">#REF!</definedName>
    <definedName name="_____________________DAT2" localSheetId="17">#REF!</definedName>
    <definedName name="_____________________DAT2">#REF!</definedName>
    <definedName name="_____________________DAT3" localSheetId="17">#REF!</definedName>
    <definedName name="_____________________DAT3">#REF!</definedName>
    <definedName name="____________________DAT1" localSheetId="17">#REF!</definedName>
    <definedName name="____________________DAT1">#REF!</definedName>
    <definedName name="____________________DAT2" localSheetId="17">#REF!</definedName>
    <definedName name="____________________DAT2">#REF!</definedName>
    <definedName name="____________________DAT3" localSheetId="17">#REF!</definedName>
    <definedName name="____________________DAT3">#REF!</definedName>
    <definedName name="___________________DAT1" localSheetId="17">#REF!</definedName>
    <definedName name="___________________DAT1">#REF!</definedName>
    <definedName name="___________________DAT2" localSheetId="17">#REF!</definedName>
    <definedName name="___________________DAT2">#REF!</definedName>
    <definedName name="___________________DAT3" localSheetId="17">#REF!</definedName>
    <definedName name="___________________DAT3">#REF!</definedName>
    <definedName name="__________________DAT1" localSheetId="17">#REF!</definedName>
    <definedName name="__________________DAT1">#REF!</definedName>
    <definedName name="__________________DAT2" localSheetId="17">#REF!</definedName>
    <definedName name="__________________DAT2">#REF!</definedName>
    <definedName name="__________________DAT3" localSheetId="17">#REF!</definedName>
    <definedName name="__________________DAT3">#REF!</definedName>
    <definedName name="_________________DAT1" localSheetId="17">#REF!</definedName>
    <definedName name="_________________DAT1">#REF!</definedName>
    <definedName name="_________________DAT2" localSheetId="17">#REF!</definedName>
    <definedName name="_________________DAT2">#REF!</definedName>
    <definedName name="_________________DAT3" localSheetId="17">#REF!</definedName>
    <definedName name="_________________DAT3">#REF!</definedName>
    <definedName name="_________________H1" localSheetId="9">{"'Metretek HTML'!$A$7:$W$42"}</definedName>
    <definedName name="_________________H1" localSheetId="15">{"'Metretek HTML'!$A$7:$W$42"}</definedName>
    <definedName name="_________________H1" localSheetId="16">{"'Metretek HTML'!$A$7:$W$42"}</definedName>
    <definedName name="_________________H1" localSheetId="17">{"'Metretek HTML'!$A$7:$W$42"}</definedName>
    <definedName name="_________________H1">{"'Metretek HTML'!$A$7:$W$42"}</definedName>
    <definedName name="_________________PG1">#REF!</definedName>
    <definedName name="_________________PG2">#REF!</definedName>
    <definedName name="_________________PG3">#REF!</definedName>
    <definedName name="_________________PG4">#REF!</definedName>
    <definedName name="________________DAT1">#REF!</definedName>
    <definedName name="________________DAT10" localSheetId="17">#REF!</definedName>
    <definedName name="________________DAT10">#REF!</definedName>
    <definedName name="________________DAT11" localSheetId="17">#REF!</definedName>
    <definedName name="________________DAT11">#REF!</definedName>
    <definedName name="________________DAT12" localSheetId="17">#REF!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 localSheetId="9">#REF!</definedName>
    <definedName name="________________DAT2">#REF!</definedName>
    <definedName name="________________DAT3" localSheetId="17">#REF!</definedName>
    <definedName name="________________DAT3">#REF!</definedName>
    <definedName name="________________DAT4" localSheetId="17">#REF!</definedName>
    <definedName name="________________DAT4">#REF!</definedName>
    <definedName name="________________DAT5" localSheetId="17">#REF!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PG1">#REF!</definedName>
    <definedName name="________________PG2">#REF!</definedName>
    <definedName name="________________PG3">#REF!</definedName>
    <definedName name="________________PG4">#REF!</definedName>
    <definedName name="_______________DAT1">#REF!</definedName>
    <definedName name="_______________DAT10" localSheetId="17">#REF!</definedName>
    <definedName name="_______________DAT10">#REF!</definedName>
    <definedName name="_______________DAT11" localSheetId="17">#REF!</definedName>
    <definedName name="_______________DAT11">#REF!</definedName>
    <definedName name="_______________DAT12" localSheetId="17">#REF!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PG1">#REF!</definedName>
    <definedName name="_______________PG2">#REF!</definedName>
    <definedName name="_______________PG3">#REF!</definedName>
    <definedName name="_______________PG4">#REF!</definedName>
    <definedName name="______________DAT1">#REF!</definedName>
    <definedName name="______________DAT10" localSheetId="17">#REF!</definedName>
    <definedName name="______________DAT10">#REF!</definedName>
    <definedName name="______________DAT11" localSheetId="17">#REF!</definedName>
    <definedName name="______________DAT11">#REF!</definedName>
    <definedName name="______________DAT12" localSheetId="17">#REF!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PG1">#REF!</definedName>
    <definedName name="______________PG2">#REF!</definedName>
    <definedName name="______________PG3">#REF!</definedName>
    <definedName name="______________PG4">#REF!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PG1">#REF!</definedName>
    <definedName name="_____________PG2">#REF!</definedName>
    <definedName name="_____________PG3">#REF!</definedName>
    <definedName name="_____________PG4">#REF!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PG1">#REF!</definedName>
    <definedName name="____________PG2">#REF!</definedName>
    <definedName name="____________PG3">#REF!</definedName>
    <definedName name="____________PG4">#REF!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PG1">#REF!</definedName>
    <definedName name="___________PG2">#REF!</definedName>
    <definedName name="___________PG3">#REF!</definedName>
    <definedName name="___________PG4">#REF!</definedName>
    <definedName name="___________SUM282" localSheetId="9">#REF!</definedName>
    <definedName name="___________SUM282">#REF!</definedName>
    <definedName name="__________DAT1" localSheetId="17">#REF!</definedName>
    <definedName name="__________DAT1">#REF!</definedName>
    <definedName name="__________DAT10" localSheetId="17">#REF!</definedName>
    <definedName name="__________DAT10">#REF!</definedName>
    <definedName name="__________DAT11" localSheetId="17">#REF!</definedName>
    <definedName name="__________DAT11">#REF!</definedName>
    <definedName name="__________dat1111" localSheetId="9">#REF!</definedName>
    <definedName name="__________dat1111">#REF!</definedName>
    <definedName name="__________DAT12" localSheetId="17">#REF!</definedName>
    <definedName name="__________DAT12">#REF!</definedName>
    <definedName name="__________DAT13" localSheetId="17">#REF!</definedName>
    <definedName name="__________DAT13">#REF!</definedName>
    <definedName name="__________DAT14" localSheetId="17">#REF!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New2">#REF!</definedName>
    <definedName name="__________New3">#REF!</definedName>
    <definedName name="__________New4">#REF!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SUM282" localSheetId="9">#REF!</definedName>
    <definedName name="__________SUM282">#REF!</definedName>
    <definedName name="_________DAT1" localSheetId="17">#REF!</definedName>
    <definedName name="_________DAT1">#REF!</definedName>
    <definedName name="_________DAT10" localSheetId="17">#REF!</definedName>
    <definedName name="_________DAT10">#REF!</definedName>
    <definedName name="_________DAT11" localSheetId="17">#REF!</definedName>
    <definedName name="_________DAT11">#REF!</definedName>
    <definedName name="_________dat1111" localSheetId="9">#REF!</definedName>
    <definedName name="_________dat1111">#REF!</definedName>
    <definedName name="_________DAT12" localSheetId="17">#REF!</definedName>
    <definedName name="_________DAT12">#REF!</definedName>
    <definedName name="_________DAT13" localSheetId="17">#REF!</definedName>
    <definedName name="_________DAT13">#REF!</definedName>
    <definedName name="_________DAT14" localSheetId="17">#REF!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SUM282" localSheetId="9">#REF!</definedName>
    <definedName name="_________SUM282">#REF!</definedName>
    <definedName name="________DAT1" localSheetId="17">#REF!</definedName>
    <definedName name="________DAT1">#REF!</definedName>
    <definedName name="________DAT10" localSheetId="17">#REF!</definedName>
    <definedName name="________DAT10">#REF!</definedName>
    <definedName name="________DAT11" localSheetId="17">#REF!</definedName>
    <definedName name="________DAT11">#REF!</definedName>
    <definedName name="________dat1111" localSheetId="9">#REF!</definedName>
    <definedName name="________dat1111">#REF!</definedName>
    <definedName name="________DAT12" localSheetId="17">#REF!</definedName>
    <definedName name="________DAT12">#REF!</definedName>
    <definedName name="________DAT13" localSheetId="17">#REF!</definedName>
    <definedName name="________DAT13">#REF!</definedName>
    <definedName name="________DAT14" localSheetId="17">#REF!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New2">#REF!</definedName>
    <definedName name="________New3">#REF!</definedName>
    <definedName name="________New4">#REF!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SUM282" localSheetId="9">#REF!</definedName>
    <definedName name="________SUM282">#REF!</definedName>
    <definedName name="________SUM3" localSheetId="9">#REF!</definedName>
    <definedName name="________SUM3">#REF!</definedName>
    <definedName name="________SUM4" localSheetId="9">#REF!</definedName>
    <definedName name="________SUM4">#REF!</definedName>
    <definedName name="_______agr8690" localSheetId="9">#REF!</definedName>
    <definedName name="_______agr8690">#REF!</definedName>
    <definedName name="_______agr8790" localSheetId="9">#REF!</definedName>
    <definedName name="_______agr8790">#REF!</definedName>
    <definedName name="_______agr8791" localSheetId="9">#REF!</definedName>
    <definedName name="_______agr8791">#REF!</definedName>
    <definedName name="_______agr8890" localSheetId="9">#REF!</definedName>
    <definedName name="_______agr8890">#REF!</definedName>
    <definedName name="_______agr8891" localSheetId="9">#REF!</definedName>
    <definedName name="_______agr8891">#REF!</definedName>
    <definedName name="_______agr8892" localSheetId="9">#REF!</definedName>
    <definedName name="_______agr8892">#REF!</definedName>
    <definedName name="_______agr8990" localSheetId="9">#REF!</definedName>
    <definedName name="_______agr8990">#REF!</definedName>
    <definedName name="_______agr8991" localSheetId="9">#REF!</definedName>
    <definedName name="_______agr8991">#REF!</definedName>
    <definedName name="_______agr8992" localSheetId="9">#REF!</definedName>
    <definedName name="_______agr8992">#REF!</definedName>
    <definedName name="_______agr8993" localSheetId="9">#REF!</definedName>
    <definedName name="_______agr8993">#REF!</definedName>
    <definedName name="_______agr9091" localSheetId="9">#REF!</definedName>
    <definedName name="_______agr9091">#REF!</definedName>
    <definedName name="_______agr9092" localSheetId="9">#REF!</definedName>
    <definedName name="_______agr9092">#REF!</definedName>
    <definedName name="_______agr9093" localSheetId="9">#REF!</definedName>
    <definedName name="_______agr9093">#REF!</definedName>
    <definedName name="_______agr9094" localSheetId="9">#REF!</definedName>
    <definedName name="_______agr9094">#REF!</definedName>
    <definedName name="_______agr9192" localSheetId="9">#REF!</definedName>
    <definedName name="_______agr9192">#REF!</definedName>
    <definedName name="_______agr9193" localSheetId="9">#REF!</definedName>
    <definedName name="_______agr9193">#REF!</definedName>
    <definedName name="_______agr9194" localSheetId="9">#REF!</definedName>
    <definedName name="_______agr9194">#REF!</definedName>
    <definedName name="_______agr9195" localSheetId="9">#REF!</definedName>
    <definedName name="_______agr9195">#REF!</definedName>
    <definedName name="_______agr9293" localSheetId="9">#REF!</definedName>
    <definedName name="_______agr9293">#REF!</definedName>
    <definedName name="_______agr9294" localSheetId="9">#REF!</definedName>
    <definedName name="_______agr9294">#REF!</definedName>
    <definedName name="_______agr9295" localSheetId="9">#REF!</definedName>
    <definedName name="_______agr9295">#REF!</definedName>
    <definedName name="_______agr9296" localSheetId="9">#REF!</definedName>
    <definedName name="_______agr9296">#REF!</definedName>
    <definedName name="_______agr9394" localSheetId="9">#REF!</definedName>
    <definedName name="_______agr9394">#REF!</definedName>
    <definedName name="_______agr9395" localSheetId="9">#REF!</definedName>
    <definedName name="_______agr9395">#REF!</definedName>
    <definedName name="_______agr9396" localSheetId="9">#REF!</definedName>
    <definedName name="_______agr9396">#REF!</definedName>
    <definedName name="_______agr9397" localSheetId="9">#REF!</definedName>
    <definedName name="_______agr9397">#REF!</definedName>
    <definedName name="_______agr9495" localSheetId="9">#REF!</definedName>
    <definedName name="_______agr9495">#REF!</definedName>
    <definedName name="_______agr9496" localSheetId="9">#REF!</definedName>
    <definedName name="_______agr9496">#REF!</definedName>
    <definedName name="_______agr9497" localSheetId="9">#REF!</definedName>
    <definedName name="_______agr9497">#REF!</definedName>
    <definedName name="_______agr9498" localSheetId="9">#REF!</definedName>
    <definedName name="_______agr9498">#REF!</definedName>
    <definedName name="_______agr9596" localSheetId="9">#REF!</definedName>
    <definedName name="_______agr9596">#REF!</definedName>
    <definedName name="_______agr9597" localSheetId="9">#REF!</definedName>
    <definedName name="_______agr9597">#REF!</definedName>
    <definedName name="_______agr9598" localSheetId="9">#REF!</definedName>
    <definedName name="_______agr9598">#REF!</definedName>
    <definedName name="_______agr9697" localSheetId="9">#REF!</definedName>
    <definedName name="_______agr9697">#REF!</definedName>
    <definedName name="_______agr9698" localSheetId="9">#REF!</definedName>
    <definedName name="_______agr9698">#REF!</definedName>
    <definedName name="_______agr9798" localSheetId="9">#REF!</definedName>
    <definedName name="_______agr9798">#REF!</definedName>
    <definedName name="_______DAT1" localSheetId="17">#REF!</definedName>
    <definedName name="_______DAT1">#REF!</definedName>
    <definedName name="_______DAT10" localSheetId="17">#REF!</definedName>
    <definedName name="_______DAT10">#REF!</definedName>
    <definedName name="_______DAT11" localSheetId="17">#REF!</definedName>
    <definedName name="_______DAT11">#REF!</definedName>
    <definedName name="_______dat1111" localSheetId="9">#REF!</definedName>
    <definedName name="_______dat1111">#REF!</definedName>
    <definedName name="_______DAT12" localSheetId="17">#REF!</definedName>
    <definedName name="_______DAT12">#REF!</definedName>
    <definedName name="_______DAT13" localSheetId="17">#REF!</definedName>
    <definedName name="_______DAT13">#REF!</definedName>
    <definedName name="_______DAT14" localSheetId="17">#REF!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re84" localSheetId="9">#REF!</definedName>
    <definedName name="_______qre84">#REF!</definedName>
    <definedName name="_______qre8490" localSheetId="9">#REF!</definedName>
    <definedName name="_______qre8490">#REF!</definedName>
    <definedName name="_______qre8491" localSheetId="9">#REF!</definedName>
    <definedName name="_______qre8491">#REF!</definedName>
    <definedName name="_______qre8492" localSheetId="9">#REF!</definedName>
    <definedName name="_______qre8492">#REF!</definedName>
    <definedName name="_______qre8493" localSheetId="9">#REF!</definedName>
    <definedName name="_______qre8493">#REF!</definedName>
    <definedName name="_______qre8494" localSheetId="9">#REF!</definedName>
    <definedName name="_______qre8494">#REF!</definedName>
    <definedName name="_______qre8495" localSheetId="9">#REF!</definedName>
    <definedName name="_______qre8495">#REF!</definedName>
    <definedName name="_______qre8496" localSheetId="9">#REF!</definedName>
    <definedName name="_______qre8496">#REF!</definedName>
    <definedName name="_______qre8497" localSheetId="9">#REF!</definedName>
    <definedName name="_______qre8497">#REF!</definedName>
    <definedName name="_______qre8498" localSheetId="9">#REF!</definedName>
    <definedName name="_______qre8498">#REF!</definedName>
    <definedName name="_______qre85" localSheetId="9">#REF!</definedName>
    <definedName name="_______qre85">#REF!</definedName>
    <definedName name="_______qre8590" localSheetId="9">#REF!</definedName>
    <definedName name="_______qre8590">#REF!</definedName>
    <definedName name="_______qre8591" localSheetId="9">#REF!</definedName>
    <definedName name="_______qre8591">#REF!</definedName>
    <definedName name="_______qre8592" localSheetId="9">#REF!</definedName>
    <definedName name="_______qre8592">#REF!</definedName>
    <definedName name="_______qre8593" localSheetId="9">#REF!</definedName>
    <definedName name="_______qre8593">#REF!</definedName>
    <definedName name="_______qre8594" localSheetId="9">#REF!</definedName>
    <definedName name="_______qre8594">#REF!</definedName>
    <definedName name="_______qre8595" localSheetId="9">#REF!</definedName>
    <definedName name="_______qre8595">#REF!</definedName>
    <definedName name="_______qre8596" localSheetId="9">#REF!</definedName>
    <definedName name="_______qre8596">#REF!</definedName>
    <definedName name="_______qre8597" localSheetId="9">#REF!</definedName>
    <definedName name="_______qre8597">#REF!</definedName>
    <definedName name="_______qre8598" localSheetId="9">#REF!</definedName>
    <definedName name="_______qre8598">#REF!</definedName>
    <definedName name="_______qre86" localSheetId="9">#REF!</definedName>
    <definedName name="_______qre86">#REF!</definedName>
    <definedName name="_______qre8690" localSheetId="9">#REF!</definedName>
    <definedName name="_______qre8690">#REF!</definedName>
    <definedName name="_______qre8691" localSheetId="9">#REF!</definedName>
    <definedName name="_______qre8691">#REF!</definedName>
    <definedName name="_______qre8692" localSheetId="9">#REF!</definedName>
    <definedName name="_______qre8692">#REF!</definedName>
    <definedName name="_______qre8693" localSheetId="9">#REF!</definedName>
    <definedName name="_______qre8693">#REF!</definedName>
    <definedName name="_______qre8694" localSheetId="9">#REF!</definedName>
    <definedName name="_______qre8694">#REF!</definedName>
    <definedName name="_______qre8695" localSheetId="9">#REF!</definedName>
    <definedName name="_______qre8695">#REF!</definedName>
    <definedName name="_______qre8696" localSheetId="9">#REF!</definedName>
    <definedName name="_______qre8696">#REF!</definedName>
    <definedName name="_______qre8697" localSheetId="9">#REF!</definedName>
    <definedName name="_______qre8697">#REF!</definedName>
    <definedName name="_______qre8698" localSheetId="9">#REF!</definedName>
    <definedName name="_______qre8698">#REF!</definedName>
    <definedName name="_______qre87" localSheetId="9">#REF!</definedName>
    <definedName name="_______qre87">#REF!</definedName>
    <definedName name="_______qre8790" localSheetId="9">#REF!</definedName>
    <definedName name="_______qre8790">#REF!</definedName>
    <definedName name="_______qre8791" localSheetId="9">#REF!</definedName>
    <definedName name="_______qre8791">#REF!</definedName>
    <definedName name="_______qre8792" localSheetId="9">#REF!</definedName>
    <definedName name="_______qre8792">#REF!</definedName>
    <definedName name="_______qre8793" localSheetId="9">#REF!</definedName>
    <definedName name="_______qre8793">#REF!</definedName>
    <definedName name="_______qre8794" localSheetId="9">#REF!</definedName>
    <definedName name="_______qre8794">#REF!</definedName>
    <definedName name="_______qre8795" localSheetId="9">#REF!</definedName>
    <definedName name="_______qre8795">#REF!</definedName>
    <definedName name="_______qre8796" localSheetId="9">#REF!</definedName>
    <definedName name="_______qre8796">#REF!</definedName>
    <definedName name="_______qre8797" localSheetId="9">#REF!</definedName>
    <definedName name="_______qre8797">#REF!</definedName>
    <definedName name="_______qre8798" localSheetId="9">#REF!</definedName>
    <definedName name="_______qre8798">#REF!</definedName>
    <definedName name="_______qre88" localSheetId="9">#REF!</definedName>
    <definedName name="_______qre88">#REF!</definedName>
    <definedName name="_______qre8890" localSheetId="9">#REF!</definedName>
    <definedName name="_______qre8890">#REF!</definedName>
    <definedName name="_______qre8891" localSheetId="9">#REF!</definedName>
    <definedName name="_______qre8891">#REF!</definedName>
    <definedName name="_______qre8892" localSheetId="9">#REF!</definedName>
    <definedName name="_______qre8892">#REF!</definedName>
    <definedName name="_______qre8893" localSheetId="9">#REF!</definedName>
    <definedName name="_______qre8893">#REF!</definedName>
    <definedName name="_______qre8894" localSheetId="9">#REF!</definedName>
    <definedName name="_______qre8894">#REF!</definedName>
    <definedName name="_______qre8895" localSheetId="9">#REF!</definedName>
    <definedName name="_______qre8895">#REF!</definedName>
    <definedName name="_______qre8896" localSheetId="9">#REF!</definedName>
    <definedName name="_______qre8896">#REF!</definedName>
    <definedName name="_______qre8897" localSheetId="9">#REF!</definedName>
    <definedName name="_______qre8897">#REF!</definedName>
    <definedName name="_______qre8898" localSheetId="9">#REF!</definedName>
    <definedName name="_______qre8898">#REF!</definedName>
    <definedName name="_______qre89" localSheetId="9">#REF!</definedName>
    <definedName name="_______qre89">#REF!</definedName>
    <definedName name="_______qre90" localSheetId="9">#REF!</definedName>
    <definedName name="_______qre90">#REF!</definedName>
    <definedName name="_______qre91" localSheetId="9">#REF!</definedName>
    <definedName name="_______qre91">#REF!</definedName>
    <definedName name="_______qre92" localSheetId="9">#REF!</definedName>
    <definedName name="_______qre92">#REF!</definedName>
    <definedName name="_______qre93" localSheetId="9">#REF!</definedName>
    <definedName name="_______qre93">#REF!</definedName>
    <definedName name="_______qre94" localSheetId="9">#REF!</definedName>
    <definedName name="_______qre94">#REF!</definedName>
    <definedName name="_______qre95" localSheetId="9">#REF!</definedName>
    <definedName name="_______qre95">#REF!</definedName>
    <definedName name="_______qre96" localSheetId="9">#REF!</definedName>
    <definedName name="_______qre96">#REF!</definedName>
    <definedName name="_______qre97" localSheetId="9">#REF!</definedName>
    <definedName name="_______qre97">#REF!</definedName>
    <definedName name="_______qre98" localSheetId="9">#REF!</definedName>
    <definedName name="_______qre98">#REF!</definedName>
    <definedName name="_______SUM282" localSheetId="9">#REF!</definedName>
    <definedName name="_______SUM282" localSheetId="17">#REF!</definedName>
    <definedName name="_______SUM282">#REF!</definedName>
    <definedName name="_______SUM3" localSheetId="9">#REF!</definedName>
    <definedName name="_______SUM3" localSheetId="17">#REF!</definedName>
    <definedName name="_______SUM3">#REF!</definedName>
    <definedName name="_______SUM4" localSheetId="9">#REF!</definedName>
    <definedName name="_______SUM4" localSheetId="17">#REF!</definedName>
    <definedName name="_______SUM4">#REF!</definedName>
    <definedName name="_______tqc90" localSheetId="9">#REF!</definedName>
    <definedName name="_______tqc90">#REF!</definedName>
    <definedName name="_______tqc91" localSheetId="9">#REF!</definedName>
    <definedName name="_______tqc91">#REF!</definedName>
    <definedName name="_______tqc92" localSheetId="9">#REF!</definedName>
    <definedName name="_______tqc92">#REF!</definedName>
    <definedName name="_______tqc93" localSheetId="9">#REF!</definedName>
    <definedName name="_______tqc93">#REF!</definedName>
    <definedName name="_______tqc94" localSheetId="9">#REF!</definedName>
    <definedName name="_______tqc94">#REF!</definedName>
    <definedName name="_______tqc95" localSheetId="9">#REF!</definedName>
    <definedName name="_______tqc95">#REF!</definedName>
    <definedName name="_______tqc96" localSheetId="9">#REF!</definedName>
    <definedName name="_______tqc96">#REF!</definedName>
    <definedName name="_______tqc97" localSheetId="9">#REF!</definedName>
    <definedName name="_______tqc97">#REF!</definedName>
    <definedName name="_______tqc98" localSheetId="9">#REF!</definedName>
    <definedName name="_______tqc98">#REF!</definedName>
    <definedName name="_______tql90" localSheetId="9">#REF!</definedName>
    <definedName name="_______tql90">#REF!</definedName>
    <definedName name="_______tql91" localSheetId="9">#REF!</definedName>
    <definedName name="_______tql91">#REF!</definedName>
    <definedName name="_______tql92" localSheetId="9">#REF!</definedName>
    <definedName name="_______tql92">#REF!</definedName>
    <definedName name="_______tql93" localSheetId="9">#REF!</definedName>
    <definedName name="_______tql93">#REF!</definedName>
    <definedName name="_______tql94" localSheetId="9">#REF!</definedName>
    <definedName name="_______tql94">#REF!</definedName>
    <definedName name="_______tql95" localSheetId="9">#REF!</definedName>
    <definedName name="_______tql95">#REF!</definedName>
    <definedName name="_______tql96" localSheetId="9">#REF!</definedName>
    <definedName name="_______tql96">#REF!</definedName>
    <definedName name="_______tql97" localSheetId="9">#REF!</definedName>
    <definedName name="_______tql97">#REF!</definedName>
    <definedName name="_______tql98" localSheetId="9">#REF!</definedName>
    <definedName name="_______tql98">#REF!</definedName>
    <definedName name="_______tqs90" localSheetId="9">#REF!</definedName>
    <definedName name="_______tqs90">#REF!</definedName>
    <definedName name="_______tqs91" localSheetId="9">#REF!</definedName>
    <definedName name="_______tqs91">#REF!</definedName>
    <definedName name="_______tqs92" localSheetId="9">#REF!</definedName>
    <definedName name="_______tqs92">#REF!</definedName>
    <definedName name="_______tqs93" localSheetId="9">#REF!</definedName>
    <definedName name="_______tqs93">#REF!</definedName>
    <definedName name="_______tqs94" localSheetId="9">#REF!</definedName>
    <definedName name="_______tqs94">#REF!</definedName>
    <definedName name="_______tqs95" localSheetId="9">#REF!</definedName>
    <definedName name="_______tqs95">#REF!</definedName>
    <definedName name="_______tqs96" localSheetId="9">#REF!</definedName>
    <definedName name="_______tqs96">#REF!</definedName>
    <definedName name="_______tqs97" localSheetId="9">#REF!</definedName>
    <definedName name="_______tqs97">#REF!</definedName>
    <definedName name="_______tqs98" localSheetId="9">#REF!</definedName>
    <definedName name="_______tqs98">#REF!</definedName>
    <definedName name="______agr8690" localSheetId="9">#REF!</definedName>
    <definedName name="______agr8690">#REF!</definedName>
    <definedName name="______agr8790" localSheetId="9">#REF!</definedName>
    <definedName name="______agr8790">#REF!</definedName>
    <definedName name="______agr8791" localSheetId="9">#REF!</definedName>
    <definedName name="______agr8791">#REF!</definedName>
    <definedName name="______agr8890" localSheetId="9">#REF!</definedName>
    <definedName name="______agr8890">#REF!</definedName>
    <definedName name="______agr8891" localSheetId="9">#REF!</definedName>
    <definedName name="______agr8891">#REF!</definedName>
    <definedName name="______agr8892" localSheetId="9">#REF!</definedName>
    <definedName name="______agr8892">#REF!</definedName>
    <definedName name="______agr8990" localSheetId="9">#REF!</definedName>
    <definedName name="______agr8990">#REF!</definedName>
    <definedName name="______agr8991" localSheetId="9">#REF!</definedName>
    <definedName name="______agr8991">#REF!</definedName>
    <definedName name="______agr8992" localSheetId="9">#REF!</definedName>
    <definedName name="______agr8992">#REF!</definedName>
    <definedName name="______agr8993" localSheetId="9">#REF!</definedName>
    <definedName name="______agr8993">#REF!</definedName>
    <definedName name="______agr9091" localSheetId="9">#REF!</definedName>
    <definedName name="______agr9091">#REF!</definedName>
    <definedName name="______agr9092" localSheetId="9">#REF!</definedName>
    <definedName name="______agr9092">#REF!</definedName>
    <definedName name="______agr9093" localSheetId="9">#REF!</definedName>
    <definedName name="______agr9093">#REF!</definedName>
    <definedName name="______agr9094" localSheetId="9">#REF!</definedName>
    <definedName name="______agr9094">#REF!</definedName>
    <definedName name="______agr9192" localSheetId="9">#REF!</definedName>
    <definedName name="______agr9192">#REF!</definedName>
    <definedName name="______agr9193" localSheetId="9">#REF!</definedName>
    <definedName name="______agr9193">#REF!</definedName>
    <definedName name="______agr9194" localSheetId="9">#REF!</definedName>
    <definedName name="______agr9194">#REF!</definedName>
    <definedName name="______agr9195" localSheetId="9">#REF!</definedName>
    <definedName name="______agr9195">#REF!</definedName>
    <definedName name="______agr9293" localSheetId="9">#REF!</definedName>
    <definedName name="______agr9293">#REF!</definedName>
    <definedName name="______agr9294" localSheetId="9">#REF!</definedName>
    <definedName name="______agr9294">#REF!</definedName>
    <definedName name="______agr9295" localSheetId="9">#REF!</definedName>
    <definedName name="______agr9295">#REF!</definedName>
    <definedName name="______agr9296" localSheetId="9">#REF!</definedName>
    <definedName name="______agr9296">#REF!</definedName>
    <definedName name="______agr9394" localSheetId="9">#REF!</definedName>
    <definedName name="______agr9394">#REF!</definedName>
    <definedName name="______agr9395" localSheetId="9">#REF!</definedName>
    <definedName name="______agr9395">#REF!</definedName>
    <definedName name="______agr9396" localSheetId="9">#REF!</definedName>
    <definedName name="______agr9396">#REF!</definedName>
    <definedName name="______agr9397" localSheetId="9">#REF!</definedName>
    <definedName name="______agr9397">#REF!</definedName>
    <definedName name="______agr9495" localSheetId="9">#REF!</definedName>
    <definedName name="______agr9495">#REF!</definedName>
    <definedName name="______agr9496" localSheetId="9">#REF!</definedName>
    <definedName name="______agr9496">#REF!</definedName>
    <definedName name="______agr9497" localSheetId="9">#REF!</definedName>
    <definedName name="______agr9497">#REF!</definedName>
    <definedName name="______agr9498" localSheetId="9">#REF!</definedName>
    <definedName name="______agr9498">#REF!</definedName>
    <definedName name="______agr9596" localSheetId="9">#REF!</definedName>
    <definedName name="______agr9596">#REF!</definedName>
    <definedName name="______agr9597" localSheetId="9">#REF!</definedName>
    <definedName name="______agr9597">#REF!</definedName>
    <definedName name="______agr9598" localSheetId="9">#REF!</definedName>
    <definedName name="______agr9598">#REF!</definedName>
    <definedName name="______agr9697" localSheetId="9">#REF!</definedName>
    <definedName name="______agr9697">#REF!</definedName>
    <definedName name="______agr9698" localSheetId="9">#REF!</definedName>
    <definedName name="______agr9698">#REF!</definedName>
    <definedName name="______agr9798" localSheetId="9">#REF!</definedName>
    <definedName name="______agr9798">#REF!</definedName>
    <definedName name="______DAT1" localSheetId="17">#REF!</definedName>
    <definedName name="______DAT1">#REF!</definedName>
    <definedName name="______DAT10" localSheetId="17">#REF!</definedName>
    <definedName name="______DAT10">#REF!</definedName>
    <definedName name="______DAT11" localSheetId="17">#REF!</definedName>
    <definedName name="______DAT11">#REF!</definedName>
    <definedName name="______dat1111" localSheetId="9">#REF!</definedName>
    <definedName name="______dat1111">#REF!</definedName>
    <definedName name="______DAT12" localSheetId="17">#REF!</definedName>
    <definedName name="______DAT12">#REF!</definedName>
    <definedName name="______DAT13" localSheetId="17">#REF!</definedName>
    <definedName name="______DAT13">#REF!</definedName>
    <definedName name="______DAT14" localSheetId="17">#REF!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H1" localSheetId="9">{"'Metretek HTML'!$A$7:$W$42"}</definedName>
    <definedName name="______H1" localSheetId="15">{"'Metretek HTML'!$A$7:$W$42"}</definedName>
    <definedName name="______H1" localSheetId="16">{"'Metretek HTML'!$A$7:$W$42"}</definedName>
    <definedName name="______H1" localSheetId="17">{"'Metretek HTML'!$A$7:$W$42"}</definedName>
    <definedName name="______H1">{"'Metretek HTML'!$A$7:$W$42"}</definedName>
    <definedName name="______New2">#REF!</definedName>
    <definedName name="______New3">#REF!</definedName>
    <definedName name="______New4">#REF!</definedName>
    <definedName name="______PG1">#REF!</definedName>
    <definedName name="______PG2">#REF!</definedName>
    <definedName name="______PG3">#REF!</definedName>
    <definedName name="______PG4">#REF!</definedName>
    <definedName name="______PG5">#REF!</definedName>
    <definedName name="______PG6">#REF!</definedName>
    <definedName name="______qre84" localSheetId="9">#REF!</definedName>
    <definedName name="______qre84">#REF!</definedName>
    <definedName name="______qre8490" localSheetId="9">#REF!</definedName>
    <definedName name="______qre8490">#REF!</definedName>
    <definedName name="______qre8491" localSheetId="9">#REF!</definedName>
    <definedName name="______qre8491">#REF!</definedName>
    <definedName name="______qre8492" localSheetId="9">#REF!</definedName>
    <definedName name="______qre8492">#REF!</definedName>
    <definedName name="______qre8493" localSheetId="9">#REF!</definedName>
    <definedName name="______qre8493">#REF!</definedName>
    <definedName name="______qre8494" localSheetId="9">#REF!</definedName>
    <definedName name="______qre8494">#REF!</definedName>
    <definedName name="______qre8495" localSheetId="9">#REF!</definedName>
    <definedName name="______qre8495">#REF!</definedName>
    <definedName name="______qre8496" localSheetId="9">#REF!</definedName>
    <definedName name="______qre8496">#REF!</definedName>
    <definedName name="______qre8497" localSheetId="9">#REF!</definedName>
    <definedName name="______qre8497">#REF!</definedName>
    <definedName name="______qre8498" localSheetId="9">#REF!</definedName>
    <definedName name="______qre8498">#REF!</definedName>
    <definedName name="______qre85" localSheetId="9">#REF!</definedName>
    <definedName name="______qre85">#REF!</definedName>
    <definedName name="______qre8590" localSheetId="9">#REF!</definedName>
    <definedName name="______qre8590">#REF!</definedName>
    <definedName name="______qre8591" localSheetId="9">#REF!</definedName>
    <definedName name="______qre8591">#REF!</definedName>
    <definedName name="______qre8592" localSheetId="9">#REF!</definedName>
    <definedName name="______qre8592">#REF!</definedName>
    <definedName name="______qre8593" localSheetId="9">#REF!</definedName>
    <definedName name="______qre8593">#REF!</definedName>
    <definedName name="______qre8594" localSheetId="9">#REF!</definedName>
    <definedName name="______qre8594">#REF!</definedName>
    <definedName name="______qre8595" localSheetId="9">#REF!</definedName>
    <definedName name="______qre8595">#REF!</definedName>
    <definedName name="______qre8596" localSheetId="9">#REF!</definedName>
    <definedName name="______qre8596">#REF!</definedName>
    <definedName name="______qre8597" localSheetId="9">#REF!</definedName>
    <definedName name="______qre8597">#REF!</definedName>
    <definedName name="______qre8598" localSheetId="9">#REF!</definedName>
    <definedName name="______qre8598">#REF!</definedName>
    <definedName name="______qre86" localSheetId="9">#REF!</definedName>
    <definedName name="______qre86">#REF!</definedName>
    <definedName name="______qre8690" localSheetId="9">#REF!</definedName>
    <definedName name="______qre8690">#REF!</definedName>
    <definedName name="______qre8691" localSheetId="9">#REF!</definedName>
    <definedName name="______qre8691">#REF!</definedName>
    <definedName name="______qre8692" localSheetId="9">#REF!</definedName>
    <definedName name="______qre8692">#REF!</definedName>
    <definedName name="______qre8693" localSheetId="9">#REF!</definedName>
    <definedName name="______qre8693">#REF!</definedName>
    <definedName name="______qre8694" localSheetId="9">#REF!</definedName>
    <definedName name="______qre8694">#REF!</definedName>
    <definedName name="______qre8695" localSheetId="9">#REF!</definedName>
    <definedName name="______qre8695">#REF!</definedName>
    <definedName name="______qre8696" localSheetId="9">#REF!</definedName>
    <definedName name="______qre8696">#REF!</definedName>
    <definedName name="______qre8697" localSheetId="9">#REF!</definedName>
    <definedName name="______qre8697">#REF!</definedName>
    <definedName name="______qre8698" localSheetId="9">#REF!</definedName>
    <definedName name="______qre8698">#REF!</definedName>
    <definedName name="______qre87" localSheetId="9">#REF!</definedName>
    <definedName name="______qre87">#REF!</definedName>
    <definedName name="______qre8790" localSheetId="9">#REF!</definedName>
    <definedName name="______qre8790">#REF!</definedName>
    <definedName name="______qre8791" localSheetId="9">#REF!</definedName>
    <definedName name="______qre8791">#REF!</definedName>
    <definedName name="______qre8792" localSheetId="9">#REF!</definedName>
    <definedName name="______qre8792">#REF!</definedName>
    <definedName name="______qre8793" localSheetId="9">#REF!</definedName>
    <definedName name="______qre8793">#REF!</definedName>
    <definedName name="______qre8794" localSheetId="9">#REF!</definedName>
    <definedName name="______qre8794">#REF!</definedName>
    <definedName name="______qre8795" localSheetId="9">#REF!</definedName>
    <definedName name="______qre8795">#REF!</definedName>
    <definedName name="______qre8796" localSheetId="9">#REF!</definedName>
    <definedName name="______qre8796">#REF!</definedName>
    <definedName name="______qre8797" localSheetId="9">#REF!</definedName>
    <definedName name="______qre8797">#REF!</definedName>
    <definedName name="______qre8798" localSheetId="9">#REF!</definedName>
    <definedName name="______qre8798">#REF!</definedName>
    <definedName name="______qre88" localSheetId="9">#REF!</definedName>
    <definedName name="______qre88">#REF!</definedName>
    <definedName name="______qre8890" localSheetId="9">#REF!</definedName>
    <definedName name="______qre8890">#REF!</definedName>
    <definedName name="______qre8891" localSheetId="9">#REF!</definedName>
    <definedName name="______qre8891">#REF!</definedName>
    <definedName name="______qre8892" localSheetId="9">#REF!</definedName>
    <definedName name="______qre8892">#REF!</definedName>
    <definedName name="______qre8893" localSheetId="9">#REF!</definedName>
    <definedName name="______qre8893">#REF!</definedName>
    <definedName name="______qre8894" localSheetId="9">#REF!</definedName>
    <definedName name="______qre8894">#REF!</definedName>
    <definedName name="______qre8895" localSheetId="9">#REF!</definedName>
    <definedName name="______qre8895">#REF!</definedName>
    <definedName name="______qre8896" localSheetId="9">#REF!</definedName>
    <definedName name="______qre8896">#REF!</definedName>
    <definedName name="______qre8897" localSheetId="9">#REF!</definedName>
    <definedName name="______qre8897">#REF!</definedName>
    <definedName name="______qre8898" localSheetId="9">#REF!</definedName>
    <definedName name="______qre8898">#REF!</definedName>
    <definedName name="______qre89" localSheetId="9">#REF!</definedName>
    <definedName name="______qre89">#REF!</definedName>
    <definedName name="______qre90" localSheetId="9">#REF!</definedName>
    <definedName name="______qre90">#REF!</definedName>
    <definedName name="______qre91" localSheetId="9">#REF!</definedName>
    <definedName name="______qre91">#REF!</definedName>
    <definedName name="______qre92" localSheetId="9">#REF!</definedName>
    <definedName name="______qre92">#REF!</definedName>
    <definedName name="______qre93" localSheetId="9">#REF!</definedName>
    <definedName name="______qre93">#REF!</definedName>
    <definedName name="______qre94" localSheetId="9">#REF!</definedName>
    <definedName name="______qre94">#REF!</definedName>
    <definedName name="______qre95" localSheetId="9">#REF!</definedName>
    <definedName name="______qre95">#REF!</definedName>
    <definedName name="______qre96" localSheetId="9">#REF!</definedName>
    <definedName name="______qre96">#REF!</definedName>
    <definedName name="______qre97" localSheetId="9">#REF!</definedName>
    <definedName name="______qre97">#REF!</definedName>
    <definedName name="______qre98" localSheetId="9">#REF!</definedName>
    <definedName name="______qre98">#REF!</definedName>
    <definedName name="______SUM282" localSheetId="9">#REF!</definedName>
    <definedName name="______SUM282" localSheetId="17">#REF!</definedName>
    <definedName name="______SUM282">#REF!</definedName>
    <definedName name="______SUM3" localSheetId="9">#REF!</definedName>
    <definedName name="______SUM3" localSheetId="17">#REF!</definedName>
    <definedName name="______SUM3">#REF!</definedName>
    <definedName name="______SUM4" localSheetId="9">#REF!</definedName>
    <definedName name="______SUM4" localSheetId="17">#REF!</definedName>
    <definedName name="______SUM4">#REF!</definedName>
    <definedName name="______tqc90" localSheetId="9">#REF!</definedName>
    <definedName name="______tqc90">#REF!</definedName>
    <definedName name="______tqc91" localSheetId="9">#REF!</definedName>
    <definedName name="______tqc91">#REF!</definedName>
    <definedName name="______tqc92" localSheetId="9">#REF!</definedName>
    <definedName name="______tqc92">#REF!</definedName>
    <definedName name="______tqc93" localSheetId="9">#REF!</definedName>
    <definedName name="______tqc93">#REF!</definedName>
    <definedName name="______tqc94" localSheetId="9">#REF!</definedName>
    <definedName name="______tqc94">#REF!</definedName>
    <definedName name="______tqc95" localSheetId="9">#REF!</definedName>
    <definedName name="______tqc95">#REF!</definedName>
    <definedName name="______tqc96" localSheetId="9">#REF!</definedName>
    <definedName name="______tqc96">#REF!</definedName>
    <definedName name="______tqc97" localSheetId="9">#REF!</definedName>
    <definedName name="______tqc97">#REF!</definedName>
    <definedName name="______tqc98" localSheetId="9">#REF!</definedName>
    <definedName name="______tqc98">#REF!</definedName>
    <definedName name="______tql90" localSheetId="9">#REF!</definedName>
    <definedName name="______tql90">#REF!</definedName>
    <definedName name="______tql91" localSheetId="9">#REF!</definedName>
    <definedName name="______tql91">#REF!</definedName>
    <definedName name="______tql92" localSheetId="9">#REF!</definedName>
    <definedName name="______tql92">#REF!</definedName>
    <definedName name="______tql93" localSheetId="9">#REF!</definedName>
    <definedName name="______tql93">#REF!</definedName>
    <definedName name="______tql94" localSheetId="9">#REF!</definedName>
    <definedName name="______tql94">#REF!</definedName>
    <definedName name="______tql95" localSheetId="9">#REF!</definedName>
    <definedName name="______tql95">#REF!</definedName>
    <definedName name="______tql96" localSheetId="9">#REF!</definedName>
    <definedName name="______tql96">#REF!</definedName>
    <definedName name="______tql97" localSheetId="9">#REF!</definedName>
    <definedName name="______tql97">#REF!</definedName>
    <definedName name="______tql98" localSheetId="9">#REF!</definedName>
    <definedName name="______tql98">#REF!</definedName>
    <definedName name="______tqs90" localSheetId="9">#REF!</definedName>
    <definedName name="______tqs90">#REF!</definedName>
    <definedName name="______tqs91" localSheetId="9">#REF!</definedName>
    <definedName name="______tqs91">#REF!</definedName>
    <definedName name="______tqs92" localSheetId="9">#REF!</definedName>
    <definedName name="______tqs92">#REF!</definedName>
    <definedName name="______tqs93" localSheetId="9">#REF!</definedName>
    <definedName name="______tqs93">#REF!</definedName>
    <definedName name="______tqs94" localSheetId="9">#REF!</definedName>
    <definedName name="______tqs94">#REF!</definedName>
    <definedName name="______tqs95" localSheetId="9">#REF!</definedName>
    <definedName name="______tqs95">#REF!</definedName>
    <definedName name="______tqs96" localSheetId="9">#REF!</definedName>
    <definedName name="______tqs96">#REF!</definedName>
    <definedName name="______tqs97" localSheetId="9">#REF!</definedName>
    <definedName name="______tqs97">#REF!</definedName>
    <definedName name="______tqs98" localSheetId="9">#REF!</definedName>
    <definedName name="______tqs98">#REF!</definedName>
    <definedName name="_____agr8690" localSheetId="9">#REF!</definedName>
    <definedName name="_____agr8690">#REF!</definedName>
    <definedName name="_____agr8790" localSheetId="9">#REF!</definedName>
    <definedName name="_____agr8790">#REF!</definedName>
    <definedName name="_____agr8791" localSheetId="9">#REF!</definedName>
    <definedName name="_____agr8791">#REF!</definedName>
    <definedName name="_____agr8890" localSheetId="9">#REF!</definedName>
    <definedName name="_____agr8890">#REF!</definedName>
    <definedName name="_____agr8891" localSheetId="9">#REF!</definedName>
    <definedName name="_____agr8891">#REF!</definedName>
    <definedName name="_____agr8892" localSheetId="9">#REF!</definedName>
    <definedName name="_____agr8892">#REF!</definedName>
    <definedName name="_____agr8990" localSheetId="9">#REF!</definedName>
    <definedName name="_____agr8990">#REF!</definedName>
    <definedName name="_____agr8991" localSheetId="9">#REF!</definedName>
    <definedName name="_____agr8991">#REF!</definedName>
    <definedName name="_____agr8992" localSheetId="9">#REF!</definedName>
    <definedName name="_____agr8992">#REF!</definedName>
    <definedName name="_____agr8993" localSheetId="9">#REF!</definedName>
    <definedName name="_____agr8993">#REF!</definedName>
    <definedName name="_____agr9091" localSheetId="9">#REF!</definedName>
    <definedName name="_____agr9091">#REF!</definedName>
    <definedName name="_____agr9092" localSheetId="9">#REF!</definedName>
    <definedName name="_____agr9092">#REF!</definedName>
    <definedName name="_____agr9093" localSheetId="9">#REF!</definedName>
    <definedName name="_____agr9093">#REF!</definedName>
    <definedName name="_____agr9094" localSheetId="9">#REF!</definedName>
    <definedName name="_____agr9094">#REF!</definedName>
    <definedName name="_____agr9192" localSheetId="9">#REF!</definedName>
    <definedName name="_____agr9192">#REF!</definedName>
    <definedName name="_____agr9193" localSheetId="9">#REF!</definedName>
    <definedName name="_____agr9193">#REF!</definedName>
    <definedName name="_____agr9194" localSheetId="9">#REF!</definedName>
    <definedName name="_____agr9194">#REF!</definedName>
    <definedName name="_____agr9195" localSheetId="9">#REF!</definedName>
    <definedName name="_____agr9195">#REF!</definedName>
    <definedName name="_____agr9293" localSheetId="9">#REF!</definedName>
    <definedName name="_____agr9293">#REF!</definedName>
    <definedName name="_____agr9294" localSheetId="9">#REF!</definedName>
    <definedName name="_____agr9294">#REF!</definedName>
    <definedName name="_____agr9295" localSheetId="9">#REF!</definedName>
    <definedName name="_____agr9295">#REF!</definedName>
    <definedName name="_____agr9296" localSheetId="9">#REF!</definedName>
    <definedName name="_____agr9296">#REF!</definedName>
    <definedName name="_____agr9394" localSheetId="9">#REF!</definedName>
    <definedName name="_____agr9394">#REF!</definedName>
    <definedName name="_____agr9395" localSheetId="9">#REF!</definedName>
    <definedName name="_____agr9395">#REF!</definedName>
    <definedName name="_____agr9396" localSheetId="9">#REF!</definedName>
    <definedName name="_____agr9396">#REF!</definedName>
    <definedName name="_____agr9397" localSheetId="9">#REF!</definedName>
    <definedName name="_____agr9397">#REF!</definedName>
    <definedName name="_____agr9495" localSheetId="9">#REF!</definedName>
    <definedName name="_____agr9495">#REF!</definedName>
    <definedName name="_____agr9496" localSheetId="9">#REF!</definedName>
    <definedName name="_____agr9496">#REF!</definedName>
    <definedName name="_____agr9497" localSheetId="9">#REF!</definedName>
    <definedName name="_____agr9497">#REF!</definedName>
    <definedName name="_____agr9498" localSheetId="9">#REF!</definedName>
    <definedName name="_____agr9498">#REF!</definedName>
    <definedName name="_____agr9596" localSheetId="9">#REF!</definedName>
    <definedName name="_____agr9596">#REF!</definedName>
    <definedName name="_____agr9597" localSheetId="9">#REF!</definedName>
    <definedName name="_____agr9597">#REF!</definedName>
    <definedName name="_____agr9598" localSheetId="9">#REF!</definedName>
    <definedName name="_____agr9598">#REF!</definedName>
    <definedName name="_____agr9697" localSheetId="9">#REF!</definedName>
    <definedName name="_____agr9697">#REF!</definedName>
    <definedName name="_____agr9698" localSheetId="9">#REF!</definedName>
    <definedName name="_____agr9698">#REF!</definedName>
    <definedName name="_____agr9798" localSheetId="9">#REF!</definedName>
    <definedName name="_____agr9798">#REF!</definedName>
    <definedName name="_____DAT1" localSheetId="9">#REF!</definedName>
    <definedName name="_____DAT1" localSheetId="17">#REF!</definedName>
    <definedName name="_____DAT1">#REF!</definedName>
    <definedName name="_____DAT10" localSheetId="17">#REF!</definedName>
    <definedName name="_____DAT10">#REF!</definedName>
    <definedName name="_____DAT11" localSheetId="17">#REF!</definedName>
    <definedName name="_____DAT11">#REF!</definedName>
    <definedName name="_____dat1111" localSheetId="9">#REF!</definedName>
    <definedName name="_____dat1111">#REF!</definedName>
    <definedName name="_____DAT12" localSheetId="17">#REF!</definedName>
    <definedName name="_____DAT12">#REF!</definedName>
    <definedName name="_____DAT13" localSheetId="17">#REF!</definedName>
    <definedName name="_____DAT13">#REF!</definedName>
    <definedName name="_____DAT14" localSheetId="17">#REF!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GO2003" localSheetId="17">#REF!</definedName>
    <definedName name="_____DGO2003">#REF!</definedName>
    <definedName name="_____DGO2004" localSheetId="17">#REF!</definedName>
    <definedName name="_____DGO2004">#REF!</definedName>
    <definedName name="_____DGO2005" localSheetId="17">#REF!</definedName>
    <definedName name="_____DGO2005">#REF!</definedName>
    <definedName name="_____DGO2006">#REF!</definedName>
    <definedName name="_____DGO2007">#REF!</definedName>
    <definedName name="_____DGO2008">#REF!</definedName>
    <definedName name="_____H1" localSheetId="9">{"'Metretek HTML'!$A$7:$W$42"}</definedName>
    <definedName name="_____H1" localSheetId="15">{"'Metretek HTML'!$A$7:$W$42"}</definedName>
    <definedName name="_____H1" localSheetId="16">{"'Metretek HTML'!$A$7:$W$42"}</definedName>
    <definedName name="_____H1" localSheetId="17">{"'Metretek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 localSheetId="9">#REF!</definedName>
    <definedName name="_____je2">#REF!</definedName>
    <definedName name="_____JE220" localSheetId="17">#REF!</definedName>
    <definedName name="_____JE220">#REF!</definedName>
    <definedName name="_____JE230" localSheetId="17">#REF!</definedName>
    <definedName name="_____JE230">#REF!</definedName>
    <definedName name="_____JE234" localSheetId="17">#REF!</definedName>
    <definedName name="_____JE234">#REF!</definedName>
    <definedName name="_____JE236">#REF!</definedName>
    <definedName name="_____JE237">#REF!</definedName>
    <definedName name="_____JE24">#REF!</definedName>
    <definedName name="_____JE33">#REF!</definedName>
    <definedName name="_____New2">#REF!</definedName>
    <definedName name="_____New3">#REF!</definedName>
    <definedName name="_____New4">#REF!</definedName>
    <definedName name="_____PG1">#REF!</definedName>
    <definedName name="_____PG2">#REF!</definedName>
    <definedName name="_____PG3">#REF!</definedName>
    <definedName name="_____PG4">#REF!</definedName>
    <definedName name="_____PG5">#REF!</definedName>
    <definedName name="_____PG6">#REF!</definedName>
    <definedName name="_____qre84" localSheetId="9">#REF!</definedName>
    <definedName name="_____qre84">#REF!</definedName>
    <definedName name="_____qre8490" localSheetId="9">#REF!</definedName>
    <definedName name="_____qre8490">#REF!</definedName>
    <definedName name="_____qre8491" localSheetId="9">#REF!</definedName>
    <definedName name="_____qre8491">#REF!</definedName>
    <definedName name="_____qre8492" localSheetId="9">#REF!</definedName>
    <definedName name="_____qre8492">#REF!</definedName>
    <definedName name="_____qre8493" localSheetId="9">#REF!</definedName>
    <definedName name="_____qre8493">#REF!</definedName>
    <definedName name="_____qre8494" localSheetId="9">#REF!</definedName>
    <definedName name="_____qre8494">#REF!</definedName>
    <definedName name="_____qre8495" localSheetId="9">#REF!</definedName>
    <definedName name="_____qre8495">#REF!</definedName>
    <definedName name="_____qre8496" localSheetId="9">#REF!</definedName>
    <definedName name="_____qre8496">#REF!</definedName>
    <definedName name="_____qre8497" localSheetId="9">#REF!</definedName>
    <definedName name="_____qre8497">#REF!</definedName>
    <definedName name="_____qre8498" localSheetId="9">#REF!</definedName>
    <definedName name="_____qre8498">#REF!</definedName>
    <definedName name="_____qre85" localSheetId="9">#REF!</definedName>
    <definedName name="_____qre85">#REF!</definedName>
    <definedName name="_____qre8590" localSheetId="9">#REF!</definedName>
    <definedName name="_____qre8590">#REF!</definedName>
    <definedName name="_____qre8591" localSheetId="9">#REF!</definedName>
    <definedName name="_____qre8591">#REF!</definedName>
    <definedName name="_____qre8592" localSheetId="9">#REF!</definedName>
    <definedName name="_____qre8592">#REF!</definedName>
    <definedName name="_____qre8593" localSheetId="9">#REF!</definedName>
    <definedName name="_____qre8593">#REF!</definedName>
    <definedName name="_____qre8594" localSheetId="9">#REF!</definedName>
    <definedName name="_____qre8594">#REF!</definedName>
    <definedName name="_____qre8595" localSheetId="9">#REF!</definedName>
    <definedName name="_____qre8595">#REF!</definedName>
    <definedName name="_____qre8596" localSheetId="9">#REF!</definedName>
    <definedName name="_____qre8596">#REF!</definedName>
    <definedName name="_____qre8597" localSheetId="9">#REF!</definedName>
    <definedName name="_____qre8597">#REF!</definedName>
    <definedName name="_____qre8598" localSheetId="9">#REF!</definedName>
    <definedName name="_____qre8598">#REF!</definedName>
    <definedName name="_____qre86" localSheetId="9">#REF!</definedName>
    <definedName name="_____qre86">#REF!</definedName>
    <definedName name="_____qre8690" localSheetId="9">#REF!</definedName>
    <definedName name="_____qre8690">#REF!</definedName>
    <definedName name="_____qre8691" localSheetId="9">#REF!</definedName>
    <definedName name="_____qre8691">#REF!</definedName>
    <definedName name="_____qre8692" localSheetId="9">#REF!</definedName>
    <definedName name="_____qre8692">#REF!</definedName>
    <definedName name="_____qre8693" localSheetId="9">#REF!</definedName>
    <definedName name="_____qre8693">#REF!</definedName>
    <definedName name="_____qre8694" localSheetId="9">#REF!</definedName>
    <definedName name="_____qre8694">#REF!</definedName>
    <definedName name="_____qre8695" localSheetId="9">#REF!</definedName>
    <definedName name="_____qre8695">#REF!</definedName>
    <definedName name="_____qre8696" localSheetId="9">#REF!</definedName>
    <definedName name="_____qre8696">#REF!</definedName>
    <definedName name="_____qre8697" localSheetId="9">#REF!</definedName>
    <definedName name="_____qre8697">#REF!</definedName>
    <definedName name="_____qre8698" localSheetId="9">#REF!</definedName>
    <definedName name="_____qre8698">#REF!</definedName>
    <definedName name="_____qre87" localSheetId="9">#REF!</definedName>
    <definedName name="_____qre87">#REF!</definedName>
    <definedName name="_____qre8790" localSheetId="9">#REF!</definedName>
    <definedName name="_____qre8790">#REF!</definedName>
    <definedName name="_____qre8791" localSheetId="9">#REF!</definedName>
    <definedName name="_____qre8791">#REF!</definedName>
    <definedName name="_____qre8792" localSheetId="9">#REF!</definedName>
    <definedName name="_____qre8792">#REF!</definedName>
    <definedName name="_____qre8793" localSheetId="9">#REF!</definedName>
    <definedName name="_____qre8793">#REF!</definedName>
    <definedName name="_____qre8794" localSheetId="9">#REF!</definedName>
    <definedName name="_____qre8794">#REF!</definedName>
    <definedName name="_____qre8795" localSheetId="9">#REF!</definedName>
    <definedName name="_____qre8795">#REF!</definedName>
    <definedName name="_____qre8796" localSheetId="9">#REF!</definedName>
    <definedName name="_____qre8796">#REF!</definedName>
    <definedName name="_____qre8797" localSheetId="9">#REF!</definedName>
    <definedName name="_____qre8797">#REF!</definedName>
    <definedName name="_____qre8798" localSheetId="9">#REF!</definedName>
    <definedName name="_____qre8798">#REF!</definedName>
    <definedName name="_____qre88" localSheetId="9">#REF!</definedName>
    <definedName name="_____qre88">#REF!</definedName>
    <definedName name="_____qre8890" localSheetId="9">#REF!</definedName>
    <definedName name="_____qre8890">#REF!</definedName>
    <definedName name="_____qre8891" localSheetId="9">#REF!</definedName>
    <definedName name="_____qre8891">#REF!</definedName>
    <definedName name="_____qre8892" localSheetId="9">#REF!</definedName>
    <definedName name="_____qre8892">#REF!</definedName>
    <definedName name="_____qre8893" localSheetId="9">#REF!</definedName>
    <definedName name="_____qre8893">#REF!</definedName>
    <definedName name="_____qre8894" localSheetId="9">#REF!</definedName>
    <definedName name="_____qre8894">#REF!</definedName>
    <definedName name="_____qre8895" localSheetId="9">#REF!</definedName>
    <definedName name="_____qre8895">#REF!</definedName>
    <definedName name="_____qre8896" localSheetId="9">#REF!</definedName>
    <definedName name="_____qre8896">#REF!</definedName>
    <definedName name="_____qre8897" localSheetId="9">#REF!</definedName>
    <definedName name="_____qre8897">#REF!</definedName>
    <definedName name="_____qre8898" localSheetId="9">#REF!</definedName>
    <definedName name="_____qre8898">#REF!</definedName>
    <definedName name="_____qre89" localSheetId="9">#REF!</definedName>
    <definedName name="_____qre89">#REF!</definedName>
    <definedName name="_____qre90" localSheetId="9">#REF!</definedName>
    <definedName name="_____qre90">#REF!</definedName>
    <definedName name="_____qre91" localSheetId="9">#REF!</definedName>
    <definedName name="_____qre91">#REF!</definedName>
    <definedName name="_____qre92" localSheetId="9">#REF!</definedName>
    <definedName name="_____qre92">#REF!</definedName>
    <definedName name="_____qre93" localSheetId="9">#REF!</definedName>
    <definedName name="_____qre93">#REF!</definedName>
    <definedName name="_____qre94" localSheetId="9">#REF!</definedName>
    <definedName name="_____qre94">#REF!</definedName>
    <definedName name="_____qre95" localSheetId="9">#REF!</definedName>
    <definedName name="_____qre95">#REF!</definedName>
    <definedName name="_____qre96" localSheetId="9">#REF!</definedName>
    <definedName name="_____qre96">#REF!</definedName>
    <definedName name="_____qre97" localSheetId="9">#REF!</definedName>
    <definedName name="_____qre97">#REF!</definedName>
    <definedName name="_____qre98" localSheetId="9">#REF!</definedName>
    <definedName name="_____qre98">#REF!</definedName>
    <definedName name="_____SUM282" localSheetId="9">#REF!</definedName>
    <definedName name="_____SUM282" localSheetId="17">#REF!</definedName>
    <definedName name="_____SUM282">#REF!</definedName>
    <definedName name="_____SUM3" localSheetId="9">#REF!</definedName>
    <definedName name="_____SUM3" localSheetId="17">#REF!</definedName>
    <definedName name="_____SUM3">#REF!</definedName>
    <definedName name="_____SUM4" localSheetId="9">#REF!</definedName>
    <definedName name="_____SUM4" localSheetId="17">#REF!</definedName>
    <definedName name="_____SUM4">#REF!</definedName>
    <definedName name="_____tqc90" localSheetId="9">#REF!</definedName>
    <definedName name="_____tqc90">#REF!</definedName>
    <definedName name="_____tqc91" localSheetId="9">#REF!</definedName>
    <definedName name="_____tqc91">#REF!</definedName>
    <definedName name="_____tqc92" localSheetId="9">#REF!</definedName>
    <definedName name="_____tqc92">#REF!</definedName>
    <definedName name="_____tqc93" localSheetId="9">#REF!</definedName>
    <definedName name="_____tqc93">#REF!</definedName>
    <definedName name="_____tqc94" localSheetId="9">#REF!</definedName>
    <definedName name="_____tqc94">#REF!</definedName>
    <definedName name="_____tqc95" localSheetId="9">#REF!</definedName>
    <definedName name="_____tqc95">#REF!</definedName>
    <definedName name="_____tqc96" localSheetId="9">#REF!</definedName>
    <definedName name="_____tqc96">#REF!</definedName>
    <definedName name="_____tqc97" localSheetId="9">#REF!</definedName>
    <definedName name="_____tqc97">#REF!</definedName>
    <definedName name="_____tqc98" localSheetId="9">#REF!</definedName>
    <definedName name="_____tqc98">#REF!</definedName>
    <definedName name="_____tql90" localSheetId="9">#REF!</definedName>
    <definedName name="_____tql90">#REF!</definedName>
    <definedName name="_____tql91" localSheetId="9">#REF!</definedName>
    <definedName name="_____tql91">#REF!</definedName>
    <definedName name="_____tql92" localSheetId="9">#REF!</definedName>
    <definedName name="_____tql92">#REF!</definedName>
    <definedName name="_____tql93" localSheetId="9">#REF!</definedName>
    <definedName name="_____tql93">#REF!</definedName>
    <definedName name="_____tql94" localSheetId="9">#REF!</definedName>
    <definedName name="_____tql94">#REF!</definedName>
    <definedName name="_____tql95" localSheetId="9">#REF!</definedName>
    <definedName name="_____tql95">#REF!</definedName>
    <definedName name="_____tql96" localSheetId="9">#REF!</definedName>
    <definedName name="_____tql96">#REF!</definedName>
    <definedName name="_____tql97" localSheetId="9">#REF!</definedName>
    <definedName name="_____tql97">#REF!</definedName>
    <definedName name="_____tql98" localSheetId="9">#REF!</definedName>
    <definedName name="_____tql98">#REF!</definedName>
    <definedName name="_____tqs90" localSheetId="9">#REF!</definedName>
    <definedName name="_____tqs90">#REF!</definedName>
    <definedName name="_____tqs91" localSheetId="9">#REF!</definedName>
    <definedName name="_____tqs91">#REF!</definedName>
    <definedName name="_____tqs92" localSheetId="9">#REF!</definedName>
    <definedName name="_____tqs92">#REF!</definedName>
    <definedName name="_____tqs93" localSheetId="9">#REF!</definedName>
    <definedName name="_____tqs93">#REF!</definedName>
    <definedName name="_____tqs94" localSheetId="9">#REF!</definedName>
    <definedName name="_____tqs94">#REF!</definedName>
    <definedName name="_____tqs95" localSheetId="9">#REF!</definedName>
    <definedName name="_____tqs95">#REF!</definedName>
    <definedName name="_____tqs96" localSheetId="9">#REF!</definedName>
    <definedName name="_____tqs96">#REF!</definedName>
    <definedName name="_____tqs97" localSheetId="9">#REF!</definedName>
    <definedName name="_____tqs97">#REF!</definedName>
    <definedName name="_____tqs98" localSheetId="9">#REF!</definedName>
    <definedName name="_____tqs98">#REF!</definedName>
    <definedName name="____agr8690" localSheetId="9">#REF!</definedName>
    <definedName name="____agr8690">#REF!</definedName>
    <definedName name="____agr8790" localSheetId="9">#REF!</definedName>
    <definedName name="____agr8790">#REF!</definedName>
    <definedName name="____agr8791" localSheetId="9">#REF!</definedName>
    <definedName name="____agr8791">#REF!</definedName>
    <definedName name="____agr8890" localSheetId="9">#REF!</definedName>
    <definedName name="____agr8890">#REF!</definedName>
    <definedName name="____agr8891" localSheetId="9">#REF!</definedName>
    <definedName name="____agr8891">#REF!</definedName>
    <definedName name="____agr8892" localSheetId="9">#REF!</definedName>
    <definedName name="____agr8892">#REF!</definedName>
    <definedName name="____agr8990" localSheetId="9">#REF!</definedName>
    <definedName name="____agr8990">#REF!</definedName>
    <definedName name="____agr8991" localSheetId="9">#REF!</definedName>
    <definedName name="____agr8991">#REF!</definedName>
    <definedName name="____agr8992" localSheetId="9">#REF!</definedName>
    <definedName name="____agr8992">#REF!</definedName>
    <definedName name="____agr8993" localSheetId="9">#REF!</definedName>
    <definedName name="____agr8993">#REF!</definedName>
    <definedName name="____agr9091" localSheetId="9">#REF!</definedName>
    <definedName name="____agr9091">#REF!</definedName>
    <definedName name="____agr9092" localSheetId="9">#REF!</definedName>
    <definedName name="____agr9092">#REF!</definedName>
    <definedName name="____agr9093" localSheetId="9">#REF!</definedName>
    <definedName name="____agr9093">#REF!</definedName>
    <definedName name="____agr9094" localSheetId="9">#REF!</definedName>
    <definedName name="____agr9094">#REF!</definedName>
    <definedName name="____agr9192" localSheetId="9">#REF!</definedName>
    <definedName name="____agr9192">#REF!</definedName>
    <definedName name="____agr9193" localSheetId="9">#REF!</definedName>
    <definedName name="____agr9193">#REF!</definedName>
    <definedName name="____agr9194" localSheetId="9">#REF!</definedName>
    <definedName name="____agr9194">#REF!</definedName>
    <definedName name="____agr9195" localSheetId="9">#REF!</definedName>
    <definedName name="____agr9195">#REF!</definedName>
    <definedName name="____agr9293" localSheetId="9">#REF!</definedName>
    <definedName name="____agr9293">#REF!</definedName>
    <definedName name="____agr9294" localSheetId="9">#REF!</definedName>
    <definedName name="____agr9294">#REF!</definedName>
    <definedName name="____agr9295" localSheetId="9">#REF!</definedName>
    <definedName name="____agr9295">#REF!</definedName>
    <definedName name="____agr9296" localSheetId="9">#REF!</definedName>
    <definedName name="____agr9296">#REF!</definedName>
    <definedName name="____agr9394" localSheetId="9">#REF!</definedName>
    <definedName name="____agr9394">#REF!</definedName>
    <definedName name="____agr9395" localSheetId="9">#REF!</definedName>
    <definedName name="____agr9395">#REF!</definedName>
    <definedName name="____agr9396" localSheetId="9">#REF!</definedName>
    <definedName name="____agr9396">#REF!</definedName>
    <definedName name="____agr9397" localSheetId="9">#REF!</definedName>
    <definedName name="____agr9397">#REF!</definedName>
    <definedName name="____agr9495" localSheetId="9">#REF!</definedName>
    <definedName name="____agr9495">#REF!</definedName>
    <definedName name="____agr9496" localSheetId="9">#REF!</definedName>
    <definedName name="____agr9496">#REF!</definedName>
    <definedName name="____agr9497" localSheetId="9">#REF!</definedName>
    <definedName name="____agr9497">#REF!</definedName>
    <definedName name="____agr9498" localSheetId="9">#REF!</definedName>
    <definedName name="____agr9498">#REF!</definedName>
    <definedName name="____agr9596" localSheetId="9">#REF!</definedName>
    <definedName name="____agr9596">#REF!</definedName>
    <definedName name="____agr9597" localSheetId="9">#REF!</definedName>
    <definedName name="____agr9597">#REF!</definedName>
    <definedName name="____agr9598" localSheetId="9">#REF!</definedName>
    <definedName name="____agr9598">#REF!</definedName>
    <definedName name="____agr9697" localSheetId="9">#REF!</definedName>
    <definedName name="____agr9697">#REF!</definedName>
    <definedName name="____agr9698" localSheetId="9">#REF!</definedName>
    <definedName name="____agr9698">#REF!</definedName>
    <definedName name="____agr9798" localSheetId="9">#REF!</definedName>
    <definedName name="____agr9798">#REF!</definedName>
    <definedName name="____DAT1" localSheetId="17">#REF!</definedName>
    <definedName name="____DAT1">#REF!</definedName>
    <definedName name="____DAT10" localSheetId="17">#REF!</definedName>
    <definedName name="____DAT10">#REF!</definedName>
    <definedName name="____DAT11">#REF!</definedName>
    <definedName name="____dat1111" localSheetId="9">#REF!</definedName>
    <definedName name="____dat1111">#REF!</definedName>
    <definedName name="____DAT12" localSheetId="17">#REF!</definedName>
    <definedName name="____DAT12">#REF!</definedName>
    <definedName name="____DAT13" localSheetId="17">#REF!</definedName>
    <definedName name="____DAT13">#REF!</definedName>
    <definedName name="____DAT14" localSheetId="17">#REF!</definedName>
    <definedName name="____DAT14">#REF!</definedName>
    <definedName name="____DAT15">#REF!</definedName>
    <definedName name="____DAT16">#REF!</definedName>
    <definedName name="____DAT17">#REF!</definedName>
    <definedName name="____DAT18">#REF!</definedName>
    <definedName name="____DAT19">#REF!</definedName>
    <definedName name="____DAT2" localSheetId="17">#REF!</definedName>
    <definedName name="____DAT2">#REF!</definedName>
    <definedName name="____DAT3" localSheetId="17">#REF!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9">{"'Metretek HTML'!$A$7:$W$42"}</definedName>
    <definedName name="____H1" localSheetId="15">{"'Metretek HTML'!$A$7:$W$42"}</definedName>
    <definedName name="____H1" localSheetId="16">{"'Metretek HTML'!$A$7:$W$42"}</definedName>
    <definedName name="____H1" localSheetId="17">{"'Metretek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 localSheetId="9">#REF!</definedName>
    <definedName name="____je2">#REF!</definedName>
    <definedName name="____JE220" localSheetId="17">#REF!</definedName>
    <definedName name="____JE220">#REF!</definedName>
    <definedName name="____JE230" localSheetId="17">#REF!</definedName>
    <definedName name="____JE230">#REF!</definedName>
    <definedName name="____JE234" localSheetId="17">#REF!</definedName>
    <definedName name="____JE234">#REF!</definedName>
    <definedName name="____JE236">#REF!</definedName>
    <definedName name="____JE237">#REF!</definedName>
    <definedName name="____JE24">#REF!</definedName>
    <definedName name="____JE33">#REF!</definedName>
    <definedName name="____New2">#REF!</definedName>
    <definedName name="____New3">#REF!</definedName>
    <definedName name="____New4">#REF!</definedName>
    <definedName name="____PG1">#REF!</definedName>
    <definedName name="____PG2">#REF!</definedName>
    <definedName name="____PG3">#REF!</definedName>
    <definedName name="____PG4">#REF!</definedName>
    <definedName name="____PG5">#REF!</definedName>
    <definedName name="____PG6">#REF!</definedName>
    <definedName name="____qre84" localSheetId="9">#REF!</definedName>
    <definedName name="____qre84">#REF!</definedName>
    <definedName name="____qre8490" localSheetId="9">#REF!</definedName>
    <definedName name="____qre8490">#REF!</definedName>
    <definedName name="____qre8491" localSheetId="9">#REF!</definedName>
    <definedName name="____qre8491">#REF!</definedName>
    <definedName name="____qre8492" localSheetId="9">#REF!</definedName>
    <definedName name="____qre8492">#REF!</definedName>
    <definedName name="____qre8493" localSheetId="9">#REF!</definedName>
    <definedName name="____qre8493">#REF!</definedName>
    <definedName name="____qre8494" localSheetId="9">#REF!</definedName>
    <definedName name="____qre8494">#REF!</definedName>
    <definedName name="____qre8495" localSheetId="9">#REF!</definedName>
    <definedName name="____qre8495">#REF!</definedName>
    <definedName name="____qre8496" localSheetId="9">#REF!</definedName>
    <definedName name="____qre8496">#REF!</definedName>
    <definedName name="____qre8497" localSheetId="9">#REF!</definedName>
    <definedName name="____qre8497">#REF!</definedName>
    <definedName name="____qre8498" localSheetId="9">#REF!</definedName>
    <definedName name="____qre8498">#REF!</definedName>
    <definedName name="____qre85" localSheetId="9">#REF!</definedName>
    <definedName name="____qre85">#REF!</definedName>
    <definedName name="____qre8590" localSheetId="9">#REF!</definedName>
    <definedName name="____qre8590">#REF!</definedName>
    <definedName name="____qre8591" localSheetId="9">#REF!</definedName>
    <definedName name="____qre8591">#REF!</definedName>
    <definedName name="____qre8592" localSheetId="9">#REF!</definedName>
    <definedName name="____qre8592">#REF!</definedName>
    <definedName name="____qre8593" localSheetId="9">#REF!</definedName>
    <definedName name="____qre8593">#REF!</definedName>
    <definedName name="____qre8594" localSheetId="9">#REF!</definedName>
    <definedName name="____qre8594">#REF!</definedName>
    <definedName name="____qre8595" localSheetId="9">#REF!</definedName>
    <definedName name="____qre8595">#REF!</definedName>
    <definedName name="____qre8596" localSheetId="9">#REF!</definedName>
    <definedName name="____qre8596">#REF!</definedName>
    <definedName name="____qre8597" localSheetId="9">#REF!</definedName>
    <definedName name="____qre8597">#REF!</definedName>
    <definedName name="____qre8598" localSheetId="9">#REF!</definedName>
    <definedName name="____qre8598">#REF!</definedName>
    <definedName name="____qre86" localSheetId="9">#REF!</definedName>
    <definedName name="____qre86">#REF!</definedName>
    <definedName name="____qre8690" localSheetId="9">#REF!</definedName>
    <definedName name="____qre8690">#REF!</definedName>
    <definedName name="____qre8691" localSheetId="9">#REF!</definedName>
    <definedName name="____qre8691">#REF!</definedName>
    <definedName name="____qre8692" localSheetId="9">#REF!</definedName>
    <definedName name="____qre8692">#REF!</definedName>
    <definedName name="____qre8693" localSheetId="9">#REF!</definedName>
    <definedName name="____qre8693">#REF!</definedName>
    <definedName name="____qre8694" localSheetId="9">#REF!</definedName>
    <definedName name="____qre8694">#REF!</definedName>
    <definedName name="____qre8695" localSheetId="9">#REF!</definedName>
    <definedName name="____qre8695">#REF!</definedName>
    <definedName name="____qre8696" localSheetId="9">#REF!</definedName>
    <definedName name="____qre8696">#REF!</definedName>
    <definedName name="____qre8697" localSheetId="9">#REF!</definedName>
    <definedName name="____qre8697">#REF!</definedName>
    <definedName name="____qre8698" localSheetId="9">#REF!</definedName>
    <definedName name="____qre8698">#REF!</definedName>
    <definedName name="____qre87" localSheetId="9">#REF!</definedName>
    <definedName name="____qre87">#REF!</definedName>
    <definedName name="____qre8790" localSheetId="9">#REF!</definedName>
    <definedName name="____qre8790">#REF!</definedName>
    <definedName name="____qre8791" localSheetId="9">#REF!</definedName>
    <definedName name="____qre8791">#REF!</definedName>
    <definedName name="____qre8792" localSheetId="9">#REF!</definedName>
    <definedName name="____qre8792">#REF!</definedName>
    <definedName name="____qre8793" localSheetId="9">#REF!</definedName>
    <definedName name="____qre8793">#REF!</definedName>
    <definedName name="____qre8794" localSheetId="9">#REF!</definedName>
    <definedName name="____qre8794">#REF!</definedName>
    <definedName name="____qre8795" localSheetId="9">#REF!</definedName>
    <definedName name="____qre8795">#REF!</definedName>
    <definedName name="____qre8796" localSheetId="9">#REF!</definedName>
    <definedName name="____qre8796">#REF!</definedName>
    <definedName name="____qre8797" localSheetId="9">#REF!</definedName>
    <definedName name="____qre8797">#REF!</definedName>
    <definedName name="____qre8798" localSheetId="9">#REF!</definedName>
    <definedName name="____qre8798">#REF!</definedName>
    <definedName name="____qre88" localSheetId="9">#REF!</definedName>
    <definedName name="____qre88">#REF!</definedName>
    <definedName name="____qre8890" localSheetId="9">#REF!</definedName>
    <definedName name="____qre8890">#REF!</definedName>
    <definedName name="____qre8891" localSheetId="9">#REF!</definedName>
    <definedName name="____qre8891">#REF!</definedName>
    <definedName name="____qre8892" localSheetId="9">#REF!</definedName>
    <definedName name="____qre8892">#REF!</definedName>
    <definedName name="____qre8893" localSheetId="9">#REF!</definedName>
    <definedName name="____qre8893">#REF!</definedName>
    <definedName name="____qre8894" localSheetId="9">#REF!</definedName>
    <definedName name="____qre8894">#REF!</definedName>
    <definedName name="____qre8895" localSheetId="9">#REF!</definedName>
    <definedName name="____qre8895">#REF!</definedName>
    <definedName name="____qre8896" localSheetId="9">#REF!</definedName>
    <definedName name="____qre8896">#REF!</definedName>
    <definedName name="____qre8897" localSheetId="9">#REF!</definedName>
    <definedName name="____qre8897">#REF!</definedName>
    <definedName name="____qre8898" localSheetId="9">#REF!</definedName>
    <definedName name="____qre8898">#REF!</definedName>
    <definedName name="____qre89" localSheetId="9">#REF!</definedName>
    <definedName name="____qre89">#REF!</definedName>
    <definedName name="____qre90" localSheetId="9">#REF!</definedName>
    <definedName name="____qre90">#REF!</definedName>
    <definedName name="____qre91" localSheetId="9">#REF!</definedName>
    <definedName name="____qre91">#REF!</definedName>
    <definedName name="____qre92" localSheetId="9">#REF!</definedName>
    <definedName name="____qre92">#REF!</definedName>
    <definedName name="____qre93" localSheetId="9">#REF!</definedName>
    <definedName name="____qre93">#REF!</definedName>
    <definedName name="____qre94" localSheetId="9">#REF!</definedName>
    <definedName name="____qre94">#REF!</definedName>
    <definedName name="____qre95" localSheetId="9">#REF!</definedName>
    <definedName name="____qre95">#REF!</definedName>
    <definedName name="____qre96" localSheetId="9">#REF!</definedName>
    <definedName name="____qre96">#REF!</definedName>
    <definedName name="____qre97" localSheetId="9">#REF!</definedName>
    <definedName name="____qre97">#REF!</definedName>
    <definedName name="____qre98" localSheetId="9">#REF!</definedName>
    <definedName name="____qre98">#REF!</definedName>
    <definedName name="____SUM282" localSheetId="9">#REF!</definedName>
    <definedName name="____SUM282" localSheetId="17">#REF!</definedName>
    <definedName name="____SUM282">#REF!</definedName>
    <definedName name="____SUM3" localSheetId="9">#REF!</definedName>
    <definedName name="____SUM3" localSheetId="17">#REF!</definedName>
    <definedName name="____SUM3">#REF!</definedName>
    <definedName name="____SUM4" localSheetId="9">#REF!</definedName>
    <definedName name="____SUM4" localSheetId="17">#REF!</definedName>
    <definedName name="____SUM4">#REF!</definedName>
    <definedName name="____tqc90" localSheetId="9">#REF!</definedName>
    <definedName name="____tqc90">#REF!</definedName>
    <definedName name="____tqc91" localSheetId="9">#REF!</definedName>
    <definedName name="____tqc91">#REF!</definedName>
    <definedName name="____tqc92" localSheetId="9">#REF!</definedName>
    <definedName name="____tqc92">#REF!</definedName>
    <definedName name="____tqc93" localSheetId="9">#REF!</definedName>
    <definedName name="____tqc93">#REF!</definedName>
    <definedName name="____tqc94" localSheetId="9">#REF!</definedName>
    <definedName name="____tqc94">#REF!</definedName>
    <definedName name="____tqc95" localSheetId="9">#REF!</definedName>
    <definedName name="____tqc95">#REF!</definedName>
    <definedName name="____tqc96" localSheetId="9">#REF!</definedName>
    <definedName name="____tqc96">#REF!</definedName>
    <definedName name="____tqc97" localSheetId="9">#REF!</definedName>
    <definedName name="____tqc97">#REF!</definedName>
    <definedName name="____tqc98" localSheetId="9">#REF!</definedName>
    <definedName name="____tqc98">#REF!</definedName>
    <definedName name="____tql90" localSheetId="9">#REF!</definedName>
    <definedName name="____tql90">#REF!</definedName>
    <definedName name="____tql91" localSheetId="9">#REF!</definedName>
    <definedName name="____tql91">#REF!</definedName>
    <definedName name="____tql92" localSheetId="9">#REF!</definedName>
    <definedName name="____tql92">#REF!</definedName>
    <definedName name="____tql93" localSheetId="9">#REF!</definedName>
    <definedName name="____tql93">#REF!</definedName>
    <definedName name="____tql94" localSheetId="9">#REF!</definedName>
    <definedName name="____tql94">#REF!</definedName>
    <definedName name="____tql95" localSheetId="9">#REF!</definedName>
    <definedName name="____tql95">#REF!</definedName>
    <definedName name="____tql96" localSheetId="9">#REF!</definedName>
    <definedName name="____tql96">#REF!</definedName>
    <definedName name="____tql97" localSheetId="9">#REF!</definedName>
    <definedName name="____tql97">#REF!</definedName>
    <definedName name="____tql98" localSheetId="9">#REF!</definedName>
    <definedName name="____tql98">#REF!</definedName>
    <definedName name="____tqs90" localSheetId="9">#REF!</definedName>
    <definedName name="____tqs90">#REF!</definedName>
    <definedName name="____tqs91" localSheetId="9">#REF!</definedName>
    <definedName name="____tqs91">#REF!</definedName>
    <definedName name="____tqs92" localSheetId="9">#REF!</definedName>
    <definedName name="____tqs92">#REF!</definedName>
    <definedName name="____tqs93" localSheetId="9">#REF!</definedName>
    <definedName name="____tqs93">#REF!</definedName>
    <definedName name="____tqs94" localSheetId="9">#REF!</definedName>
    <definedName name="____tqs94">#REF!</definedName>
    <definedName name="____tqs95" localSheetId="9">#REF!</definedName>
    <definedName name="____tqs95">#REF!</definedName>
    <definedName name="____tqs96" localSheetId="9">#REF!</definedName>
    <definedName name="____tqs96">#REF!</definedName>
    <definedName name="____tqs97" localSheetId="9">#REF!</definedName>
    <definedName name="____tqs97">#REF!</definedName>
    <definedName name="____tqs98" localSheetId="9">#REF!</definedName>
    <definedName name="____tqs98">#REF!</definedName>
    <definedName name="___agr8690" localSheetId="9">#REF!</definedName>
    <definedName name="___agr8690">#REF!</definedName>
    <definedName name="___agr8790" localSheetId="9">#REF!</definedName>
    <definedName name="___agr8790">#REF!</definedName>
    <definedName name="___agr8791" localSheetId="9">#REF!</definedName>
    <definedName name="___agr8791">#REF!</definedName>
    <definedName name="___agr8890" localSheetId="9">#REF!</definedName>
    <definedName name="___agr8890">#REF!</definedName>
    <definedName name="___agr8891" localSheetId="9">#REF!</definedName>
    <definedName name="___agr8891">#REF!</definedName>
    <definedName name="___agr8892" localSheetId="9">#REF!</definedName>
    <definedName name="___agr8892">#REF!</definedName>
    <definedName name="___agr8990" localSheetId="9">#REF!</definedName>
    <definedName name="___agr8990">#REF!</definedName>
    <definedName name="___agr8991" localSheetId="9">#REF!</definedName>
    <definedName name="___agr8991">#REF!</definedName>
    <definedName name="___agr8992" localSheetId="9">#REF!</definedName>
    <definedName name="___agr8992">#REF!</definedName>
    <definedName name="___agr8993" localSheetId="9">#REF!</definedName>
    <definedName name="___agr8993">#REF!</definedName>
    <definedName name="___agr9091" localSheetId="9">#REF!</definedName>
    <definedName name="___agr9091">#REF!</definedName>
    <definedName name="___agr9092" localSheetId="9">#REF!</definedName>
    <definedName name="___agr9092">#REF!</definedName>
    <definedName name="___agr9093" localSheetId="9">#REF!</definedName>
    <definedName name="___agr9093">#REF!</definedName>
    <definedName name="___agr9094" localSheetId="9">#REF!</definedName>
    <definedName name="___agr9094">#REF!</definedName>
    <definedName name="___agr9192" localSheetId="9">#REF!</definedName>
    <definedName name="___agr9192">#REF!</definedName>
    <definedName name="___agr9193" localSheetId="9">#REF!</definedName>
    <definedName name="___agr9193">#REF!</definedName>
    <definedName name="___agr9194" localSheetId="9">#REF!</definedName>
    <definedName name="___agr9194">#REF!</definedName>
    <definedName name="___agr9195" localSheetId="9">#REF!</definedName>
    <definedName name="___agr9195">#REF!</definedName>
    <definedName name="___agr9293" localSheetId="9">#REF!</definedName>
    <definedName name="___agr9293">#REF!</definedName>
    <definedName name="___agr9294" localSheetId="9">#REF!</definedName>
    <definedName name="___agr9294">#REF!</definedName>
    <definedName name="___agr9295" localSheetId="9">#REF!</definedName>
    <definedName name="___agr9295">#REF!</definedName>
    <definedName name="___agr9296" localSheetId="9">#REF!</definedName>
    <definedName name="___agr9296">#REF!</definedName>
    <definedName name="___agr9394" localSheetId="9">#REF!</definedName>
    <definedName name="___agr9394">#REF!</definedName>
    <definedName name="___agr9395" localSheetId="9">#REF!</definedName>
    <definedName name="___agr9395">#REF!</definedName>
    <definedName name="___agr9396" localSheetId="9">#REF!</definedName>
    <definedName name="___agr9396">#REF!</definedName>
    <definedName name="___agr9397" localSheetId="9">#REF!</definedName>
    <definedName name="___agr9397">#REF!</definedName>
    <definedName name="___agr9495" localSheetId="9">#REF!</definedName>
    <definedName name="___agr9495">#REF!</definedName>
    <definedName name="___agr9496" localSheetId="9">#REF!</definedName>
    <definedName name="___agr9496">#REF!</definedName>
    <definedName name="___agr9497" localSheetId="9">#REF!</definedName>
    <definedName name="___agr9497">#REF!</definedName>
    <definedName name="___agr9498" localSheetId="9">#REF!</definedName>
    <definedName name="___agr9498">#REF!</definedName>
    <definedName name="___agr9596" localSheetId="9">#REF!</definedName>
    <definedName name="___agr9596">#REF!</definedName>
    <definedName name="___agr9597" localSheetId="9">#REF!</definedName>
    <definedName name="___agr9597">#REF!</definedName>
    <definedName name="___agr9598" localSheetId="9">#REF!</definedName>
    <definedName name="___agr9598">#REF!</definedName>
    <definedName name="___agr9697" localSheetId="9">#REF!</definedName>
    <definedName name="___agr9697">#REF!</definedName>
    <definedName name="___agr9698" localSheetId="9">#REF!</definedName>
    <definedName name="___agr9698">#REF!</definedName>
    <definedName name="___agr9798" localSheetId="9">#REF!</definedName>
    <definedName name="___agr9798">#REF!</definedName>
    <definedName name="___DAT1" localSheetId="9">#REF!</definedName>
    <definedName name="___DAT1" localSheetId="17">#REF!</definedName>
    <definedName name="___DAT1">#REF!</definedName>
    <definedName name="___DAT10" localSheetId="17">#REF!</definedName>
    <definedName name="___DAT10">#REF!</definedName>
    <definedName name="___DAT11" localSheetId="17">#REF!</definedName>
    <definedName name="___DAT11">#REF!</definedName>
    <definedName name="___dat1111" localSheetId="9">#REF!</definedName>
    <definedName name="___dat1111">#REF!</definedName>
    <definedName name="___DAT12" localSheetId="17">#REF!</definedName>
    <definedName name="___DAT12">#REF!</definedName>
    <definedName name="___DAT13" localSheetId="17">#REF!</definedName>
    <definedName name="___DAT13">#REF!</definedName>
    <definedName name="___DAT14" localSheetId="17">#REF!</definedName>
    <definedName name="___DAT14">#REF!</definedName>
    <definedName name="___DAT15">#REF!</definedName>
    <definedName name="___DAT16">#REF!</definedName>
    <definedName name="___DAT17">#REF!</definedName>
    <definedName name="___DAT18">#REF!</definedName>
    <definedName name="___DAT19">#REF!</definedName>
    <definedName name="___DAT2" localSheetId="9">#REF!</definedName>
    <definedName name="___DAT2">#REF!</definedName>
    <definedName name="___DAT3" localSheetId="17">#REF!</definedName>
    <definedName name="___DAT3">#REF!</definedName>
    <definedName name="___DAT4" localSheetId="17">#REF!</definedName>
    <definedName name="___DAT4">#REF!</definedName>
    <definedName name="___DAT5" localSheetId="17">#REF!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9">{"'Metretek HTML'!$A$7:$W$42"}</definedName>
    <definedName name="___H1" localSheetId="15">{"'Metretek HTML'!$A$7:$W$42"}</definedName>
    <definedName name="___H1" localSheetId="16">{"'Metretek HTML'!$A$7:$W$42"}</definedName>
    <definedName name="___H1" localSheetId="17">{"'Metretek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 localSheetId="9">#REF!</definedName>
    <definedName name="___je2">#REF!</definedName>
    <definedName name="___JE220" localSheetId="17">#REF!</definedName>
    <definedName name="___JE220">#REF!</definedName>
    <definedName name="___JE230" localSheetId="17">#REF!</definedName>
    <definedName name="___JE230">#REF!</definedName>
    <definedName name="___JE234" localSheetId="17">#REF!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 localSheetId="9">#REF!</definedName>
    <definedName name="___qre84">#REF!</definedName>
    <definedName name="___qre8490" localSheetId="9">#REF!</definedName>
    <definedName name="___qre8490">#REF!</definedName>
    <definedName name="___qre8491" localSheetId="9">#REF!</definedName>
    <definedName name="___qre8491">#REF!</definedName>
    <definedName name="___qre8492" localSheetId="9">#REF!</definedName>
    <definedName name="___qre8492">#REF!</definedName>
    <definedName name="___qre8493" localSheetId="9">#REF!</definedName>
    <definedName name="___qre8493">#REF!</definedName>
    <definedName name="___qre8494" localSheetId="9">#REF!</definedName>
    <definedName name="___qre8494">#REF!</definedName>
    <definedName name="___qre8495" localSheetId="9">#REF!</definedName>
    <definedName name="___qre8495">#REF!</definedName>
    <definedName name="___qre8496" localSheetId="9">#REF!</definedName>
    <definedName name="___qre8496">#REF!</definedName>
    <definedName name="___qre8497" localSheetId="9">#REF!</definedName>
    <definedName name="___qre8497">#REF!</definedName>
    <definedName name="___qre8498" localSheetId="9">#REF!</definedName>
    <definedName name="___qre8498">#REF!</definedName>
    <definedName name="___qre85" localSheetId="9">#REF!</definedName>
    <definedName name="___qre85">#REF!</definedName>
    <definedName name="___qre8590" localSheetId="9">#REF!</definedName>
    <definedName name="___qre8590">#REF!</definedName>
    <definedName name="___qre8591" localSheetId="9">#REF!</definedName>
    <definedName name="___qre8591">#REF!</definedName>
    <definedName name="___qre8592" localSheetId="9">#REF!</definedName>
    <definedName name="___qre8592">#REF!</definedName>
    <definedName name="___qre8593" localSheetId="9">#REF!</definedName>
    <definedName name="___qre8593">#REF!</definedName>
    <definedName name="___qre8594" localSheetId="9">#REF!</definedName>
    <definedName name="___qre8594">#REF!</definedName>
    <definedName name="___qre8595" localSheetId="9">#REF!</definedName>
    <definedName name="___qre8595">#REF!</definedName>
    <definedName name="___qre8596" localSheetId="9">#REF!</definedName>
    <definedName name="___qre8596">#REF!</definedName>
    <definedName name="___qre8597" localSheetId="9">#REF!</definedName>
    <definedName name="___qre8597">#REF!</definedName>
    <definedName name="___qre8598" localSheetId="9">#REF!</definedName>
    <definedName name="___qre8598">#REF!</definedName>
    <definedName name="___qre86" localSheetId="9">#REF!</definedName>
    <definedName name="___qre86">#REF!</definedName>
    <definedName name="___qre8690" localSheetId="9">#REF!</definedName>
    <definedName name="___qre8690">#REF!</definedName>
    <definedName name="___qre8691" localSheetId="9">#REF!</definedName>
    <definedName name="___qre8691">#REF!</definedName>
    <definedName name="___qre8692" localSheetId="9">#REF!</definedName>
    <definedName name="___qre8692">#REF!</definedName>
    <definedName name="___qre8693" localSheetId="9">#REF!</definedName>
    <definedName name="___qre8693">#REF!</definedName>
    <definedName name="___qre8694" localSheetId="9">#REF!</definedName>
    <definedName name="___qre8694">#REF!</definedName>
    <definedName name="___qre8695" localSheetId="9">#REF!</definedName>
    <definedName name="___qre8695">#REF!</definedName>
    <definedName name="___qre8696" localSheetId="9">#REF!</definedName>
    <definedName name="___qre8696">#REF!</definedName>
    <definedName name="___qre8697" localSheetId="9">#REF!</definedName>
    <definedName name="___qre8697">#REF!</definedName>
    <definedName name="___qre8698" localSheetId="9">#REF!</definedName>
    <definedName name="___qre8698">#REF!</definedName>
    <definedName name="___qre87" localSheetId="9">#REF!</definedName>
    <definedName name="___qre87">#REF!</definedName>
    <definedName name="___qre8790" localSheetId="9">#REF!</definedName>
    <definedName name="___qre8790">#REF!</definedName>
    <definedName name="___qre8791" localSheetId="9">#REF!</definedName>
    <definedName name="___qre8791">#REF!</definedName>
    <definedName name="___qre8792" localSheetId="9">#REF!</definedName>
    <definedName name="___qre8792">#REF!</definedName>
    <definedName name="___qre8793" localSheetId="9">#REF!</definedName>
    <definedName name="___qre8793">#REF!</definedName>
    <definedName name="___qre8794" localSheetId="9">#REF!</definedName>
    <definedName name="___qre8794">#REF!</definedName>
    <definedName name="___qre8795" localSheetId="9">#REF!</definedName>
    <definedName name="___qre8795">#REF!</definedName>
    <definedName name="___qre8796" localSheetId="9">#REF!</definedName>
    <definedName name="___qre8796">#REF!</definedName>
    <definedName name="___qre8797" localSheetId="9">#REF!</definedName>
    <definedName name="___qre8797">#REF!</definedName>
    <definedName name="___qre8798" localSheetId="9">#REF!</definedName>
    <definedName name="___qre8798">#REF!</definedName>
    <definedName name="___qre88" localSheetId="9">#REF!</definedName>
    <definedName name="___qre88">#REF!</definedName>
    <definedName name="___qre8890" localSheetId="9">#REF!</definedName>
    <definedName name="___qre8890">#REF!</definedName>
    <definedName name="___qre8891" localSheetId="9">#REF!</definedName>
    <definedName name="___qre8891">#REF!</definedName>
    <definedName name="___qre8892" localSheetId="9">#REF!</definedName>
    <definedName name="___qre8892">#REF!</definedName>
    <definedName name="___qre8893" localSheetId="9">#REF!</definedName>
    <definedName name="___qre8893">#REF!</definedName>
    <definedName name="___qre8894" localSheetId="9">#REF!</definedName>
    <definedName name="___qre8894">#REF!</definedName>
    <definedName name="___qre8895" localSheetId="9">#REF!</definedName>
    <definedName name="___qre8895">#REF!</definedName>
    <definedName name="___qre8896" localSheetId="9">#REF!</definedName>
    <definedName name="___qre8896">#REF!</definedName>
    <definedName name="___qre8897" localSheetId="9">#REF!</definedName>
    <definedName name="___qre8897">#REF!</definedName>
    <definedName name="___qre8898" localSheetId="9">#REF!</definedName>
    <definedName name="___qre8898">#REF!</definedName>
    <definedName name="___qre89" localSheetId="9">#REF!</definedName>
    <definedName name="___qre89">#REF!</definedName>
    <definedName name="___qre90" localSheetId="9">#REF!</definedName>
    <definedName name="___qre90">#REF!</definedName>
    <definedName name="___qre91" localSheetId="9">#REF!</definedName>
    <definedName name="___qre91">#REF!</definedName>
    <definedName name="___qre92" localSheetId="9">#REF!</definedName>
    <definedName name="___qre92">#REF!</definedName>
    <definedName name="___qre93" localSheetId="9">#REF!</definedName>
    <definedName name="___qre93">#REF!</definedName>
    <definedName name="___qre94" localSheetId="9">#REF!</definedName>
    <definedName name="___qre94">#REF!</definedName>
    <definedName name="___qre95" localSheetId="9">#REF!</definedName>
    <definedName name="___qre95">#REF!</definedName>
    <definedName name="___qre96" localSheetId="9">#REF!</definedName>
    <definedName name="___qre96">#REF!</definedName>
    <definedName name="___qre97" localSheetId="9">#REF!</definedName>
    <definedName name="___qre97">#REF!</definedName>
    <definedName name="___qre98" localSheetId="9">#REF!</definedName>
    <definedName name="___qre98">#REF!</definedName>
    <definedName name="___SUM282" localSheetId="9">#REF!</definedName>
    <definedName name="___SUM282" localSheetId="17">#REF!</definedName>
    <definedName name="___SUM282">#REF!</definedName>
    <definedName name="___SUM3" localSheetId="9">#REF!</definedName>
    <definedName name="___SUM3" localSheetId="17">#REF!</definedName>
    <definedName name="___SUM3">#REF!</definedName>
    <definedName name="___SUM4" localSheetId="9">#REF!</definedName>
    <definedName name="___SUM4" localSheetId="17">#REF!</definedName>
    <definedName name="___SUM4">#REF!</definedName>
    <definedName name="___tqc90" localSheetId="9">#REF!</definedName>
    <definedName name="___tqc90">#REF!</definedName>
    <definedName name="___tqc91" localSheetId="9">#REF!</definedName>
    <definedName name="___tqc91">#REF!</definedName>
    <definedName name="___tqc92" localSheetId="9">#REF!</definedName>
    <definedName name="___tqc92">#REF!</definedName>
    <definedName name="___tqc93" localSheetId="9">#REF!</definedName>
    <definedName name="___tqc93">#REF!</definedName>
    <definedName name="___tqc94" localSheetId="9">#REF!</definedName>
    <definedName name="___tqc94">#REF!</definedName>
    <definedName name="___tqc95" localSheetId="9">#REF!</definedName>
    <definedName name="___tqc95">#REF!</definedName>
    <definedName name="___tqc96" localSheetId="9">#REF!</definedName>
    <definedName name="___tqc96">#REF!</definedName>
    <definedName name="___tqc97" localSheetId="9">#REF!</definedName>
    <definedName name="___tqc97">#REF!</definedName>
    <definedName name="___tqc98" localSheetId="9">#REF!</definedName>
    <definedName name="___tqc98">#REF!</definedName>
    <definedName name="___tql90" localSheetId="9">#REF!</definedName>
    <definedName name="___tql90">#REF!</definedName>
    <definedName name="___tql91" localSheetId="9">#REF!</definedName>
    <definedName name="___tql91">#REF!</definedName>
    <definedName name="___tql92" localSheetId="9">#REF!</definedName>
    <definedName name="___tql92">#REF!</definedName>
    <definedName name="___tql93" localSheetId="9">#REF!</definedName>
    <definedName name="___tql93">#REF!</definedName>
    <definedName name="___tql94" localSheetId="9">#REF!</definedName>
    <definedName name="___tql94">#REF!</definedName>
    <definedName name="___tql95" localSheetId="9">#REF!</definedName>
    <definedName name="___tql95">#REF!</definedName>
    <definedName name="___tql96" localSheetId="9">#REF!</definedName>
    <definedName name="___tql96">#REF!</definedName>
    <definedName name="___tql97" localSheetId="9">#REF!</definedName>
    <definedName name="___tql97">#REF!</definedName>
    <definedName name="___tql98" localSheetId="9">#REF!</definedName>
    <definedName name="___tql98">#REF!</definedName>
    <definedName name="___tqs90" localSheetId="9">#REF!</definedName>
    <definedName name="___tqs90">#REF!</definedName>
    <definedName name="___tqs91" localSheetId="9">#REF!</definedName>
    <definedName name="___tqs91">#REF!</definedName>
    <definedName name="___tqs92" localSheetId="9">#REF!</definedName>
    <definedName name="___tqs92">#REF!</definedName>
    <definedName name="___tqs93" localSheetId="9">#REF!</definedName>
    <definedName name="___tqs93">#REF!</definedName>
    <definedName name="___tqs94" localSheetId="9">#REF!</definedName>
    <definedName name="___tqs94">#REF!</definedName>
    <definedName name="___tqs95" localSheetId="9">#REF!</definedName>
    <definedName name="___tqs95">#REF!</definedName>
    <definedName name="___tqs96" localSheetId="9">#REF!</definedName>
    <definedName name="___tqs96">#REF!</definedName>
    <definedName name="___tqs97" localSheetId="9">#REF!</definedName>
    <definedName name="___tqs97">#REF!</definedName>
    <definedName name="___tqs98" localSheetId="9">#REF!</definedName>
    <definedName name="___tqs98">#REF!</definedName>
    <definedName name="__123Graph_A" hidden="1">#REF!</definedName>
    <definedName name="__123Graph_B" localSheetId="15" hidden="1">#REF!</definedName>
    <definedName name="__123Graph_B" localSheetId="16" hidden="1">#REF!</definedName>
    <definedName name="__123Graph_B" localSheetId="17" hidden="1">#REF!</definedName>
    <definedName name="__123Graph_B" localSheetId="20" hidden="1">#REF!</definedName>
    <definedName name="__123Graph_B" hidden="1">#REF!</definedName>
    <definedName name="__123Graph_C" hidden="1">#REF!</definedName>
    <definedName name="__123Graph_D" localSheetId="9" hidden="1">#REF!</definedName>
    <definedName name="__123Graph_D" localSheetId="17" hidden="1">#REF!</definedName>
    <definedName name="__123Graph_D" localSheetId="20" hidden="1">#REF!</definedName>
    <definedName name="__123Graph_D" hidden="1">#REF!</definedName>
    <definedName name="__123Graph_E" hidden="1">#REF!</definedName>
    <definedName name="__123Graph_F" hidden="1">#REF!</definedName>
    <definedName name="__123Graph_X" hidden="1">#REF!</definedName>
    <definedName name="__agr8690" localSheetId="9">#REF!</definedName>
    <definedName name="__agr8690">#REF!</definedName>
    <definedName name="__agr8790" localSheetId="9">#REF!</definedName>
    <definedName name="__agr8790">#REF!</definedName>
    <definedName name="__agr8791" localSheetId="9">#REF!</definedName>
    <definedName name="__agr8791">#REF!</definedName>
    <definedName name="__agr8890" localSheetId="9">#REF!</definedName>
    <definedName name="__agr8890">#REF!</definedName>
    <definedName name="__agr8891" localSheetId="9">#REF!</definedName>
    <definedName name="__agr8891">#REF!</definedName>
    <definedName name="__agr8892" localSheetId="9">#REF!</definedName>
    <definedName name="__agr8892">#REF!</definedName>
    <definedName name="__agr8990" localSheetId="9">#REF!</definedName>
    <definedName name="__agr8990">#REF!</definedName>
    <definedName name="__agr8991" localSheetId="9">#REF!</definedName>
    <definedName name="__agr8991">#REF!</definedName>
    <definedName name="__agr8992" localSheetId="9">#REF!</definedName>
    <definedName name="__agr8992">#REF!</definedName>
    <definedName name="__agr8993" localSheetId="9">#REF!</definedName>
    <definedName name="__agr8993">#REF!</definedName>
    <definedName name="__agr9091" localSheetId="9">#REF!</definedName>
    <definedName name="__agr9091">#REF!</definedName>
    <definedName name="__agr9092" localSheetId="9">#REF!</definedName>
    <definedName name="__agr9092">#REF!</definedName>
    <definedName name="__agr9093" localSheetId="9">#REF!</definedName>
    <definedName name="__agr9093">#REF!</definedName>
    <definedName name="__agr9094" localSheetId="9">#REF!</definedName>
    <definedName name="__agr9094">#REF!</definedName>
    <definedName name="__agr9192" localSheetId="9">#REF!</definedName>
    <definedName name="__agr9192">#REF!</definedName>
    <definedName name="__agr9193" localSheetId="9">#REF!</definedName>
    <definedName name="__agr9193">#REF!</definedName>
    <definedName name="__agr9194" localSheetId="9">#REF!</definedName>
    <definedName name="__agr9194">#REF!</definedName>
    <definedName name="__agr9195" localSheetId="9">#REF!</definedName>
    <definedName name="__agr9195">#REF!</definedName>
    <definedName name="__agr9293" localSheetId="9">#REF!</definedName>
    <definedName name="__agr9293">#REF!</definedName>
    <definedName name="__agr9294" localSheetId="9">#REF!</definedName>
    <definedName name="__agr9294">#REF!</definedName>
    <definedName name="__agr9295" localSheetId="9">#REF!</definedName>
    <definedName name="__agr9295">#REF!</definedName>
    <definedName name="__agr9296" localSheetId="9">#REF!</definedName>
    <definedName name="__agr9296">#REF!</definedName>
    <definedName name="__agr9394" localSheetId="9">#REF!</definedName>
    <definedName name="__agr9394">#REF!</definedName>
    <definedName name="__agr9395" localSheetId="9">#REF!</definedName>
    <definedName name="__agr9395">#REF!</definedName>
    <definedName name="__agr9396" localSheetId="9">#REF!</definedName>
    <definedName name="__agr9396">#REF!</definedName>
    <definedName name="__agr9397" localSheetId="9">#REF!</definedName>
    <definedName name="__agr9397">#REF!</definedName>
    <definedName name="__agr9495" localSheetId="9">#REF!</definedName>
    <definedName name="__agr9495">#REF!</definedName>
    <definedName name="__agr9496" localSheetId="9">#REF!</definedName>
    <definedName name="__agr9496">#REF!</definedName>
    <definedName name="__agr9497" localSheetId="9">#REF!</definedName>
    <definedName name="__agr9497">#REF!</definedName>
    <definedName name="__agr9498" localSheetId="9">#REF!</definedName>
    <definedName name="__agr9498">#REF!</definedName>
    <definedName name="__agr9596" localSheetId="9">#REF!</definedName>
    <definedName name="__agr9596">#REF!</definedName>
    <definedName name="__agr9597" localSheetId="9">#REF!</definedName>
    <definedName name="__agr9597">#REF!</definedName>
    <definedName name="__agr9598" localSheetId="9">#REF!</definedName>
    <definedName name="__agr9598">#REF!</definedName>
    <definedName name="__agr9697" localSheetId="9">#REF!</definedName>
    <definedName name="__agr9697">#REF!</definedName>
    <definedName name="__agr9698" localSheetId="9">#REF!</definedName>
    <definedName name="__agr9698">#REF!</definedName>
    <definedName name="__agr9798" localSheetId="9">#REF!</definedName>
    <definedName name="__agr9798">#REF!</definedName>
    <definedName name="__CPK1" localSheetId="17">#REF!</definedName>
    <definedName name="__CPK1">#REF!</definedName>
    <definedName name="__CPK2" localSheetId="17">#REF!</definedName>
    <definedName name="__CPK2">#REF!</definedName>
    <definedName name="__CPK3" localSheetId="17">#REF!</definedName>
    <definedName name="__CPK3">#REF!</definedName>
    <definedName name="__DAT1" localSheetId="9">#REF!</definedName>
    <definedName name="__DAT1" localSheetId="17">#REF!</definedName>
    <definedName name="__DAT1">#REF!</definedName>
    <definedName name="__DAT10" localSheetId="17">#REF!</definedName>
    <definedName name="__DAT10">#REF!</definedName>
    <definedName name="__DAT11" localSheetId="17">#REF!</definedName>
    <definedName name="__DAT11">#REF!</definedName>
    <definedName name="__dat1111" localSheetId="9">#REF!</definedName>
    <definedName name="__dat1111">#REF!</definedName>
    <definedName name="__DAT12" localSheetId="17">#REF!</definedName>
    <definedName name="__DAT12">#REF!</definedName>
    <definedName name="__DAT13" localSheetId="17">#REF!</definedName>
    <definedName name="__DAT13">#REF!</definedName>
    <definedName name="__DAT14" localSheetId="17">#REF!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EGR1">#N/A</definedName>
    <definedName name="__EGR2">#N/A</definedName>
    <definedName name="__EGR3">#N/A</definedName>
    <definedName name="__gas2" localSheetId="17">#REF!</definedName>
    <definedName name="__gas2">#REF!</definedName>
    <definedName name="__gas2006">#REF!</definedName>
    <definedName name="__H1" localSheetId="9">{"'Metretek HTML'!$A$7:$W$42"}</definedName>
    <definedName name="__H1" localSheetId="15">{"'Metretek HTML'!$A$7:$W$42"}</definedName>
    <definedName name="__H1" localSheetId="16">{"'Metretek HTML'!$A$7:$W$42"}</definedName>
    <definedName name="__H1" localSheetId="17">{"'Metretek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 localSheetId="9">#REF!</definedName>
    <definedName name="__je2">#REF!</definedName>
    <definedName name="__JE220" localSheetId="17">#REF!</definedName>
    <definedName name="__JE220">#REF!</definedName>
    <definedName name="__JE230" localSheetId="17">#REF!</definedName>
    <definedName name="__JE230">#REF!</definedName>
    <definedName name="__JE234" localSheetId="17">#REF!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 localSheetId="9">#REF!</definedName>
    <definedName name="__qre84">#REF!</definedName>
    <definedName name="__qre8490" localSheetId="9">#REF!</definedName>
    <definedName name="__qre8490">#REF!</definedName>
    <definedName name="__qre8491" localSheetId="9">#REF!</definedName>
    <definedName name="__qre8491">#REF!</definedName>
    <definedName name="__qre8492" localSheetId="9">#REF!</definedName>
    <definedName name="__qre8492">#REF!</definedName>
    <definedName name="__qre8493" localSheetId="9">#REF!</definedName>
    <definedName name="__qre8493">#REF!</definedName>
    <definedName name="__qre8494" localSheetId="9">#REF!</definedName>
    <definedName name="__qre8494">#REF!</definedName>
    <definedName name="__qre8495" localSheetId="9">#REF!</definedName>
    <definedName name="__qre8495">#REF!</definedName>
    <definedName name="__qre8496" localSheetId="9">#REF!</definedName>
    <definedName name="__qre8496">#REF!</definedName>
    <definedName name="__qre8497" localSheetId="9">#REF!</definedName>
    <definedName name="__qre8497">#REF!</definedName>
    <definedName name="__qre8498" localSheetId="9">#REF!</definedName>
    <definedName name="__qre8498">#REF!</definedName>
    <definedName name="__qre85" localSheetId="9">#REF!</definedName>
    <definedName name="__qre85">#REF!</definedName>
    <definedName name="__qre8590" localSheetId="9">#REF!</definedName>
    <definedName name="__qre8590">#REF!</definedName>
    <definedName name="__qre8591" localSheetId="9">#REF!</definedName>
    <definedName name="__qre8591">#REF!</definedName>
    <definedName name="__qre8592" localSheetId="9">#REF!</definedName>
    <definedName name="__qre8592">#REF!</definedName>
    <definedName name="__qre8593" localSheetId="9">#REF!</definedName>
    <definedName name="__qre8593">#REF!</definedName>
    <definedName name="__qre8594" localSheetId="9">#REF!</definedName>
    <definedName name="__qre8594">#REF!</definedName>
    <definedName name="__qre8595" localSheetId="9">#REF!</definedName>
    <definedName name="__qre8595">#REF!</definedName>
    <definedName name="__qre8596" localSheetId="9">#REF!</definedName>
    <definedName name="__qre8596">#REF!</definedName>
    <definedName name="__qre8597" localSheetId="9">#REF!</definedName>
    <definedName name="__qre8597">#REF!</definedName>
    <definedName name="__qre8598" localSheetId="9">#REF!</definedName>
    <definedName name="__qre8598">#REF!</definedName>
    <definedName name="__qre86" localSheetId="9">#REF!</definedName>
    <definedName name="__qre86">#REF!</definedName>
    <definedName name="__qre8690" localSheetId="9">#REF!</definedName>
    <definedName name="__qre8690">#REF!</definedName>
    <definedName name="__qre8691" localSheetId="9">#REF!</definedName>
    <definedName name="__qre8691">#REF!</definedName>
    <definedName name="__qre8692" localSheetId="9">#REF!</definedName>
    <definedName name="__qre8692">#REF!</definedName>
    <definedName name="__qre8693" localSheetId="9">#REF!</definedName>
    <definedName name="__qre8693">#REF!</definedName>
    <definedName name="__qre8694" localSheetId="9">#REF!</definedName>
    <definedName name="__qre8694">#REF!</definedName>
    <definedName name="__qre8695" localSheetId="9">#REF!</definedName>
    <definedName name="__qre8695">#REF!</definedName>
    <definedName name="__qre8696" localSheetId="9">#REF!</definedName>
    <definedName name="__qre8696">#REF!</definedName>
    <definedName name="__qre8697" localSheetId="9">#REF!</definedName>
    <definedName name="__qre8697">#REF!</definedName>
    <definedName name="__qre8698" localSheetId="9">#REF!</definedName>
    <definedName name="__qre8698">#REF!</definedName>
    <definedName name="__qre87" localSheetId="9">#REF!</definedName>
    <definedName name="__qre87">#REF!</definedName>
    <definedName name="__qre8790" localSheetId="9">#REF!</definedName>
    <definedName name="__qre8790">#REF!</definedName>
    <definedName name="__qre8791" localSheetId="9">#REF!</definedName>
    <definedName name="__qre8791">#REF!</definedName>
    <definedName name="__qre8792" localSheetId="9">#REF!</definedName>
    <definedName name="__qre8792">#REF!</definedName>
    <definedName name="__qre8793" localSheetId="9">#REF!</definedName>
    <definedName name="__qre8793">#REF!</definedName>
    <definedName name="__qre8794" localSheetId="9">#REF!</definedName>
    <definedName name="__qre8794">#REF!</definedName>
    <definedName name="__qre8795" localSheetId="9">#REF!</definedName>
    <definedName name="__qre8795">#REF!</definedName>
    <definedName name="__qre8796" localSheetId="9">#REF!</definedName>
    <definedName name="__qre8796">#REF!</definedName>
    <definedName name="__qre8797" localSheetId="9">#REF!</definedName>
    <definedName name="__qre8797">#REF!</definedName>
    <definedName name="__qre8798" localSheetId="9">#REF!</definedName>
    <definedName name="__qre8798">#REF!</definedName>
    <definedName name="__qre88" localSheetId="9">#REF!</definedName>
    <definedName name="__qre88">#REF!</definedName>
    <definedName name="__qre8890" localSheetId="9">#REF!</definedName>
    <definedName name="__qre8890">#REF!</definedName>
    <definedName name="__qre8891" localSheetId="9">#REF!</definedName>
    <definedName name="__qre8891">#REF!</definedName>
    <definedName name="__qre8892" localSheetId="9">#REF!</definedName>
    <definedName name="__qre8892">#REF!</definedName>
    <definedName name="__qre8893" localSheetId="9">#REF!</definedName>
    <definedName name="__qre8893">#REF!</definedName>
    <definedName name="__qre8894" localSheetId="9">#REF!</definedName>
    <definedName name="__qre8894">#REF!</definedName>
    <definedName name="__qre8895" localSheetId="9">#REF!</definedName>
    <definedName name="__qre8895">#REF!</definedName>
    <definedName name="__qre8896" localSheetId="9">#REF!</definedName>
    <definedName name="__qre8896">#REF!</definedName>
    <definedName name="__qre8897" localSheetId="9">#REF!</definedName>
    <definedName name="__qre8897">#REF!</definedName>
    <definedName name="__qre8898" localSheetId="9">#REF!</definedName>
    <definedName name="__qre8898">#REF!</definedName>
    <definedName name="__qre89" localSheetId="9">#REF!</definedName>
    <definedName name="__qre89">#REF!</definedName>
    <definedName name="__qre90" localSheetId="9">#REF!</definedName>
    <definedName name="__qre90">#REF!</definedName>
    <definedName name="__qre91" localSheetId="9">#REF!</definedName>
    <definedName name="__qre91">#REF!</definedName>
    <definedName name="__qre92" localSheetId="9">#REF!</definedName>
    <definedName name="__qre92">#REF!</definedName>
    <definedName name="__qre93" localSheetId="9">#REF!</definedName>
    <definedName name="__qre93">#REF!</definedName>
    <definedName name="__qre94" localSheetId="9">#REF!</definedName>
    <definedName name="__qre94">#REF!</definedName>
    <definedName name="__qre95" localSheetId="9">#REF!</definedName>
    <definedName name="__qre95">#REF!</definedName>
    <definedName name="__qre96" localSheetId="9">#REF!</definedName>
    <definedName name="__qre96">#REF!</definedName>
    <definedName name="__qre97" localSheetId="9">#REF!</definedName>
    <definedName name="__qre97">#REF!</definedName>
    <definedName name="__qre98" localSheetId="9">#REF!</definedName>
    <definedName name="__qre98">#REF!</definedName>
    <definedName name="__sam1" localSheetId="17">#REF!</definedName>
    <definedName name="__sam1">#REF!</definedName>
    <definedName name="__ss1" localSheetId="17">#REF!</definedName>
    <definedName name="__ss1">#REF!</definedName>
    <definedName name="__SUM282" localSheetId="9">#REF!</definedName>
    <definedName name="__SUM282" localSheetId="17">#REF!</definedName>
    <definedName name="__SUM282">#REF!</definedName>
    <definedName name="__SUM3" localSheetId="9">#REF!</definedName>
    <definedName name="__SUM3">#REF!</definedName>
    <definedName name="__SUM4" localSheetId="9">#REF!</definedName>
    <definedName name="__SUM4">#REF!</definedName>
    <definedName name="__tet12" localSheetId="9" hidden="1">{"assumptions",#N/A,FALSE,"Scenario 1";"valuation",#N/A,FALSE,"Scenario 1"}</definedName>
    <definedName name="__tet12" localSheetId="17" hidden="1">{"assumptions",#N/A,FALSE,"Scenario 1";"valuation",#N/A,FALSE,"Scenario 1"}</definedName>
    <definedName name="__tet12" hidden="1">{"assumptions",#N/A,FALSE,"Scenario 1";"valuation",#N/A,FALSE,"Scenario 1"}</definedName>
    <definedName name="__tet5" localSheetId="9" hidden="1">{"assumptions",#N/A,FALSE,"Scenario 1";"valuation",#N/A,FALSE,"Scenario 1"}</definedName>
    <definedName name="__tet5" localSheetId="17" hidden="1">{"assumptions",#N/A,FALSE,"Scenario 1";"valuation",#N/A,FALSE,"Scenario 1"}</definedName>
    <definedName name="__tet5" hidden="1">{"assumptions",#N/A,FALSE,"Scenario 1";"valuation",#N/A,FALSE,"Scenario 1"}</definedName>
    <definedName name="__tqc90" localSheetId="9">#REF!</definedName>
    <definedName name="__tqc90">#REF!</definedName>
    <definedName name="__tqc91" localSheetId="9">#REF!</definedName>
    <definedName name="__tqc91">#REF!</definedName>
    <definedName name="__tqc92" localSheetId="9">#REF!</definedName>
    <definedName name="__tqc92">#REF!</definedName>
    <definedName name="__tqc93" localSheetId="9">#REF!</definedName>
    <definedName name="__tqc93">#REF!</definedName>
    <definedName name="__tqc94" localSheetId="9">#REF!</definedName>
    <definedName name="__tqc94">#REF!</definedName>
    <definedName name="__tqc95" localSheetId="9">#REF!</definedName>
    <definedName name="__tqc95">#REF!</definedName>
    <definedName name="__tqc96" localSheetId="9">#REF!</definedName>
    <definedName name="__tqc96">#REF!</definedName>
    <definedName name="__tqc97" localSheetId="9">#REF!</definedName>
    <definedName name="__tqc97">#REF!</definedName>
    <definedName name="__tqc98" localSheetId="9">#REF!</definedName>
    <definedName name="__tqc98">#REF!</definedName>
    <definedName name="__tql90" localSheetId="9">#REF!</definedName>
    <definedName name="__tql90">#REF!</definedName>
    <definedName name="__tql91" localSheetId="9">#REF!</definedName>
    <definedName name="__tql91">#REF!</definedName>
    <definedName name="__tql92" localSheetId="9">#REF!</definedName>
    <definedName name="__tql92">#REF!</definedName>
    <definedName name="__tql93" localSheetId="9">#REF!</definedName>
    <definedName name="__tql93">#REF!</definedName>
    <definedName name="__tql94" localSheetId="9">#REF!</definedName>
    <definedName name="__tql94">#REF!</definedName>
    <definedName name="__tql95" localSheetId="9">#REF!</definedName>
    <definedName name="__tql95">#REF!</definedName>
    <definedName name="__tql96" localSheetId="9">#REF!</definedName>
    <definedName name="__tql96">#REF!</definedName>
    <definedName name="__tql97" localSheetId="9">#REF!</definedName>
    <definedName name="__tql97">#REF!</definedName>
    <definedName name="__tql98" localSheetId="9">#REF!</definedName>
    <definedName name="__tql98">#REF!</definedName>
    <definedName name="__tqs90" localSheetId="9">#REF!</definedName>
    <definedName name="__tqs90">#REF!</definedName>
    <definedName name="__tqs91" localSheetId="9">#REF!</definedName>
    <definedName name="__tqs91">#REF!</definedName>
    <definedName name="__tqs92" localSheetId="9">#REF!</definedName>
    <definedName name="__tqs92">#REF!</definedName>
    <definedName name="__tqs93" localSheetId="9">#REF!</definedName>
    <definedName name="__tqs93">#REF!</definedName>
    <definedName name="__tqs94" localSheetId="9">#REF!</definedName>
    <definedName name="__tqs94">#REF!</definedName>
    <definedName name="__tqs95" localSheetId="9">#REF!</definedName>
    <definedName name="__tqs95">#REF!</definedName>
    <definedName name="__tqs96" localSheetId="9">#REF!</definedName>
    <definedName name="__tqs96">#REF!</definedName>
    <definedName name="__tqs97" localSheetId="9">#REF!</definedName>
    <definedName name="__tqs97">#REF!</definedName>
    <definedName name="__tqs98" localSheetId="9">#REF!</definedName>
    <definedName name="__tqs98">#REF!</definedName>
    <definedName name="_1__123Graph_ACONTRACT_BY_B_U" localSheetId="9" hidden="1">#REF!</definedName>
    <definedName name="_1__123Graph_ACONTRACT_BY_B_U" hidden="1">#REF!</definedName>
    <definedName name="_10__123Graph_AWAGES_BY_B_U" hidden="1">#REF!</definedName>
    <definedName name="_10__123Graph_BQRE_S_BY_TYPE" localSheetId="9" hidden="1">#REF!</definedName>
    <definedName name="_10__123Graph_BQRE_S_BY_TYPE" hidden="1">#REF!</definedName>
    <definedName name="_11__123Graph_BCONTRACT_BY_B_U" hidden="1">#REF!</definedName>
    <definedName name="_11__123Graph_BSENS_COMPARISON" localSheetId="9" hidden="1">#REF!</definedName>
    <definedName name="_11__123Graph_BSENS_COMPARISON" hidden="1">#REF!</definedName>
    <definedName name="_12__123Graph_BQRE_S_BY_CO." hidden="1">#REF!</definedName>
    <definedName name="_12__123Graph_BSUPPLIES_BY_B_U" localSheetId="9" hidden="1">#REF!</definedName>
    <definedName name="_12__123Graph_BSUPPLIES_BY_B_U" hidden="1">#REF!</definedName>
    <definedName name="_123Graph_B.1" localSheetId="17" hidden="1">#REF!</definedName>
    <definedName name="_123Graph_B.1" hidden="1">#REF!</definedName>
    <definedName name="_13__123Graph_BQRE_S_BY_TYPE" hidden="1">#REF!</definedName>
    <definedName name="_13__123Graph_BTAX_CREDIT" localSheetId="9" hidden="1">#REF!</definedName>
    <definedName name="_13__123Graph_BTAX_CREDIT" hidden="1">#REF!</definedName>
    <definedName name="_14__123Graph_BSENS_COMPARISON" hidden="1">#REF!</definedName>
    <definedName name="_14__123Graph_BWAGES_BY_B_U" localSheetId="9" hidden="1">#REF!</definedName>
    <definedName name="_14__123Graph_BWAGES_BY_B_U" hidden="1">#REF!</definedName>
    <definedName name="_15__123Graph_BSUPPLIES_BY_B_U" hidden="1">#REF!</definedName>
    <definedName name="_15__123Graph_CCONTRACT_BY_B_U" localSheetId="9" hidden="1">#REF!</definedName>
    <definedName name="_15__123Graph_CCONTRACT_BY_B_U" hidden="1">#REF!</definedName>
    <definedName name="_16__123Graph_BTAX_CREDIT" hidden="1">#REF!</definedName>
    <definedName name="_16__123Graph_CQRE_S_BY_CO." localSheetId="9" hidden="1">#REF!</definedName>
    <definedName name="_16__123Graph_CQRE_S_BY_CO." hidden="1">#REF!</definedName>
    <definedName name="_17__123Graph_BWAGES_BY_B_U" hidden="1">#REF!</definedName>
    <definedName name="_17__123Graph_CQRE_S_BY_TYPE" localSheetId="9" hidden="1">#REF!</definedName>
    <definedName name="_17__123Graph_CQRE_S_BY_TYPE" hidden="1">#REF!</definedName>
    <definedName name="_18__123Graph_CCONTRACT_BY_B_U" hidden="1">#REF!</definedName>
    <definedName name="_18__123Graph_CSENS_COMPARISON" localSheetId="9" hidden="1">#REF!</definedName>
    <definedName name="_18__123Graph_CSENS_COMPARISON" hidden="1">#REF!</definedName>
    <definedName name="_19__123Graph_CQRE_S_BY_CO." hidden="1">#REF!</definedName>
    <definedName name="_19__123Graph_CSUPPLIES_BY_B_U" localSheetId="9" hidden="1">#REF!</definedName>
    <definedName name="_19__123Graph_CSUPPLIES_BY_B_U" hidden="1">#REF!</definedName>
    <definedName name="_1JE220_WP" localSheetId="17">#REF!</definedName>
    <definedName name="_1JE220_WP">#REF!</definedName>
    <definedName name="_1K" localSheetId="21" hidden="1">#REF!</definedName>
    <definedName name="_1K" localSheetId="14" hidden="1">#REF!</definedName>
    <definedName name="_1K" localSheetId="15" hidden="1">#REF!</definedName>
    <definedName name="_1K" localSheetId="20" hidden="1">#REF!</definedName>
    <definedName name="_1K" hidden="1">#REF!</definedName>
    <definedName name="_2__123Graph_AQRE_S_BY_CO." localSheetId="9" hidden="1">#REF!</definedName>
    <definedName name="_2__123Graph_AQRE_S_BY_CO." hidden="1">#REF!</definedName>
    <definedName name="_20__123Graph_CQRE_S_BY_TYPE" hidden="1">#REF!</definedName>
    <definedName name="_20__123Graph_CWAGES_BY_B_U" localSheetId="9" hidden="1">#REF!</definedName>
    <definedName name="_20__123Graph_CWAGES_BY_B_U" hidden="1">#REF!</definedName>
    <definedName name="_21__123Graph_CSENS_COMPARISON" hidden="1">#REF!</definedName>
    <definedName name="_21__123Graph_DCONTRACT_BY_B_U" localSheetId="9" hidden="1">#REF!</definedName>
    <definedName name="_21__123Graph_DCONTRACT_BY_B_U" hidden="1">#REF!</definedName>
    <definedName name="_22__123Graph_CSUPPLIES_BY_B_U" hidden="1">#REF!</definedName>
    <definedName name="_22__123Graph_DQRE_S_BY_CO." localSheetId="9" hidden="1">#REF!</definedName>
    <definedName name="_22__123Graph_DQRE_S_BY_CO." hidden="1">#REF!</definedName>
    <definedName name="_23__123Graph_CWAGES_BY_B_U" hidden="1">#REF!</definedName>
    <definedName name="_23__123Graph_DSUPPLIES_BY_B_U" localSheetId="9" hidden="1">#REF!</definedName>
    <definedName name="_23__123Graph_DSUPPLIES_BY_B_U" hidden="1">#REF!</definedName>
    <definedName name="_24__123Graph_DCONTRACT_BY_B_U" hidden="1">#REF!</definedName>
    <definedName name="_24__123Graph_DWAGES_BY_B_U" localSheetId="9" hidden="1">#REF!</definedName>
    <definedName name="_24__123Graph_DWAGES_BY_B_U" hidden="1">#REF!</definedName>
    <definedName name="_25__123Graph_DQRE_S_BY_CO." hidden="1">#REF!</definedName>
    <definedName name="_25__123Graph_ECONTRACT_BY_B_U" localSheetId="9" hidden="1">#REF!</definedName>
    <definedName name="_25__123Graph_ECONTRACT_BY_B_U" hidden="1">#REF!</definedName>
    <definedName name="_26__123Graph_DSUPPLIES_BY_B_U" hidden="1">#REF!</definedName>
    <definedName name="_26__123Graph_EQRE_S_BY_CO." localSheetId="9" hidden="1">#REF!</definedName>
    <definedName name="_26__123Graph_EQRE_S_BY_CO." hidden="1">#REF!</definedName>
    <definedName name="_27__123Graph_DWAGES_BY_B_U" hidden="1">#REF!</definedName>
    <definedName name="_27__123Graph_ESUPPLIES_BY_B_U" localSheetId="9" hidden="1">#REF!</definedName>
    <definedName name="_27__123Graph_ESUPPLIES_BY_B_U" hidden="1">#REF!</definedName>
    <definedName name="_28__123Graph_ECONTRACT_BY_B_U" hidden="1">#REF!</definedName>
    <definedName name="_28__123Graph_EWAGES_BY_B_U" localSheetId="9" hidden="1">#REF!</definedName>
    <definedName name="_28__123Graph_EWAGES_BY_B_U" hidden="1">#REF!</definedName>
    <definedName name="_29__123Graph_EQRE_S_BY_CO." hidden="1">#REF!</definedName>
    <definedName name="_29__123Graph_FCONTRACT_BY_B_U" localSheetId="9" hidden="1">#REF!</definedName>
    <definedName name="_29__123Graph_FCONTRACT_BY_B_U" hidden="1">#REF!</definedName>
    <definedName name="_2JE220_WP" localSheetId="17">#REF!</definedName>
    <definedName name="_2JE220_WP">#REF!</definedName>
    <definedName name="_2K" localSheetId="21" hidden="1">#REF!</definedName>
    <definedName name="_2K" localSheetId="14" hidden="1">#REF!</definedName>
    <definedName name="_2K" localSheetId="15" hidden="1">#REF!</definedName>
    <definedName name="_2K" localSheetId="20" hidden="1">#REF!</definedName>
    <definedName name="_2K" hidden="1">#REF!</definedName>
    <definedName name="_2QTR" localSheetId="17">#REF!</definedName>
    <definedName name="_2QTR">#REF!</definedName>
    <definedName name="_2S" localSheetId="21" hidden="1">#REF!</definedName>
    <definedName name="_2S" localSheetId="14" hidden="1">#REF!</definedName>
    <definedName name="_2S" localSheetId="15" hidden="1">#REF!</definedName>
    <definedName name="_2S" localSheetId="20" hidden="1">#REF!</definedName>
    <definedName name="_2S" hidden="1">#REF!</definedName>
    <definedName name="_3_" localSheetId="17">#REF!</definedName>
    <definedName name="_3_">#REF!</definedName>
    <definedName name="_3__123Graph_AQRE_S_BY_TYPE" localSheetId="9" hidden="1">#REF!</definedName>
    <definedName name="_3__123Graph_AQRE_S_BY_TYPE" hidden="1">#REF!</definedName>
    <definedName name="_30__123Graph_ESUPPLIES_BY_B_U" hidden="1">#REF!</definedName>
    <definedName name="_30__123Graph_FQRE_S_BY_CO." localSheetId="9" hidden="1">#REF!</definedName>
    <definedName name="_30__123Graph_FQRE_S_BY_CO." hidden="1">#REF!</definedName>
    <definedName name="_31__123Graph_EWAGES_BY_B_U" hidden="1">#REF!</definedName>
    <definedName name="_31__123Graph_FSUPPLIES_BY_B_U" localSheetId="9" hidden="1">#REF!</definedName>
    <definedName name="_31__123Graph_FSUPPLIES_BY_B_U" hidden="1">#REF!</definedName>
    <definedName name="_32__123Graph_FCONTRACT_BY_B_U" hidden="1">#REF!</definedName>
    <definedName name="_32__123Graph_FWAGES_BY_B_U" localSheetId="9" hidden="1">#REF!</definedName>
    <definedName name="_32__123Graph_FWAGES_BY_B_U" hidden="1">#REF!</definedName>
    <definedName name="_33__123Graph_FQRE_S_BY_CO." hidden="1">#REF!</definedName>
    <definedName name="_33__123Graph_XCONTRACT_BY_B_U" localSheetId="9" hidden="1">#REF!</definedName>
    <definedName name="_33__123Graph_XCONTRACT_BY_B_U" hidden="1">#REF!</definedName>
    <definedName name="_34__123Graph_FSUPPLIES_BY_B_U" hidden="1">#REF!</definedName>
    <definedName name="_34__123Graph_XQRE_S_BY_CO." localSheetId="9" hidden="1">#REF!</definedName>
    <definedName name="_34__123Graph_XQRE_S_BY_CO." hidden="1">#REF!</definedName>
    <definedName name="_35__123Graph_FWAGES_BY_B_U" hidden="1">#REF!</definedName>
    <definedName name="_35__123Graph_XQRE_S_BY_TYPE" localSheetId="9" hidden="1">#REF!</definedName>
    <definedName name="_35__123Graph_XQRE_S_BY_TYPE" hidden="1">#REF!</definedName>
    <definedName name="_36__123Graph_XCONTRACT_BY_B_U" hidden="1">#REF!</definedName>
    <definedName name="_36__123Graph_XSUPPLIES_BY_B_U" localSheetId="9" hidden="1">#REF!</definedName>
    <definedName name="_36__123Graph_XSUPPLIES_BY_B_U" hidden="1">#REF!</definedName>
    <definedName name="_37__123Graph_XQRE_S_BY_CO." hidden="1">#REF!</definedName>
    <definedName name="_37__123Graph_XTAX_CREDIT" localSheetId="9" hidden="1">#REF!</definedName>
    <definedName name="_37__123Graph_XTAX_CREDIT" hidden="1">#REF!</definedName>
    <definedName name="_38__123Graph_XQRE_S_BY_TYPE" hidden="1">#REF!</definedName>
    <definedName name="_39__123Graph_XSUPPLIES_BY_B_U" hidden="1">#REF!</definedName>
    <definedName name="_4__123Graph_ACONTRACT_BY_B_U" hidden="1">#REF!</definedName>
    <definedName name="_4__123Graph_ASENS_COMPARISON" localSheetId="9" hidden="1">#REF!</definedName>
    <definedName name="_4__123Graph_ASENS_COMPARISON" hidden="1">#REF!</definedName>
    <definedName name="_40__123Graph_XTAX_CREDIT" hidden="1">#REF!</definedName>
    <definedName name="_4JE220_WP" localSheetId="17">#REF!</definedName>
    <definedName name="_4JE220_WP">#REF!</definedName>
    <definedName name="_4S" localSheetId="21" hidden="1">#REF!</definedName>
    <definedName name="_4S" localSheetId="14" hidden="1">#REF!</definedName>
    <definedName name="_4S" localSheetId="15" hidden="1">#REF!</definedName>
    <definedName name="_4S" localSheetId="20" hidden="1">#REF!</definedName>
    <definedName name="_4S" hidden="1">#REF!</definedName>
    <definedName name="_5__123Graph_AQRE_S_BY_CO." hidden="1">#REF!</definedName>
    <definedName name="_5__123Graph_ASUPPLIES_BY_B_U" localSheetId="9" hidden="1">#REF!</definedName>
    <definedName name="_5__123Graph_ASUPPLIES_BY_B_U" hidden="1">#REF!</definedName>
    <definedName name="_6__123Graph_AQRE_S_BY_TYPE" hidden="1">#REF!</definedName>
    <definedName name="_6__123Graph_ATAX_CREDIT" localSheetId="9" hidden="1">#REF!</definedName>
    <definedName name="_6__123Graph_ATAX_CREDIT" hidden="1">#REF!</definedName>
    <definedName name="_6501" localSheetId="17">#REF!</definedName>
    <definedName name="_6501">#REF!</definedName>
    <definedName name="_6532" localSheetId="17">#REF!</definedName>
    <definedName name="_6532">#REF!</definedName>
    <definedName name="_6533">#REF!</definedName>
    <definedName name="_6540">#REF!</definedName>
    <definedName name="_6543">#REF!</definedName>
    <definedName name="_6546">#REF!</definedName>
    <definedName name="_7__123Graph_ASENS_COMPARISON" hidden="1">#REF!</definedName>
    <definedName name="_7__123Graph_AWAGES_BY_B_U" localSheetId="9" hidden="1">#REF!</definedName>
    <definedName name="_7__123Graph_AWAGES_BY_B_U" hidden="1">#REF!</definedName>
    <definedName name="_8__123Graph_ASUPPLIES_BY_B_U" hidden="1">#REF!</definedName>
    <definedName name="_8__123Graph_BCONTRACT_BY_B_U" localSheetId="9" hidden="1">#REF!</definedName>
    <definedName name="_8__123Graph_BCONTRACT_BY_B_U" hidden="1">#REF!</definedName>
    <definedName name="_84_PHASE1" localSheetId="9">#REF!</definedName>
    <definedName name="_84_PHASE1">#REF!</definedName>
    <definedName name="_85_PHASE1" localSheetId="9">#REF!</definedName>
    <definedName name="_85_PHASE1">#REF!</definedName>
    <definedName name="_86_PHASE1" localSheetId="9">#REF!</definedName>
    <definedName name="_86_PHASE1">#REF!</definedName>
    <definedName name="_87_PHASE1" localSheetId="9">#REF!</definedName>
    <definedName name="_87_PHASE1">#REF!</definedName>
    <definedName name="_88_PHASE1" localSheetId="9">#REF!</definedName>
    <definedName name="_88_PHASE1">#REF!</definedName>
    <definedName name="_88TOTALS" localSheetId="17">#REF!</definedName>
    <definedName name="_88TOTALS">#REF!</definedName>
    <definedName name="_89_PHASE1" localSheetId="9">#REF!</definedName>
    <definedName name="_89_PHASE1">#REF!</definedName>
    <definedName name="_9__123Graph_ATAX_CREDIT" hidden="1">#REF!</definedName>
    <definedName name="_9__123Graph_BQRE_S_BY_CO." localSheetId="9" hidden="1">#REF!</definedName>
    <definedName name="_9__123Graph_BQRE_S_BY_CO." hidden="1">#REF!</definedName>
    <definedName name="_90_PHASE1" localSheetId="9">#REF!</definedName>
    <definedName name="_90_PHASE1">#REF!</definedName>
    <definedName name="_91_PHASE1" localSheetId="9">#REF!</definedName>
    <definedName name="_91_PHASE1">#REF!</definedName>
    <definedName name="_92_PHASE1" localSheetId="9">#REF!</definedName>
    <definedName name="_92_PHASE1">#REF!</definedName>
    <definedName name="_93_PHASE1" localSheetId="9">#REF!</definedName>
    <definedName name="_93_PHASE1">#REF!</definedName>
    <definedName name="_94_PHASE1" localSheetId="9">#REF!</definedName>
    <definedName name="_94_PHASE1">#REF!</definedName>
    <definedName name="_95_PHASE1" localSheetId="9">#REF!</definedName>
    <definedName name="_95_PHASE1">#REF!</definedName>
    <definedName name="_96_PHASE1" localSheetId="9">#REF!</definedName>
    <definedName name="_96_PHASE1">#REF!</definedName>
    <definedName name="_97_PHASE1" localSheetId="9">#REF!</definedName>
    <definedName name="_97_PHASE1">#REF!</definedName>
    <definedName name="_98_PHASE1" localSheetId="9">#REF!</definedName>
    <definedName name="_98_PHASE1">#REF!</definedName>
    <definedName name="_agr100101" localSheetId="17">#REF!</definedName>
    <definedName name="_agr100101">#REF!</definedName>
    <definedName name="_agr100102" localSheetId="17">#REF!</definedName>
    <definedName name="_agr100102">#REF!</definedName>
    <definedName name="_agr100103" localSheetId="17">#REF!</definedName>
    <definedName name="_agr100103">#REF!</definedName>
    <definedName name="_agr101102">#REF!</definedName>
    <definedName name="_agr101103">#REF!</definedName>
    <definedName name="_agr102103">#REF!</definedName>
    <definedName name="_agr8590">#REF!</definedName>
    <definedName name="_agr8690" localSheetId="9">#REF!</definedName>
    <definedName name="_agr8690">#REF!</definedName>
    <definedName name="_agr8691" localSheetId="17">#REF!</definedName>
    <definedName name="_agr8691">#REF!</definedName>
    <definedName name="_agr8790" localSheetId="9">#REF!</definedName>
    <definedName name="_agr8790">#REF!</definedName>
    <definedName name="_agr8791" localSheetId="9">#REF!</definedName>
    <definedName name="_agr8791">#REF!</definedName>
    <definedName name="_agr8792" localSheetId="17">#REF!</definedName>
    <definedName name="_agr8792">#REF!</definedName>
    <definedName name="_agr8890" localSheetId="9">#REF!</definedName>
    <definedName name="_agr8890">#REF!</definedName>
    <definedName name="_agr8891" localSheetId="9">#REF!</definedName>
    <definedName name="_agr8891">#REF!</definedName>
    <definedName name="_agr8892" localSheetId="9">#REF!</definedName>
    <definedName name="_agr8892">#REF!</definedName>
    <definedName name="_agr8893" localSheetId="17">#REF!</definedName>
    <definedName name="_agr8893">#REF!</definedName>
    <definedName name="_agr8990" localSheetId="9">#REF!</definedName>
    <definedName name="_agr8990">#REF!</definedName>
    <definedName name="_agr8991" localSheetId="9">#REF!</definedName>
    <definedName name="_agr8991">#REF!</definedName>
    <definedName name="_agr8992" localSheetId="9">#REF!</definedName>
    <definedName name="_agr8992">#REF!</definedName>
    <definedName name="_agr8993" localSheetId="9">#REF!</definedName>
    <definedName name="_agr8993">#REF!</definedName>
    <definedName name="_agr8994" localSheetId="17">#REF!</definedName>
    <definedName name="_agr8994">#REF!</definedName>
    <definedName name="_agr9091" localSheetId="9">#REF!</definedName>
    <definedName name="_agr9091">#REF!</definedName>
    <definedName name="_agr9092" localSheetId="9">#REF!</definedName>
    <definedName name="_agr9092">#REF!</definedName>
    <definedName name="_agr9093" localSheetId="9">#REF!</definedName>
    <definedName name="_agr9093">#REF!</definedName>
    <definedName name="_agr9094" localSheetId="9">#REF!</definedName>
    <definedName name="_agr9094">#REF!</definedName>
    <definedName name="_agr9095" localSheetId="17">#REF!</definedName>
    <definedName name="_agr9095">#REF!</definedName>
    <definedName name="_agr9192" localSheetId="9">#REF!</definedName>
    <definedName name="_agr9192">#REF!</definedName>
    <definedName name="_agr9193" localSheetId="9">#REF!</definedName>
    <definedName name="_agr9193">#REF!</definedName>
    <definedName name="_agr9194" localSheetId="9">#REF!</definedName>
    <definedName name="_agr9194">#REF!</definedName>
    <definedName name="_agr9195" localSheetId="9">#REF!</definedName>
    <definedName name="_agr9195">#REF!</definedName>
    <definedName name="_agr9196" localSheetId="17">#REF!</definedName>
    <definedName name="_agr9196">#REF!</definedName>
    <definedName name="_agr9293" localSheetId="9">#REF!</definedName>
    <definedName name="_agr9293">#REF!</definedName>
    <definedName name="_agr9294" localSheetId="9">#REF!</definedName>
    <definedName name="_agr9294">#REF!</definedName>
    <definedName name="_agr9295" localSheetId="9">#REF!</definedName>
    <definedName name="_agr9295">#REF!</definedName>
    <definedName name="_agr9296" localSheetId="9">#REF!</definedName>
    <definedName name="_agr9296">#REF!</definedName>
    <definedName name="_agr9297" localSheetId="17">#REF!</definedName>
    <definedName name="_agr9297">#REF!</definedName>
    <definedName name="_agr9394" localSheetId="9">#REF!</definedName>
    <definedName name="_agr9394">#REF!</definedName>
    <definedName name="_agr9395" localSheetId="9">#REF!</definedName>
    <definedName name="_agr9395">#REF!</definedName>
    <definedName name="_agr9396" localSheetId="9">#REF!</definedName>
    <definedName name="_agr9396">#REF!</definedName>
    <definedName name="_agr9397" localSheetId="9">#REF!</definedName>
    <definedName name="_agr9397">#REF!</definedName>
    <definedName name="_agr9398" localSheetId="17">#REF!</definedName>
    <definedName name="_agr9398">#REF!</definedName>
    <definedName name="_agr9495" localSheetId="9">#REF!</definedName>
    <definedName name="_agr9495">#REF!</definedName>
    <definedName name="_agr9496" localSheetId="9">#REF!</definedName>
    <definedName name="_agr9496">#REF!</definedName>
    <definedName name="_agr9497" localSheetId="9">#REF!</definedName>
    <definedName name="_agr9497">#REF!</definedName>
    <definedName name="_agr9498" localSheetId="9">#REF!</definedName>
    <definedName name="_agr9498">#REF!</definedName>
    <definedName name="_agr9499" localSheetId="17">#REF!</definedName>
    <definedName name="_agr9499">#REF!</definedName>
    <definedName name="_agr95100" localSheetId="17">#REF!</definedName>
    <definedName name="_agr95100">#REF!</definedName>
    <definedName name="_agr9596" localSheetId="9">#REF!</definedName>
    <definedName name="_agr9596">#REF!</definedName>
    <definedName name="_agr9597" localSheetId="9">#REF!</definedName>
    <definedName name="_agr9597">#REF!</definedName>
    <definedName name="_agr9598" localSheetId="9">#REF!</definedName>
    <definedName name="_agr9598">#REF!</definedName>
    <definedName name="_agr9599" localSheetId="17">#REF!</definedName>
    <definedName name="_agr9599">#REF!</definedName>
    <definedName name="_agr96100" localSheetId="17">#REF!</definedName>
    <definedName name="_agr96100">#REF!</definedName>
    <definedName name="_agr96101" localSheetId="17">#REF!</definedName>
    <definedName name="_agr96101">#REF!</definedName>
    <definedName name="_agr9697" localSheetId="9">#REF!</definedName>
    <definedName name="_agr9697">#REF!</definedName>
    <definedName name="_agr9698" localSheetId="9">#REF!</definedName>
    <definedName name="_agr9698">#REF!</definedName>
    <definedName name="_agr9699" localSheetId="17">#REF!</definedName>
    <definedName name="_agr9699">#REF!</definedName>
    <definedName name="_agr97100" localSheetId="17">#REF!</definedName>
    <definedName name="_agr97100">#REF!</definedName>
    <definedName name="_agr97101" localSheetId="17">#REF!</definedName>
    <definedName name="_agr97101">#REF!</definedName>
    <definedName name="_agr97102">#REF!</definedName>
    <definedName name="_agr9798" localSheetId="9">#REF!</definedName>
    <definedName name="_agr9798">#REF!</definedName>
    <definedName name="_agr9799" localSheetId="17">#REF!</definedName>
    <definedName name="_agr9799">#REF!</definedName>
    <definedName name="_agr98100" localSheetId="17">#REF!</definedName>
    <definedName name="_agr98100">#REF!</definedName>
    <definedName name="_agr98101" localSheetId="17">#REF!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cal1">#REF!</definedName>
    <definedName name="_cal2">#REF!</definedName>
    <definedName name="_cal3">#REF!</definedName>
    <definedName name="_cal4">#REF!</definedName>
    <definedName name="_cal5">#REF!</definedName>
    <definedName name="_cal6">#REF!</definedName>
    <definedName name="_CLI1">#REF!</definedName>
    <definedName name="_CLI10">#REF!</definedName>
    <definedName name="_CLI2">#REF!</definedName>
    <definedName name="_CPK1">#REF!</definedName>
    <definedName name="_CPK2">#REF!</definedName>
    <definedName name="_CPK3">#REF!</definedName>
    <definedName name="_DAT1">#REF!</definedName>
    <definedName name="_DAT10" localSheetId="17">#REF!</definedName>
    <definedName name="_DAT10">#REF!</definedName>
    <definedName name="_DAT11" localSheetId="17">#REF!</definedName>
    <definedName name="_DAT11">#REF!</definedName>
    <definedName name="_dat1111" localSheetId="9">#REF!</definedName>
    <definedName name="_dat1111">#REF!</definedName>
    <definedName name="_DAT12" localSheetId="17">#REF!</definedName>
    <definedName name="_DAT12">#REF!</definedName>
    <definedName name="_DAT13" localSheetId="17">#REF!</definedName>
    <definedName name="_DAT13">#REF!</definedName>
    <definedName name="_DAT14" localSheetId="17">#REF!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EGR1">#N/A</definedName>
    <definedName name="_EGR2">#N/A</definedName>
    <definedName name="_EGR3">#N/A</definedName>
    <definedName name="_ety90" localSheetId="17">#REF!</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21" hidden="1">{#N/A,#N/A,FALSE,"EMPPAY"}</definedName>
    <definedName name="_FEB01" localSheetId="9" hidden="1">{#N/A,#N/A,FALSE,"EMPPAY"}</definedName>
    <definedName name="_FEB01" localSheetId="14" hidden="1">{#N/A,#N/A,FALSE,"EMPPAY"}</definedName>
    <definedName name="_FEB01" localSheetId="15" hidden="1">{#N/A,#N/A,FALSE,"EMPPAY"}</definedName>
    <definedName name="_FEB01" localSheetId="16" hidden="1">{#N/A,#N/A,FALSE,"EMPPAY"}</definedName>
    <definedName name="_FEB01" localSheetId="17" hidden="1">{#N/A,#N/A,FALSE,"EMPPAY"}</definedName>
    <definedName name="_FEB01" hidden="1">{#N/A,#N/A,FALSE,"EMPPAY"}</definedName>
    <definedName name="_FED179">#REF!</definedName>
    <definedName name="_Fill" localSheetId="21" hidden="1">#REF!</definedName>
    <definedName name="_Fill" localSheetId="14" hidden="1">#REF!</definedName>
    <definedName name="_Fill" localSheetId="15" hidden="1">#REF!</definedName>
    <definedName name="_Fill" localSheetId="17" hidden="1">#REF!</definedName>
    <definedName name="_Fill" localSheetId="19" hidden="1">#REF!</definedName>
    <definedName name="_Fill" localSheetId="20" hidden="1">#REF!</definedName>
    <definedName name="_Fill" hidden="1">#REF!</definedName>
    <definedName name="_Fill.1" hidden="1">#REF!</definedName>
    <definedName name="_xlnm._FilterDatabase" localSheetId="10" hidden="1">'4 - 100 Basis Pt ROE'!$A$1:$I$318</definedName>
    <definedName name="_xlnm._FilterDatabase" localSheetId="0" hidden="1">'ATT H-3D'!$A$1:$H$389</definedName>
    <definedName name="_gas2" localSheetId="17">#REF!</definedName>
    <definedName name="_gas2">#REF!</definedName>
    <definedName name="_gas2006" localSheetId="17">#REF!</definedName>
    <definedName name="_gas2006">#REF!</definedName>
    <definedName name="_H1" localSheetId="9">{"'Metretek HTML'!$A$7:$W$42"}</definedName>
    <definedName name="_H1" localSheetId="15">{"'Metretek HTML'!$A$7:$W$42"}</definedName>
    <definedName name="_H1" localSheetId="16">{"'Metretek HTML'!$A$7:$W$42"}</definedName>
    <definedName name="_H1" localSheetId="17">{"'Metretek HTML'!$A$7:$W$42"}</definedName>
    <definedName name="_H1">{"'Metretek HTML'!$A$7:$W$42"}</definedName>
    <definedName name="_JAN01" localSheetId="21" hidden="1">{#N/A,#N/A,FALSE,"EMPPAY"}</definedName>
    <definedName name="_JAN01" localSheetId="9" hidden="1">{#N/A,#N/A,FALSE,"EMPPAY"}</definedName>
    <definedName name="_JAN01" localSheetId="14" hidden="1">{#N/A,#N/A,FALSE,"EMPPAY"}</definedName>
    <definedName name="_JAN01" localSheetId="15" hidden="1">{#N/A,#N/A,FALSE,"EMPPAY"}</definedName>
    <definedName name="_JAN01" localSheetId="16" hidden="1">{#N/A,#N/A,FALSE,"EMPPAY"}</definedName>
    <definedName name="_JAN01" localSheetId="17" hidden="1">{#N/A,#N/A,FALSE,"EMPPAY"}</definedName>
    <definedName name="_JAN01" hidden="1">{#N/A,#N/A,FALSE,"EMPPAY"}</definedName>
    <definedName name="_JAN2001" localSheetId="21" hidden="1">{#N/A,#N/A,FALSE,"EMPPAY"}</definedName>
    <definedName name="_JAN2001" localSheetId="9" hidden="1">{#N/A,#N/A,FALSE,"EMPPAY"}</definedName>
    <definedName name="_JAN2001" localSheetId="14" hidden="1">{#N/A,#N/A,FALSE,"EMPPAY"}</definedName>
    <definedName name="_JAN2001" localSheetId="15" hidden="1">{#N/A,#N/A,FALSE,"EMPPAY"}</definedName>
    <definedName name="_JAN2001" localSheetId="16" hidden="1">{#N/A,#N/A,FALSE,"EMPPAY"}</definedName>
    <definedName name="_JAN2001" localSheetId="17" hidden="1">{#N/A,#N/A,FALSE,"EMPPAY"}</definedName>
    <definedName name="_JAN2001" hidden="1">{#N/A,#N/A,FALSE,"EMPPAY"}</definedName>
    <definedName name="_je1" localSheetId="17">#REF!</definedName>
    <definedName name="_je1">#REF!</definedName>
    <definedName name="_JE124">#REF!</definedName>
    <definedName name="_JE13">#REF!</definedName>
    <definedName name="_je14">#REF!</definedName>
    <definedName name="_JE147">#REF!</definedName>
    <definedName name="_JE16">#REF!</definedName>
    <definedName name="_JE17">#REF!</definedName>
    <definedName name="_je2" localSheetId="9">#REF!</definedName>
    <definedName name="_je2">#REF!</definedName>
    <definedName name="_JE220" localSheetId="17">#REF!</definedName>
    <definedName name="_JE220">#REF!</definedName>
    <definedName name="_JE230" localSheetId="17">#REF!</definedName>
    <definedName name="_JE230">#REF!</definedName>
    <definedName name="_JE234" localSheetId="17">#REF!</definedName>
    <definedName name="_JE234">#REF!</definedName>
    <definedName name="_JE236">#REF!</definedName>
    <definedName name="_JE237">#REF!</definedName>
    <definedName name="_JE24">#REF!</definedName>
    <definedName name="_JE33">#REF!</definedName>
    <definedName name="_Key.1" hidden="1">#REF!</definedName>
    <definedName name="_Key1" localSheetId="20" hidden="1">#REF!</definedName>
    <definedName name="_Key1" hidden="1">#REF!</definedName>
    <definedName name="_Key2" localSheetId="20" hidden="1">#REF!</definedName>
    <definedName name="_Key2" hidden="1">#REF!</definedName>
    <definedName name="_MatInverse_In" localSheetId="17" hidden="1">#REF!</definedName>
    <definedName name="_MatInverse_In" hidden="1">#REF!</definedName>
    <definedName name="_MatInverse_Out" localSheetId="17" hidden="1">#REF!</definedName>
    <definedName name="_MatInverse_Out" hidden="1">#REF!</definedName>
    <definedName name="_MatMult_A" localSheetId="17" hidden="1">#REF!</definedName>
    <definedName name="_MatMult_A" hidden="1">#REF!</definedName>
    <definedName name="_MatMult_AxB" hidden="1">#REF!</definedName>
    <definedName name="_MatMult_B" hidden="1">#REF!</definedName>
    <definedName name="_New2" localSheetId="17">#REF!</definedName>
    <definedName name="_New2">#REF!</definedName>
    <definedName name="_New3">#REF!</definedName>
    <definedName name="_New4">#REF!</definedName>
    <definedName name="_Order.1" hidden="1">255</definedName>
    <definedName name="_Order1">255</definedName>
    <definedName name="_Order2" localSheetId="21" hidden="1">0</definedName>
    <definedName name="_Order2" localSheetId="14" hidden="1">0</definedName>
    <definedName name="_Order2" localSheetId="15" hidden="1">0</definedName>
    <definedName name="_Order2" localSheetId="19" hidden="1">0</definedName>
    <definedName name="_Order2" localSheetId="20" hidden="1">0</definedName>
    <definedName name="_Order2">255</definedName>
    <definedName name="_p.choice">#REF!</definedName>
    <definedName name="_Parse_In" hidden="1">#REF!</definedName>
    <definedName name="_Parse_Out" hidden="1">#REF!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 localSheetId="9">#REF!</definedName>
    <definedName name="_qre84">#REF!</definedName>
    <definedName name="_qre84100" localSheetId="17">#REF!</definedName>
    <definedName name="_qre84100">#REF!</definedName>
    <definedName name="_qre84101" localSheetId="17">#REF!</definedName>
    <definedName name="_qre84101">#REF!</definedName>
    <definedName name="_qre84102" localSheetId="17">#REF!</definedName>
    <definedName name="_qre84102">#REF!</definedName>
    <definedName name="_qre84103">#REF!</definedName>
    <definedName name="_qre8490" localSheetId="9">#REF!</definedName>
    <definedName name="_qre8490">#REF!</definedName>
    <definedName name="_qre8491" localSheetId="9">#REF!</definedName>
    <definedName name="_qre8491">#REF!</definedName>
    <definedName name="_qre8492" localSheetId="9">#REF!</definedName>
    <definedName name="_qre8492">#REF!</definedName>
    <definedName name="_qre8493" localSheetId="9">#REF!</definedName>
    <definedName name="_qre8493">#REF!</definedName>
    <definedName name="_qre8494" localSheetId="9">#REF!</definedName>
    <definedName name="_qre8494">#REF!</definedName>
    <definedName name="_qre8495" localSheetId="9">#REF!</definedName>
    <definedName name="_qre8495">#REF!</definedName>
    <definedName name="_qre8496" localSheetId="9">#REF!</definedName>
    <definedName name="_qre8496">#REF!</definedName>
    <definedName name="_qre8497" localSheetId="9">#REF!</definedName>
    <definedName name="_qre8497">#REF!</definedName>
    <definedName name="_qre8498" localSheetId="9">#REF!</definedName>
    <definedName name="_qre8498">#REF!</definedName>
    <definedName name="_qre8499" localSheetId="17">#REF!</definedName>
    <definedName name="_qre8499">#REF!</definedName>
    <definedName name="_qre85" localSheetId="9">#REF!</definedName>
    <definedName name="_qre85">#REF!</definedName>
    <definedName name="_qre85100" localSheetId="17">#REF!</definedName>
    <definedName name="_qre85100">#REF!</definedName>
    <definedName name="_qre85101" localSheetId="17">#REF!</definedName>
    <definedName name="_qre85101">#REF!</definedName>
    <definedName name="_qre85102" localSheetId="17">#REF!</definedName>
    <definedName name="_qre85102">#REF!</definedName>
    <definedName name="_qre85103">#REF!</definedName>
    <definedName name="_qre8590" localSheetId="9">#REF!</definedName>
    <definedName name="_qre8590">#REF!</definedName>
    <definedName name="_qre8591" localSheetId="9">#REF!</definedName>
    <definedName name="_qre8591">#REF!</definedName>
    <definedName name="_qre8592" localSheetId="9">#REF!</definedName>
    <definedName name="_qre8592">#REF!</definedName>
    <definedName name="_qre8593" localSheetId="9">#REF!</definedName>
    <definedName name="_qre8593">#REF!</definedName>
    <definedName name="_qre8594" localSheetId="9">#REF!</definedName>
    <definedName name="_qre8594">#REF!</definedName>
    <definedName name="_qre8595" localSheetId="9">#REF!</definedName>
    <definedName name="_qre8595">#REF!</definedName>
    <definedName name="_qre8596" localSheetId="9">#REF!</definedName>
    <definedName name="_qre8596">#REF!</definedName>
    <definedName name="_qre8597" localSheetId="9">#REF!</definedName>
    <definedName name="_qre8597">#REF!</definedName>
    <definedName name="_qre8598" localSheetId="9">#REF!</definedName>
    <definedName name="_qre8598">#REF!</definedName>
    <definedName name="_qre8599" localSheetId="17">#REF!</definedName>
    <definedName name="_qre8599">#REF!</definedName>
    <definedName name="_qre86" localSheetId="9">#REF!</definedName>
    <definedName name="_qre86">#REF!</definedName>
    <definedName name="_qre86100" localSheetId="17">#REF!</definedName>
    <definedName name="_qre86100">#REF!</definedName>
    <definedName name="_qre86101" localSheetId="17">#REF!</definedName>
    <definedName name="_qre86101">#REF!</definedName>
    <definedName name="_qre86102" localSheetId="17">#REF!</definedName>
    <definedName name="_qre86102">#REF!</definedName>
    <definedName name="_qre86103">#REF!</definedName>
    <definedName name="_qre8690" localSheetId="9">#REF!</definedName>
    <definedName name="_qre8690">#REF!</definedName>
    <definedName name="_qre8691" localSheetId="9">#REF!</definedName>
    <definedName name="_qre8691">#REF!</definedName>
    <definedName name="_qre8692" localSheetId="9">#REF!</definedName>
    <definedName name="_qre8692">#REF!</definedName>
    <definedName name="_qre8693" localSheetId="9">#REF!</definedName>
    <definedName name="_qre8693">#REF!</definedName>
    <definedName name="_qre8694" localSheetId="9">#REF!</definedName>
    <definedName name="_qre8694">#REF!</definedName>
    <definedName name="_qre8695" localSheetId="9">#REF!</definedName>
    <definedName name="_qre8695">#REF!</definedName>
    <definedName name="_qre8696" localSheetId="9">#REF!</definedName>
    <definedName name="_qre8696">#REF!</definedName>
    <definedName name="_qre8697" localSheetId="9">#REF!</definedName>
    <definedName name="_qre8697">#REF!</definedName>
    <definedName name="_qre8698" localSheetId="9">#REF!</definedName>
    <definedName name="_qre8698">#REF!</definedName>
    <definedName name="_qre8699" localSheetId="17">#REF!</definedName>
    <definedName name="_qre8699">#REF!</definedName>
    <definedName name="_qre87" localSheetId="9">#REF!</definedName>
    <definedName name="_qre87">#REF!</definedName>
    <definedName name="_qre87100" localSheetId="17">#REF!</definedName>
    <definedName name="_qre87100">#REF!</definedName>
    <definedName name="_qre87101" localSheetId="17">#REF!</definedName>
    <definedName name="_qre87101">#REF!</definedName>
    <definedName name="_qre87102" localSheetId="17">#REF!</definedName>
    <definedName name="_qre87102">#REF!</definedName>
    <definedName name="_qre87103">#REF!</definedName>
    <definedName name="_qre8790" localSheetId="9">#REF!</definedName>
    <definedName name="_qre8790">#REF!</definedName>
    <definedName name="_qre8791" localSheetId="9">#REF!</definedName>
    <definedName name="_qre8791">#REF!</definedName>
    <definedName name="_qre8792" localSheetId="9">#REF!</definedName>
    <definedName name="_qre8792">#REF!</definedName>
    <definedName name="_qre8793" localSheetId="9">#REF!</definedName>
    <definedName name="_qre8793">#REF!</definedName>
    <definedName name="_qre8794" localSheetId="9">#REF!</definedName>
    <definedName name="_qre8794">#REF!</definedName>
    <definedName name="_qre8795" localSheetId="9">#REF!</definedName>
    <definedName name="_qre8795">#REF!</definedName>
    <definedName name="_qre8796" localSheetId="9">#REF!</definedName>
    <definedName name="_qre8796">#REF!</definedName>
    <definedName name="_qre8797" localSheetId="9">#REF!</definedName>
    <definedName name="_qre8797">#REF!</definedName>
    <definedName name="_qre8798" localSheetId="9">#REF!</definedName>
    <definedName name="_qre8798">#REF!</definedName>
    <definedName name="_qre8799" localSheetId="17">#REF!</definedName>
    <definedName name="_qre8799">#REF!</definedName>
    <definedName name="_qre88" localSheetId="9">#REF!</definedName>
    <definedName name="_qre88">#REF!</definedName>
    <definedName name="_qre88100" localSheetId="17">#REF!</definedName>
    <definedName name="_qre88100">#REF!</definedName>
    <definedName name="_qre88101" localSheetId="17">#REF!</definedName>
    <definedName name="_qre88101">#REF!</definedName>
    <definedName name="_qre88102" localSheetId="17">#REF!</definedName>
    <definedName name="_qre88102">#REF!</definedName>
    <definedName name="_qre88103">#REF!</definedName>
    <definedName name="_qre8890" localSheetId="9">#REF!</definedName>
    <definedName name="_qre8890">#REF!</definedName>
    <definedName name="_qre8891" localSheetId="9">#REF!</definedName>
    <definedName name="_qre8891">#REF!</definedName>
    <definedName name="_qre8892" localSheetId="9">#REF!</definedName>
    <definedName name="_qre8892">#REF!</definedName>
    <definedName name="_qre8893" localSheetId="9">#REF!</definedName>
    <definedName name="_qre8893">#REF!</definedName>
    <definedName name="_qre8894" localSheetId="9">#REF!</definedName>
    <definedName name="_qre8894">#REF!</definedName>
    <definedName name="_qre8895" localSheetId="9">#REF!</definedName>
    <definedName name="_qre8895">#REF!</definedName>
    <definedName name="_qre8896" localSheetId="9">#REF!</definedName>
    <definedName name="_qre8896">#REF!</definedName>
    <definedName name="_qre8897" localSheetId="9">#REF!</definedName>
    <definedName name="_qre8897">#REF!</definedName>
    <definedName name="_qre8898" localSheetId="9">#REF!</definedName>
    <definedName name="_qre8898">#REF!</definedName>
    <definedName name="_qre8899" localSheetId="17">#REF!</definedName>
    <definedName name="_qre8899">#REF!</definedName>
    <definedName name="_qre89" localSheetId="9">#REF!</definedName>
    <definedName name="_qre89">#REF!</definedName>
    <definedName name="_qre90" localSheetId="9">#REF!</definedName>
    <definedName name="_qre90">#REF!</definedName>
    <definedName name="_qre91" localSheetId="9">#REF!</definedName>
    <definedName name="_qre91">#REF!</definedName>
    <definedName name="_qre92" localSheetId="9">#REF!</definedName>
    <definedName name="_qre92">#REF!</definedName>
    <definedName name="_qre93" localSheetId="9">#REF!</definedName>
    <definedName name="_qre93">#REF!</definedName>
    <definedName name="_qre94" localSheetId="9">#REF!</definedName>
    <definedName name="_qre94">#REF!</definedName>
    <definedName name="_qre95" localSheetId="9">#REF!</definedName>
    <definedName name="_qre95">#REF!</definedName>
    <definedName name="_qre96" localSheetId="9">#REF!</definedName>
    <definedName name="_qre96">#REF!</definedName>
    <definedName name="_qre97" localSheetId="9">#REF!</definedName>
    <definedName name="_qre97">#REF!</definedName>
    <definedName name="_qre98" localSheetId="9">#REF!</definedName>
    <definedName name="_qre98">#REF!</definedName>
    <definedName name="_Regression_Int">1</definedName>
    <definedName name="_Regression_Out" hidden="1">#REF!</definedName>
    <definedName name="_Regression_X" hidden="1">#REF!</definedName>
    <definedName name="_Regression_Y" hidden="1">#REF!</definedName>
    <definedName name="_ryr56565" localSheetId="21" hidden="1">{#N/A,#N/A,FALSE,"Monthly SAIFI";#N/A,#N/A,FALSE,"Yearly SAIFI";#N/A,#N/A,FALSE,"Monthly CAIDI";#N/A,#N/A,FALSE,"Yearly CAIDI";#N/A,#N/A,FALSE,"Monthly SAIDI";#N/A,#N/A,FALSE,"Yearly SAIDI";#N/A,#N/A,FALSE,"Monthly MAIFI";#N/A,#N/A,FALSE,"Yearly MAIFI";#N/A,#N/A,FALSE,"Monthly Cust &gt;=4 Int"}</definedName>
    <definedName name="_ryr56565" localSheetId="9" hidden="1">{#N/A,#N/A,FALSE,"Monthly SAIFI";#N/A,#N/A,FALSE,"Yearly SAIFI";#N/A,#N/A,FALSE,"Monthly CAIDI";#N/A,#N/A,FALSE,"Yearly CAIDI";#N/A,#N/A,FALSE,"Monthly SAIDI";#N/A,#N/A,FALSE,"Yearly SAIDI";#N/A,#N/A,FALSE,"Monthly MAIFI";#N/A,#N/A,FALSE,"Yearly MAIFI";#N/A,#N/A,FALSE,"Monthly Cust &gt;=4 Int"}</definedName>
    <definedName name="_ryr56565" localSheetId="14"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6" hidden="1">{#N/A,#N/A,FALSE,"Monthly SAIFI";#N/A,#N/A,FALSE,"Yearly SAIFI";#N/A,#N/A,FALSE,"Monthly CAIDI";#N/A,#N/A,FALSE,"Yearly CAIDI";#N/A,#N/A,FALSE,"Monthly SAIDI";#N/A,#N/A,FALSE,"Yearly SAIDI";#N/A,#N/A,FALSE,"Monthly MAIFI";#N/A,#N/A,FALSE,"Yearly MAIFI";#N/A,#N/A,FALSE,"Monthly Cust &gt;=4 Int"}</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am1">#REF!</definedName>
    <definedName name="_Sort" hidden="1">#REF!</definedName>
    <definedName name="_Sort.1" hidden="1">#REF!</definedName>
    <definedName name="_sr01" localSheetId="17">#REF!</definedName>
    <definedName name="_sr01">#REF!</definedName>
    <definedName name="_sr02" localSheetId="17">#REF!</definedName>
    <definedName name="_sr02">#REF!</definedName>
    <definedName name="_sr03" localSheetId="17">#REF!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 localSheetId="9">#REF!</definedName>
    <definedName name="_SUM282">#REF!</definedName>
    <definedName name="_SUM3" localSheetId="9">#REF!</definedName>
    <definedName name="_SUM3">#REF!</definedName>
    <definedName name="_SUM4" localSheetId="9">#REF!</definedName>
    <definedName name="_SUM4">#REF!</definedName>
    <definedName name="_Table1_Out" localSheetId="17" hidden="1">#REF!</definedName>
    <definedName name="_Table1_Out" hidden="1">#REF!</definedName>
    <definedName name="_Tax1999" localSheetId="17">#REF!</definedName>
    <definedName name="_Tax1999">#REF!</definedName>
    <definedName name="_tet12" localSheetId="9" hidden="1">{"assumptions",#N/A,FALSE,"Scenario 1";"valuation",#N/A,FALSE,"Scenario 1"}</definedName>
    <definedName name="_tet12" localSheetId="17" hidden="1">{"assumptions",#N/A,FALSE,"Scenario 1";"valuation",#N/A,FALSE,"Scenario 1"}</definedName>
    <definedName name="_tet12" hidden="1">{"assumptions",#N/A,FALSE,"Scenario 1";"valuation",#N/A,FALSE,"Scenario 1"}</definedName>
    <definedName name="_tet5" localSheetId="9" hidden="1">{"assumptions",#N/A,FALSE,"Scenario 1";"valuation",#N/A,FALSE,"Scenario 1"}</definedName>
    <definedName name="_tet5" localSheetId="17" hidden="1">{"assumptions",#N/A,FALSE,"Scenario 1";"valuation",#N/A,FALSE,"Scenario 1"}</definedName>
    <definedName name="_tet5" hidden="1">{"assumptions",#N/A,FALSE,"Scenario 1";"valuation",#N/A,FALSE,"Scenario 1"}</definedName>
    <definedName name="_tqc100" localSheetId="17">#REF!</definedName>
    <definedName name="_tqc100">#REF!</definedName>
    <definedName name="_tqc101" localSheetId="17">#REF!</definedName>
    <definedName name="_tqc101">#REF!</definedName>
    <definedName name="_tqc102" localSheetId="17">#REF!</definedName>
    <definedName name="_tqc102">#REF!</definedName>
    <definedName name="_tqc103">#REF!</definedName>
    <definedName name="_tqc90" localSheetId="9">#REF!</definedName>
    <definedName name="_tqc90">#REF!</definedName>
    <definedName name="_tqc91" localSheetId="9">#REF!</definedName>
    <definedName name="_tqc91">#REF!</definedName>
    <definedName name="_tqc92" localSheetId="9">#REF!</definedName>
    <definedName name="_tqc92">#REF!</definedName>
    <definedName name="_tqc93" localSheetId="9">#REF!</definedName>
    <definedName name="_tqc93">#REF!</definedName>
    <definedName name="_tqc94" localSheetId="9">#REF!</definedName>
    <definedName name="_tqc94">#REF!</definedName>
    <definedName name="_tqc95" localSheetId="9">#REF!</definedName>
    <definedName name="_tqc95">#REF!</definedName>
    <definedName name="_tqc96" localSheetId="9">#REF!</definedName>
    <definedName name="_tqc96">#REF!</definedName>
    <definedName name="_tqc97" localSheetId="9">#REF!</definedName>
    <definedName name="_tqc97">#REF!</definedName>
    <definedName name="_tqc98" localSheetId="9">#REF!</definedName>
    <definedName name="_tqc98">#REF!</definedName>
    <definedName name="_tqc99" localSheetId="17">#REF!</definedName>
    <definedName name="_tqc99">#REF!</definedName>
    <definedName name="_tql100" localSheetId="17">#REF!</definedName>
    <definedName name="_tql100">#REF!</definedName>
    <definedName name="_tql101" localSheetId="17">#REF!</definedName>
    <definedName name="_tql101">#REF!</definedName>
    <definedName name="_tql102">#REF!</definedName>
    <definedName name="_tql103">#REF!</definedName>
    <definedName name="_tql90" localSheetId="9">#REF!</definedName>
    <definedName name="_tql90">#REF!</definedName>
    <definedName name="_tql91" localSheetId="9">#REF!</definedName>
    <definedName name="_tql91">#REF!</definedName>
    <definedName name="_tql92" localSheetId="9">#REF!</definedName>
    <definedName name="_tql92">#REF!</definedName>
    <definedName name="_tql93" localSheetId="9">#REF!</definedName>
    <definedName name="_tql93">#REF!</definedName>
    <definedName name="_tql94" localSheetId="9">#REF!</definedName>
    <definedName name="_tql94">#REF!</definedName>
    <definedName name="_tql95" localSheetId="9">#REF!</definedName>
    <definedName name="_tql95">#REF!</definedName>
    <definedName name="_tql96" localSheetId="9">#REF!</definedName>
    <definedName name="_tql96">#REF!</definedName>
    <definedName name="_tql97" localSheetId="9">#REF!</definedName>
    <definedName name="_tql97">#REF!</definedName>
    <definedName name="_tql98" localSheetId="9">#REF!</definedName>
    <definedName name="_tql98">#REF!</definedName>
    <definedName name="_tql99" localSheetId="17">#REF!</definedName>
    <definedName name="_tql99">#REF!</definedName>
    <definedName name="_tqs100" localSheetId="17">#REF!</definedName>
    <definedName name="_tqs100">#REF!</definedName>
    <definedName name="_tqs101" localSheetId="17">#REF!</definedName>
    <definedName name="_tqs101">#REF!</definedName>
    <definedName name="_tqs102">#REF!</definedName>
    <definedName name="_tqs103">#REF!</definedName>
    <definedName name="_tqs90" localSheetId="9">#REF!</definedName>
    <definedName name="_tqs90">#REF!</definedName>
    <definedName name="_tqs91" localSheetId="9">#REF!</definedName>
    <definedName name="_tqs91">#REF!</definedName>
    <definedName name="_tqs92" localSheetId="9">#REF!</definedName>
    <definedName name="_tqs92">#REF!</definedName>
    <definedName name="_tqs93" localSheetId="9">#REF!</definedName>
    <definedName name="_tqs93">#REF!</definedName>
    <definedName name="_tqs94" localSheetId="9">#REF!</definedName>
    <definedName name="_tqs94">#REF!</definedName>
    <definedName name="_tqs95" localSheetId="9">#REF!</definedName>
    <definedName name="_tqs95">#REF!</definedName>
    <definedName name="_tqs96" localSheetId="9">#REF!</definedName>
    <definedName name="_tqs96">#REF!</definedName>
    <definedName name="_tqs97" localSheetId="9">#REF!</definedName>
    <definedName name="_tqs97">#REF!</definedName>
    <definedName name="_tqs98" localSheetId="9">#REF!</definedName>
    <definedName name="_tqs98">#REF!</definedName>
    <definedName name="_tqs99" localSheetId="17">#REF!</definedName>
    <definedName name="_tqs99">#REF!</definedName>
    <definedName name="A" localSheetId="21" hidden="1">{#N/A,#N/A,FALSE,"EMPPAY"}</definedName>
    <definedName name="A" localSheetId="14" hidden="1">{#N/A,#N/A,FALSE,"EMPPAY"}</definedName>
    <definedName name="A" localSheetId="15" hidden="1">{#N/A,#N/A,FALSE,"EMPPAY"}</definedName>
    <definedName name="A" localSheetId="17">#REF!</definedName>
    <definedName name="A" localSheetId="19" hidden="1">{#N/A,#N/A,FALSE,"EMPPAY"}</definedName>
    <definedName name="a" localSheetId="20">'9A - Gross Plant &amp; ARO'!$E$31</definedName>
    <definedName name="A">#REF!</definedName>
    <definedName name="a.1" localSheetId="9" hidden="1">{"LBO Summary",#N/A,FALSE,"Summary"}</definedName>
    <definedName name="a.1" localSheetId="17" hidden="1">{"LBO Summary",#N/A,FALSE,"Summary"}</definedName>
    <definedName name="a.1" hidden="1">{"LBO Summary",#N/A,FALSE,"Summary"}</definedName>
    <definedName name="AA" localSheetId="17">#REF!</definedName>
    <definedName name="AA">#REF!</definedName>
    <definedName name="AA.print">#REF!</definedName>
    <definedName name="aaa" localSheetId="21" hidden="1">{#N/A,#N/A,FALSE,"O&amp;M by processes";#N/A,#N/A,FALSE,"Elec Act vs Bud";#N/A,#N/A,FALSE,"G&amp;A";#N/A,#N/A,FALSE,"BGS";#N/A,#N/A,FALSE,"Res Cost"}</definedName>
    <definedName name="aaa" localSheetId="9" hidden="1">{#N/A,#N/A,FALSE,"O&amp;M by processes";#N/A,#N/A,FALSE,"Elec Act vs Bud";#N/A,#N/A,FALSE,"G&amp;A";#N/A,#N/A,FALSE,"BGS";#N/A,#N/A,FALSE,"Res Cost"}</definedName>
    <definedName name="aaa" localSheetId="14" hidden="1">{#N/A,#N/A,FALSE,"O&amp;M by processes";#N/A,#N/A,FALSE,"Elec Act vs Bud";#N/A,#N/A,FALSE,"G&amp;A";#N/A,#N/A,FALSE,"BGS";#N/A,#N/A,FALSE,"Res Cost"}</definedName>
    <definedName name="aaa" localSheetId="15" hidden="1">{#N/A,#N/A,FALSE,"O&amp;M by processes";#N/A,#N/A,FALSE,"Elec Act vs Bud";#N/A,#N/A,FALSE,"G&amp;A";#N/A,#N/A,FALSE,"BGS";#N/A,#N/A,FALSE,"Res Cost"}</definedName>
    <definedName name="aaa" localSheetId="16" hidden="1">{#N/A,#N/A,FALSE,"O&amp;M by processes";#N/A,#N/A,FALSE,"Elec Act vs Bud";#N/A,#N/A,FALSE,"G&amp;A";#N/A,#N/A,FALSE,"BGS";#N/A,#N/A,FALSE,"Res Cost"}</definedName>
    <definedName name="aaa" localSheetId="17" hidden="1">{#N/A,#N/A,FALSE,"O&amp;M by processes";#N/A,#N/A,FALSE,"Elec Act vs Bud";#N/A,#N/A,FALSE,"G&amp;A";#N/A,#N/A,FALSE,"BGS";#N/A,#N/A,FALSE,"Res Cost"}</definedName>
    <definedName name="aaa" localSheetId="19" hidden="1">{#N/A,#N/A,FALSE,"O&amp;M by processes";#N/A,#N/A,FALSE,"Elec Act vs Bud";#N/A,#N/A,FALSE,"G&amp;A";#N/A,#N/A,FALSE,"BGS";#N/A,#N/A,FALSE,"Res Cost"}</definedName>
    <definedName name="aaa" localSheetId="20"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21"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localSheetId="14"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localSheetId="20" hidden="1">{#N/A,#N/A,FALSE,"O&amp;M by processes";#N/A,#N/A,FALSE,"Elec Act vs Bud";#N/A,#N/A,FALSE,"G&amp;A";#N/A,#N/A,FALSE,"BGS";#N/A,#N/A,FALSE,"Res Cost"}</definedName>
    <definedName name="aaaaaaaaaaaaaaa" hidden="1">{#N/A,#N/A,FALSE,"O&amp;M by processes";#N/A,#N/A,FALSE,"Elec Act vs Bud";#N/A,#N/A,FALSE,"G&amp;A";#N/A,#N/A,FALSE,"BGS";#N/A,#N/A,FALSE,"Res Cost"}</definedName>
    <definedName name="ab" localSheetId="9">{"'Metretek HTML'!$A$7:$W$42"}</definedName>
    <definedName name="ab" localSheetId="15">{"'Metretek HTML'!$A$7:$W$42"}</definedName>
    <definedName name="ab" localSheetId="16">{"'Metretek HTML'!$A$7:$W$42"}</definedName>
    <definedName name="ab" localSheetId="17">{"'Metretek HTML'!$A$7:$W$42"}</definedName>
    <definedName name="ab">{"'Metretek HTML'!$A$7:$W$42"}</definedName>
    <definedName name="AB.print">#REF!</definedName>
    <definedName name="above">OFFSET(!A1,-1,0)</definedName>
    <definedName name="AC" localSheetId="17">#REF!</definedName>
    <definedName name="AC">#REF!</definedName>
    <definedName name="AC_255">#REF!</definedName>
    <definedName name="AC_282" localSheetId="9">#REF!</definedName>
    <definedName name="AC_282" localSheetId="17">#REF!</definedName>
    <definedName name="AC_282">#REF!</definedName>
    <definedName name="Accounts_Payable" localSheetId="17">#REF!</definedName>
    <definedName name="Accounts_Payable">#REF!</definedName>
    <definedName name="Accounts_Receivable" localSheetId="17">#REF!</definedName>
    <definedName name="Accounts_Receivable">#REF!</definedName>
    <definedName name="Accounts_Receivable_Customer___Net" localSheetId="17">#REF!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 localSheetId="9">#REF!</definedName>
    <definedName name="acct281">#REF!</definedName>
    <definedName name="ACCTTextLen" localSheetId="17">#REF!</definedName>
    <definedName name="ACCTTextLen">#REF!</definedName>
    <definedName name="Accum._Other_Comprehensive_Income" localSheetId="17">#REF!</definedName>
    <definedName name="Accum._Other_Comprehensive_Income">#REF!</definedName>
    <definedName name="ACQ" localSheetId="17">#REF!</definedName>
    <definedName name="ACQ">#REF!</definedName>
    <definedName name="ACRS" localSheetId="17">#REF!</definedName>
    <definedName name="ACRS">#REF!</definedName>
    <definedName name="Active1" localSheetId="17">#REF!</definedName>
    <definedName name="Active1">#REF!</definedName>
    <definedName name="Active2">#REF!</definedName>
    <definedName name="ActivityType" localSheetId="9">#REF!</definedName>
    <definedName name="ActivityType">#REF!</definedName>
    <definedName name="ACTTextLen" localSheetId="17">#REF!</definedName>
    <definedName name="ACTTextLen">#REF!</definedName>
    <definedName name="Actual" localSheetId="9">#REF!</definedName>
    <definedName name="Actual">#REF!</definedName>
    <definedName name="adds2008" localSheetId="17">#REF!</definedName>
    <definedName name="adds2008">#REF!</definedName>
    <definedName name="adfsadfds" localSheetId="21" hidden="1">{#N/A,#N/A,FALSE,"Monthly SAIFI";#N/A,#N/A,FALSE,"Yearly SAIFI";#N/A,#N/A,FALSE,"Monthly CAIDI";#N/A,#N/A,FALSE,"Yearly CAIDI";#N/A,#N/A,FALSE,"Monthly SAIDI";#N/A,#N/A,FALSE,"Yearly SAIDI";#N/A,#N/A,FALSE,"Monthly MAIFI";#N/A,#N/A,FALSE,"Yearly MAIFI";#N/A,#N/A,FALSE,"Monthly Cust &gt;=4 Int"}</definedName>
    <definedName name="adfsadfds" localSheetId="9" hidden="1">{#N/A,#N/A,FALSE,"Monthly SAIFI";#N/A,#N/A,FALSE,"Yearly SAIFI";#N/A,#N/A,FALSE,"Monthly CAIDI";#N/A,#N/A,FALSE,"Yearly CAIDI";#N/A,#N/A,FALSE,"Monthly SAIDI";#N/A,#N/A,FALSE,"Yearly SAIDI";#N/A,#N/A,FALSE,"Monthly MAIFI";#N/A,#N/A,FALSE,"Yearly MAIFI";#N/A,#N/A,FALSE,"Monthly Cust &gt;=4 Int"}</definedName>
    <definedName name="adfsadfds" localSheetId="14"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6" hidden="1">{#N/A,#N/A,FALSE,"Monthly SAIFI";#N/A,#N/A,FALSE,"Yearly SAIFI";#N/A,#N/A,FALSE,"Monthly CAIDI";#N/A,#N/A,FALSE,"Yearly CAIDI";#N/A,#N/A,FALSE,"Monthly SAIDI";#N/A,#N/A,FALSE,"Yearly SAIDI";#N/A,#N/A,FALSE,"Monthly MAIFI";#N/A,#N/A,FALSE,"Yearly MAIFI";#N/A,#N/A,FALSE,"Monthly Cust &gt;=4 Int"}</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ustments_to_Reconcile_Net_Income_to_Net_Cash" localSheetId="17">#REF!</definedName>
    <definedName name="Adjustments_to_Reconcile_Net_Income_to_Net_Cash">#REF!</definedName>
    <definedName name="Admin___Other_Labor_included_in_O_M" localSheetId="17">#REF!</definedName>
    <definedName name="Admin___Other_Labor_included_in_O_M">#REF!</definedName>
    <definedName name="ads">#REF!</definedName>
    <definedName name="ADTL">#REF!</definedName>
    <definedName name="Affiliate_Interest_Expense__Revenue" localSheetId="17">#REF!</definedName>
    <definedName name="Affiliate_Interest_Expense__Revenue">#REF!</definedName>
    <definedName name="AFUDC_Credit_Interest_Capitalized" localSheetId="17">#REF!</definedName>
    <definedName name="AFUDC_Credit_Interest_Capitalized">#REF!</definedName>
    <definedName name="ag_1" localSheetId="9">#REF!</definedName>
    <definedName name="ag_1">#REF!</definedName>
    <definedName name="ag_cap_indirect" localSheetId="9">#REF!</definedName>
    <definedName name="ag_cap_indirect">#REF!</definedName>
    <definedName name="ag_mix_cap" localSheetId="9">#REF!</definedName>
    <definedName name="ag_mix_cap">#REF!</definedName>
    <definedName name="ag_mix_total" localSheetId="9">#REF!</definedName>
    <definedName name="ag_mix_total">#REF!</definedName>
    <definedName name="AG_TST">#REF!</definedName>
    <definedName name="AG1_01" localSheetId="17">#REF!</definedName>
    <definedName name="AG1_01">#REF!</definedName>
    <definedName name="AG1_01B" localSheetId="17">#REF!</definedName>
    <definedName name="AG1_01B">#REF!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ing" localSheetId="9" hidden="1">{#N/A,#N/A,FALSE,"Aging Summary";#N/A,#N/A,FALSE,"Ratio Analysis";#N/A,#N/A,FALSE,"Test 120 Day Accts";#N/A,#N/A,FALSE,"Tickmarks"}</definedName>
    <definedName name="aging" localSheetId="15" hidden="1">{#N/A,#N/A,FALSE,"Aging Summary";#N/A,#N/A,FALSE,"Ratio Analysis";#N/A,#N/A,FALSE,"Test 120 Day Accts";#N/A,#N/A,FALSE,"Tickmarks"}</definedName>
    <definedName name="aging" localSheetId="16" hidden="1">{#N/A,#N/A,FALSE,"Aging Summary";#N/A,#N/A,FALSE,"Ratio Analysis";#N/A,#N/A,FALSE,"Test 120 Day Accts";#N/A,#N/A,FALSE,"Tickmarks"}</definedName>
    <definedName name="aging" localSheetId="17" hidden="1">{#N/A,#N/A,FALSE,"Aging Summary";#N/A,#N/A,FALSE,"Ratio Analysis";#N/A,#N/A,FALSE,"Test 120 Day Accts";#N/A,#N/A,FALSE,"Tickmarks"}</definedName>
    <definedName name="aging" hidden="1">{#N/A,#N/A,FALSE,"Aging Summary";#N/A,#N/A,FALSE,"Ratio Analysis";#N/A,#N/A,FALSE,"Test 120 Day Accts";#N/A,#N/A,FALSE,"Tickmarks"}</definedName>
    <definedName name="AGXP">#REF!</definedName>
    <definedName name="aircdy" localSheetId="17">#REF!</definedName>
    <definedName name="aircdy">#REF!</definedName>
    <definedName name="aircgrtm1" localSheetId="9">#REF!</definedName>
    <definedName name="aircgrtm1" localSheetId="17">#REF!</definedName>
    <definedName name="aircgrtm1">#REF!</definedName>
    <definedName name="aircgrtm2" localSheetId="9">#REF!</definedName>
    <definedName name="aircgrtm2" localSheetId="17">#REF!</definedName>
    <definedName name="aircgrtm2">#REF!</definedName>
    <definedName name="aircgrtm3" localSheetId="9">#REF!</definedName>
    <definedName name="aircgrtm3">#REF!</definedName>
    <definedName name="aircgrtm4" localSheetId="9">#REF!</definedName>
    <definedName name="aircgrtm4">#REF!</definedName>
    <definedName name="aircqre" localSheetId="9">#REF!</definedName>
    <definedName name="aircqre">#REF!</definedName>
    <definedName name="aircqrelabel" localSheetId="9">#REF!</definedName>
    <definedName name="aircqrelabel">#REF!</definedName>
    <definedName name="airctitle" localSheetId="9">#REF!</definedName>
    <definedName name="airctitle">#REF!</definedName>
    <definedName name="airctm1" localSheetId="9">#REF!</definedName>
    <definedName name="airctm1">#REF!</definedName>
    <definedName name="airctm2" localSheetId="9">#REF!</definedName>
    <definedName name="airctm2">#REF!</definedName>
    <definedName name="airctm3" localSheetId="9">#REF!</definedName>
    <definedName name="airctm3">#REF!</definedName>
    <definedName name="airctm4" localSheetId="9">#REF!</definedName>
    <definedName name="airctm4">#REF!</definedName>
    <definedName name="ALERT1" localSheetId="17">#REF!</definedName>
    <definedName name="ALERT1">#REF!</definedName>
    <definedName name="ALERT2" localSheetId="17">#REF!</definedName>
    <definedName name="ALERT2">#REF!</definedName>
    <definedName name="ALERT3" localSheetId="17">#REF!</definedName>
    <definedName name="ALERT3">#REF!</definedName>
    <definedName name="Alignment" hidden="1">"a1"</definedName>
    <definedName name="ALL_QRES" localSheetId="9">#REF!</definedName>
    <definedName name="ALL_QRES">#REF!</definedName>
    <definedName name="ALL_QRES0.75" localSheetId="9">#REF!</definedName>
    <definedName name="ALL_QRES0.75">#REF!</definedName>
    <definedName name="ALL_QRES0.80" localSheetId="9">#REF!</definedName>
    <definedName name="ALL_QRES0.80">#REF!</definedName>
    <definedName name="ALL_QRES0.85" localSheetId="9">#REF!</definedName>
    <definedName name="ALL_QRES0.85">#REF!</definedName>
    <definedName name="ALL_QRES0.90" localSheetId="9">#REF!</definedName>
    <definedName name="ALL_QRES0.90">#REF!</definedName>
    <definedName name="ALL_QRES0.95" localSheetId="9">#REF!</definedName>
    <definedName name="ALL_QRES0.95">#REF!</definedName>
    <definedName name="ALL_QRES1.00" localSheetId="9">#REF!</definedName>
    <definedName name="ALL_QRES1.00">#REF!</definedName>
    <definedName name="ALL_QRES1.05" localSheetId="9">#REF!</definedName>
    <definedName name="ALL_QRES1.05">#REF!</definedName>
    <definedName name="ALL_QRES1.10" localSheetId="9">#REF!</definedName>
    <definedName name="ALL_QRES1.10">#REF!</definedName>
    <definedName name="ALL_QRES1.15" localSheetId="9">#REF!</definedName>
    <definedName name="ALL_QRES1.15">#REF!</definedName>
    <definedName name="ALL_QRES1.20" localSheetId="9">#REF!</definedName>
    <definedName name="ALL_QRES1.20">#REF!</definedName>
    <definedName name="ALL_QRES1.25" localSheetId="9">#REF!</definedName>
    <definedName name="ALL_QRES1.25">#REF!</definedName>
    <definedName name="ALL_SENS_FACT" localSheetId="17">#REF!</definedName>
    <definedName name="ALL_SENS_FACT">#REF!</definedName>
    <definedName name="AllASS">#REF!</definedName>
    <definedName name="ALLCGI">#REF!</definedName>
    <definedName name="ALLOC" localSheetId="17">#REF!</definedName>
    <definedName name="ALLOC">#REF!</definedName>
    <definedName name="Allocator.gross.plant">#REF!</definedName>
    <definedName name="Allocator.net.plant">#REF!</definedName>
    <definedName name="Allocator.wages.salary">#REF!</definedName>
    <definedName name="ALLOW" localSheetId="17">#REF!</definedName>
    <definedName name="ALLOW">#REF!</definedName>
    <definedName name="Allow_for_Funds_Used_During_Const." localSheetId="17">#REF!</definedName>
    <definedName name="Allow_for_Funds_Used_During_Const.">#REF!</definedName>
    <definedName name="ALLRD">#REF!</definedName>
    <definedName name="ALLSKP">#REF!</definedName>
    <definedName name="ALLYRS_MESSAGE" localSheetId="17">#REF!</definedName>
    <definedName name="ALLYRS_MESSAGE">#REF!</definedName>
    <definedName name="ALOC" localSheetId="17">#REF!</definedName>
    <definedName name="ALOC">#REF!</definedName>
    <definedName name="ALOC_2">#REF!</definedName>
    <definedName name="alsdfa" localSheetId="21" hidden="1">{#N/A,#N/A,FALSE,"Monthly SAIFI";#N/A,#N/A,FALSE,"Yearly SAIFI";#N/A,#N/A,FALSE,"Monthly CAIDI";#N/A,#N/A,FALSE,"Yearly CAIDI";#N/A,#N/A,FALSE,"Monthly SAIDI";#N/A,#N/A,FALSE,"Yearly SAIDI";#N/A,#N/A,FALSE,"Monthly MAIFI";#N/A,#N/A,FALSE,"Yearly MAIFI";#N/A,#N/A,FALSE,"Monthly Cust &gt;=4 Int"}</definedName>
    <definedName name="alsdfa" localSheetId="9" hidden="1">{#N/A,#N/A,FALSE,"Monthly SAIFI";#N/A,#N/A,FALSE,"Yearly SAIFI";#N/A,#N/A,FALSE,"Monthly CAIDI";#N/A,#N/A,FALSE,"Yearly CAIDI";#N/A,#N/A,FALSE,"Monthly SAIDI";#N/A,#N/A,FALSE,"Yearly SAIDI";#N/A,#N/A,FALSE,"Monthly MAIFI";#N/A,#N/A,FALSE,"Yearly MAIFI";#N/A,#N/A,FALSE,"Monthly Cust &gt;=4 Int"}</definedName>
    <definedName name="alsdfa" localSheetId="14"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6" hidden="1">{#N/A,#N/A,FALSE,"Monthly SAIFI";#N/A,#N/A,FALSE,"Yearly SAIFI";#N/A,#N/A,FALSE,"Monthly CAIDI";#N/A,#N/A,FALSE,"Yearly CAIDI";#N/A,#N/A,FALSE,"Monthly SAIDI";#N/A,#N/A,FALSE,"Yearly SAIDI";#N/A,#N/A,FALSE,"Monthly MAIFI";#N/A,#N/A,FALSE,"Yearly MAIFI";#N/A,#N/A,FALSE,"Monthly Cust &gt;=4 Int"}</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 localSheetId="9">#REF!</definedName>
    <definedName name="ALTMIN" localSheetId="17">#REF!</definedName>
    <definedName name="ALTMIN">#REF!</definedName>
    <definedName name="AMERICA" localSheetId="17">#REF!</definedName>
    <definedName name="AMERICA">#REF!</definedName>
    <definedName name="AMOR_BOM" localSheetId="17">#REF!</definedName>
    <definedName name="AMOR_BOM">#REF!</definedName>
    <definedName name="AMOR_EOM">#REF!</definedName>
    <definedName name="AMORT">#REF!</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ization___Other_Assets" localSheetId="17">#REF!</definedName>
    <definedName name="Amortization___Other_Assets">#REF!</definedName>
    <definedName name="AMOUNT" localSheetId="17">#REF!</definedName>
    <definedName name="AMOUNT">#REF!</definedName>
    <definedName name="ANNSUM">#REF!</definedName>
    <definedName name="Annualization_Rate">#REF!</definedName>
    <definedName name="anscount" hidden="1">1</definedName>
    <definedName name="AO.print">#REF!</definedName>
    <definedName name="APA" localSheetId="17">#REF!</definedName>
    <definedName name="APA">#REF!</definedName>
    <definedName name="APN" localSheetId="9">#REF!</definedName>
    <definedName name="APN">#REF!</definedName>
    <definedName name="APR" localSheetId="9">#REF!</definedName>
    <definedName name="APR" localSheetId="17">#REF!</definedName>
    <definedName name="APR">#REF!</definedName>
    <definedName name="APR_13_WRKSHT_SUM" localSheetId="17">#REF!</definedName>
    <definedName name="APR_13_WRKSHT_SUM">#REF!</definedName>
    <definedName name="apr2pre" localSheetId="17">#REF!</definedName>
    <definedName name="apr2pr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EA">#N/A</definedName>
    <definedName name="AS" localSheetId="9">{"'Metretek HTML'!$A$7:$W$42"}</definedName>
    <definedName name="AS" localSheetId="15">{"'Metretek HTML'!$A$7:$W$42"}</definedName>
    <definedName name="AS" localSheetId="16">{"'Metretek HTML'!$A$7:$W$42"}</definedName>
    <definedName name="AS" localSheetId="17">{"'Metretek HTML'!$A$7:$W$42"}</definedName>
    <definedName name="AS">{"'Metretek HTML'!$A$7:$W$42"}</definedName>
    <definedName name="AS2DocOpenMode" hidden="1">"AS2DocumentEdit"</definedName>
    <definedName name="ASD">#REF!</definedName>
    <definedName name="ASD_LEXTERNAL">#REF!</definedName>
    <definedName name="asda" localSheetId="9">#REF!</definedName>
    <definedName name="asda" localSheetId="17">#REF!</definedName>
    <definedName name="asda">#REF!</definedName>
    <definedName name="asdf" localSheetId="21" hidden="1">{#N/A,#N/A,FALSE,"Monthly SAIFI";#N/A,#N/A,FALSE,"Yearly SAIFI";#N/A,#N/A,FALSE,"Monthly CAIDI";#N/A,#N/A,FALSE,"Yearly CAIDI";#N/A,#N/A,FALSE,"Monthly SAIDI";#N/A,#N/A,FALSE,"Yearly SAIDI";#N/A,#N/A,FALSE,"Monthly MAIFI";#N/A,#N/A,FALSE,"Yearly MAIFI";#N/A,#N/A,FALSE,"Monthly Cust &gt;=4 Int"}</definedName>
    <definedName name="asdf" localSheetId="9" hidden="1">{#N/A,#N/A,FALSE,"Monthly SAIFI";#N/A,#N/A,FALSE,"Yearly SAIFI";#N/A,#N/A,FALSE,"Monthly CAIDI";#N/A,#N/A,FALSE,"Yearly CAIDI";#N/A,#N/A,FALSE,"Monthly SAIDI";#N/A,#N/A,FALSE,"Yearly SAIDI";#N/A,#N/A,FALSE,"Monthly MAIFI";#N/A,#N/A,FALSE,"Yearly MAIFI";#N/A,#N/A,FALSE,"Monthly Cust &gt;=4 Int"}</definedName>
    <definedName name="asdf" localSheetId="14"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6" hidden="1">{#N/A,#N/A,FALSE,"Monthly SAIFI";#N/A,#N/A,FALSE,"Yearly SAIFI";#N/A,#N/A,FALSE,"Monthly CAIDI";#N/A,#N/A,FALSE,"Yearly CAIDI";#N/A,#N/A,FALSE,"Monthly SAIDI";#N/A,#N/A,FALSE,"Yearly SAIDI";#N/A,#N/A,FALSE,"Monthly MAIFI";#N/A,#N/A,FALSE,"Yearly MAIFI";#N/A,#N/A,FALSE,"Monthly Cust &gt;=4 Int"}</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21" hidden="1">{#N/A,#N/A,FALSE,"Monthly SAIFI";#N/A,#N/A,FALSE,"Yearly SAIFI";#N/A,#N/A,FALSE,"Monthly CAIDI";#N/A,#N/A,FALSE,"Yearly CAIDI";#N/A,#N/A,FALSE,"Monthly SAIDI";#N/A,#N/A,FALSE,"Yearly SAIDI";#N/A,#N/A,FALSE,"Monthly MAIFI";#N/A,#N/A,FALSE,"Yearly MAIFI";#N/A,#N/A,FALSE,"Monthly Cust &gt;=4 Int"}</definedName>
    <definedName name="asdfasdfasdfasdfsdfa" localSheetId="9" hidden="1">{#N/A,#N/A,FALSE,"Monthly SAIFI";#N/A,#N/A,FALSE,"Yearly SAIFI";#N/A,#N/A,FALSE,"Monthly CAIDI";#N/A,#N/A,FALSE,"Yearly CAIDI";#N/A,#N/A,FALSE,"Monthly SAIDI";#N/A,#N/A,FALSE,"Yearly SAIDI";#N/A,#N/A,FALSE,"Monthly MAIFI";#N/A,#N/A,FALSE,"Yearly MAIFI";#N/A,#N/A,FALSE,"Monthly Cust &gt;=4 Int"}</definedName>
    <definedName name="asdfasdfasdfasdfsdfa" localSheetId="14"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6"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21" hidden="1">{#N/A,#N/A,FALSE,"Monthly SAIFI";#N/A,#N/A,FALSE,"Yearly SAIFI";#N/A,#N/A,FALSE,"Monthly CAIDI";#N/A,#N/A,FALSE,"Yearly CAIDI";#N/A,#N/A,FALSE,"Monthly SAIDI";#N/A,#N/A,FALSE,"Yearly SAIDI";#N/A,#N/A,FALSE,"Monthly MAIFI";#N/A,#N/A,FALSE,"Yearly MAIFI";#N/A,#N/A,FALSE,"Monthly Cust &gt;=4 Int"}</definedName>
    <definedName name="ashaita" localSheetId="9" hidden="1">{#N/A,#N/A,FALSE,"Monthly SAIFI";#N/A,#N/A,FALSE,"Yearly SAIFI";#N/A,#N/A,FALSE,"Monthly CAIDI";#N/A,#N/A,FALSE,"Yearly CAIDI";#N/A,#N/A,FALSE,"Monthly SAIDI";#N/A,#N/A,FALSE,"Yearly SAIDI";#N/A,#N/A,FALSE,"Monthly MAIFI";#N/A,#N/A,FALSE,"Yearly MAIFI";#N/A,#N/A,FALSE,"Monthly Cust &gt;=4 Int"}</definedName>
    <definedName name="ashaita" localSheetId="14"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6"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OFDATE" localSheetId="17">#REF!</definedName>
    <definedName name="ASOFDATE">#REF!</definedName>
    <definedName name="AsOfMonthText">#REF!</definedName>
    <definedName name="assd" localSheetId="21" hidden="1">{#N/A,#N/A,FALSE,"Monthly SAIFI";#N/A,#N/A,FALSE,"Yearly SAIFI";#N/A,#N/A,FALSE,"Monthly CAIDI";#N/A,#N/A,FALSE,"Yearly CAIDI";#N/A,#N/A,FALSE,"Monthly SAIDI";#N/A,#N/A,FALSE,"Yearly SAIDI";#N/A,#N/A,FALSE,"Monthly MAIFI";#N/A,#N/A,FALSE,"Yearly MAIFI";#N/A,#N/A,FALSE,"Monthly Cust &gt;=4 Int"}</definedName>
    <definedName name="assd" localSheetId="9" hidden="1">{#N/A,#N/A,FALSE,"Monthly SAIFI";#N/A,#N/A,FALSE,"Yearly SAIFI";#N/A,#N/A,FALSE,"Monthly CAIDI";#N/A,#N/A,FALSE,"Yearly CAIDI";#N/A,#N/A,FALSE,"Monthly SAIDI";#N/A,#N/A,FALSE,"Yearly SAIDI";#N/A,#N/A,FALSE,"Monthly MAIFI";#N/A,#N/A,FALSE,"Yearly MAIFI";#N/A,#N/A,FALSE,"Monthly Cust &gt;=4 Int"}</definedName>
    <definedName name="assd" localSheetId="14"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6" hidden="1">{#N/A,#N/A,FALSE,"Monthly SAIFI";#N/A,#N/A,FALSE,"Yearly SAIFI";#N/A,#N/A,FALSE,"Monthly CAIDI";#N/A,#N/A,FALSE,"Yearly CAIDI";#N/A,#N/A,FALSE,"Monthly SAIDI";#N/A,#N/A,FALSE,"Yearly SAIDI";#N/A,#N/A,FALSE,"Monthly MAIFI";#N/A,#N/A,FALSE,"Yearly MAIFI";#N/A,#N/A,FALSE,"Monthly Cust &gt;=4 Int"}</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Retirement_Obligations" localSheetId="17">#REF!</definedName>
    <definedName name="Asset_Retirement_Obligations">#REF!</definedName>
    <definedName name="ASSET_SALES__input" localSheetId="17">#REF!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 localSheetId="17">#REF!</definedName>
    <definedName name="Assets_Held_for_Sale_YR_2005">#REF!</definedName>
    <definedName name="Assets_Held_for_Sale_YR_2006" localSheetId="17">#REF!</definedName>
    <definedName name="Assets_Held_for_Sale_YR_2006">#REF!</definedName>
    <definedName name="Assets_Held_for_Sale_YR_2007" localSheetId="17">#REF!</definedName>
    <definedName name="Assets_Held_for_Sale_YR_2007">#REF!</definedName>
    <definedName name="Assets_Held_for_Sale_YR_2008" localSheetId="17">#REF!</definedName>
    <definedName name="Assets_Held_for_Sale_YR_2008">#REF!</definedName>
    <definedName name="ASSUMPT" localSheetId="17">#REF!</definedName>
    <definedName name="ASSUMPT">#REF!</definedName>
    <definedName name="AUG" localSheetId="17">#REF!</definedName>
    <definedName name="AUG">#REF!</definedName>
    <definedName name="AV.FM.1..adjusted..print">#REF!</definedName>
    <definedName name="AV.FM.1.print">#REF!</definedName>
    <definedName name="AVG">#REF!</definedName>
    <definedName name="avoidint">"V2001-12-31"</definedName>
    <definedName name="az" localSheetId="9">{"'Metretek HTML'!$A$7:$W$42"}</definedName>
    <definedName name="az" localSheetId="15">{"'Metretek HTML'!$A$7:$W$42"}</definedName>
    <definedName name="az" localSheetId="16">{"'Metretek HTML'!$A$7:$W$42"}</definedName>
    <definedName name="az" localSheetId="17">{"'Metretek HTML'!$A$7:$W$42"}</definedName>
    <definedName name="az">{"'Metretek HTML'!$A$7:$W$42"}</definedName>
    <definedName name="B">#REF!</definedName>
    <definedName name="b_u_10" localSheetId="9">#REF!</definedName>
    <definedName name="b_u_10">#REF!</definedName>
    <definedName name="b_u_11" localSheetId="9">#REF!</definedName>
    <definedName name="b_u_11">#REF!</definedName>
    <definedName name="b_u_12" localSheetId="9">#REF!</definedName>
    <definedName name="b_u_12">#REF!</definedName>
    <definedName name="b_u_13" localSheetId="9">#REF!</definedName>
    <definedName name="b_u_13">#REF!</definedName>
    <definedName name="b_u_14" localSheetId="9">#REF!</definedName>
    <definedName name="b_u_14">#REF!</definedName>
    <definedName name="b_u_15" localSheetId="9">#REF!</definedName>
    <definedName name="b_u_15">#REF!</definedName>
    <definedName name="b_u_16" localSheetId="9">#REF!</definedName>
    <definedName name="b_u_16">#REF!</definedName>
    <definedName name="b_u_17" localSheetId="9">#REF!</definedName>
    <definedName name="b_u_17">#REF!</definedName>
    <definedName name="b_u_18" localSheetId="9">#REF!</definedName>
    <definedName name="b_u_18">#REF!</definedName>
    <definedName name="b_u_19" localSheetId="9">#REF!</definedName>
    <definedName name="b_u_19">#REF!</definedName>
    <definedName name="b_u_2" localSheetId="9">#REF!</definedName>
    <definedName name="b_u_2">#REF!</definedName>
    <definedName name="b_u_20" localSheetId="9">#REF!</definedName>
    <definedName name="b_u_20">#REF!</definedName>
    <definedName name="b_u_21" localSheetId="9">#REF!</definedName>
    <definedName name="b_u_21">#REF!</definedName>
    <definedName name="b_u_22" localSheetId="9">#REF!</definedName>
    <definedName name="b_u_22">#REF!</definedName>
    <definedName name="b_u_23" localSheetId="9">#REF!</definedName>
    <definedName name="b_u_23">#REF!</definedName>
    <definedName name="b_u_3" localSheetId="9">#REF!</definedName>
    <definedName name="b_u_3">#REF!</definedName>
    <definedName name="b_u_4" localSheetId="9">#REF!</definedName>
    <definedName name="b_u_4">#REF!</definedName>
    <definedName name="b_u_5" localSheetId="9">#REF!</definedName>
    <definedName name="b_u_5">#REF!</definedName>
    <definedName name="b_u_6" localSheetId="9">#REF!</definedName>
    <definedName name="b_u_6">#REF!</definedName>
    <definedName name="b_u_7" localSheetId="9">#REF!</definedName>
    <definedName name="b_u_7">#REF!</definedName>
    <definedName name="b_u_8" localSheetId="9">#REF!</definedName>
    <definedName name="b_u_8">#REF!</definedName>
    <definedName name="b_u_9" localSheetId="9">#REF!</definedName>
    <definedName name="b_u_9">#REF!</definedName>
    <definedName name="BA.print" localSheetId="17">#REF!</definedName>
    <definedName name="BA.print">#REF!</definedName>
    <definedName name="BadErrMsg" localSheetId="17">#REF!</definedName>
    <definedName name="BadErrMsg">#REF!</definedName>
    <definedName name="BAL">#REF!</definedName>
    <definedName name="BALANCE" localSheetId="9">#REF!</definedName>
    <definedName name="BALANCE">#REF!</definedName>
    <definedName name="Balance_Sheet_Assets" localSheetId="17">#REF!</definedName>
    <definedName name="Balance_Sheet_Assets">#REF!</definedName>
    <definedName name="Balance_Sheet_Liabilities___Capital" localSheetId="17">#REF!</definedName>
    <definedName name="Balance_Sheet_Liabilities___Capital">#REF!</definedName>
    <definedName name="BalanceSheet">#REF!</definedName>
    <definedName name="BalanceSheetDates">#REF!</definedName>
    <definedName name="BALBCK">#REF!</definedName>
    <definedName name="BALP">#REF!</definedName>
    <definedName name="BALPBOD">#REF!</definedName>
    <definedName name="Base">#REF!</definedName>
    <definedName name="BASE_DETAIL_QRE" localSheetId="9">#REF!</definedName>
    <definedName name="BASE_DETAIL_QRE">#REF!</definedName>
    <definedName name="BASE_MESSAGE" localSheetId="17">#REF!</definedName>
    <definedName name="BASE_MESSAGE">#REF!</definedName>
    <definedName name="BASE_QRES" localSheetId="9">#REF!</definedName>
    <definedName name="BASE_QRES">#REF!</definedName>
    <definedName name="BASE_QRES0.75" localSheetId="9">#REF!</definedName>
    <definedName name="BASE_QRES0.75">#REF!</definedName>
    <definedName name="BASE_QRES0.80" localSheetId="9">#REF!</definedName>
    <definedName name="BASE_QRES0.80">#REF!</definedName>
    <definedName name="BASE_QRES0.85" localSheetId="9">#REF!</definedName>
    <definedName name="BASE_QRES0.85">#REF!</definedName>
    <definedName name="BASE_QRES0.90" localSheetId="9">#REF!</definedName>
    <definedName name="BASE_QRES0.90">#REF!</definedName>
    <definedName name="BASE_QRES0.95" localSheetId="9">#REF!</definedName>
    <definedName name="BASE_QRES0.95">#REF!</definedName>
    <definedName name="BASE_QRES1.00" localSheetId="9">#REF!</definedName>
    <definedName name="BASE_QRES1.00">#REF!</definedName>
    <definedName name="BASE_QRES1.05" localSheetId="9">#REF!</definedName>
    <definedName name="BASE_QRES1.05">#REF!</definedName>
    <definedName name="BASE_QRES1.10" localSheetId="9">#REF!</definedName>
    <definedName name="BASE_QRES1.10">#REF!</definedName>
    <definedName name="BASE_QRES1.15" localSheetId="9">#REF!</definedName>
    <definedName name="BASE_QRES1.15">#REF!</definedName>
    <definedName name="BASE_QRES1.20" localSheetId="9">#REF!</definedName>
    <definedName name="BASE_QRES1.20">#REF!</definedName>
    <definedName name="BASE_QRES1.25" localSheetId="9">#REF!</definedName>
    <definedName name="BASE_QRES1.25">#REF!</definedName>
    <definedName name="BASE_SENS_FACT" localSheetId="17">#REF!</definedName>
    <definedName name="BASE_SENS_FACT">#REF!</definedName>
    <definedName name="BASIC" localSheetId="17">#REF!</definedName>
    <definedName name="BASIC">#REF!</definedName>
    <definedName name="Basic_Data" localSheetId="17">#REF!</definedName>
    <definedName name="Basic_Data">#REF!</definedName>
    <definedName name="Basis_Points" localSheetId="9">#REF!</definedName>
    <definedName name="Basis_Points">#REF!</definedName>
    <definedName name="BB" localSheetId="17">#REF!</definedName>
    <definedName name="BB">#REF!</definedName>
    <definedName name="BB.print" localSheetId="17">#REF!</definedName>
    <definedName name="BB.print">#REF!</definedName>
    <definedName name="bbb" localSheetId="21" hidden="1">{#N/A,#N/A,FALSE,"O&amp;M by processes";#N/A,#N/A,FALSE,"Elec Act vs Bud";#N/A,#N/A,FALSE,"G&amp;A";#N/A,#N/A,FALSE,"BGS";#N/A,#N/A,FALSE,"Res Cost"}</definedName>
    <definedName name="bbb" localSheetId="9" hidden="1">{#N/A,#N/A,FALSE,"O&amp;M by processes";#N/A,#N/A,FALSE,"Elec Act vs Bud";#N/A,#N/A,FALSE,"G&amp;A";#N/A,#N/A,FALSE,"BGS";#N/A,#N/A,FALSE,"Res Cost"}</definedName>
    <definedName name="bbb" localSheetId="14" hidden="1">{#N/A,#N/A,FALSE,"O&amp;M by processes";#N/A,#N/A,FALSE,"Elec Act vs Bud";#N/A,#N/A,FALSE,"G&amp;A";#N/A,#N/A,FALSE,"BGS";#N/A,#N/A,FALSE,"Res Cost"}</definedName>
    <definedName name="bbb" localSheetId="15" hidden="1">{#N/A,#N/A,FALSE,"O&amp;M by processes";#N/A,#N/A,FALSE,"Elec Act vs Bud";#N/A,#N/A,FALSE,"G&amp;A";#N/A,#N/A,FALSE,"BGS";#N/A,#N/A,FALSE,"Res Cost"}</definedName>
    <definedName name="bbb" localSheetId="16" hidden="1">{#N/A,#N/A,FALSE,"O&amp;M by processes";#N/A,#N/A,FALSE,"Elec Act vs Bud";#N/A,#N/A,FALSE,"G&amp;A";#N/A,#N/A,FALSE,"BGS";#N/A,#N/A,FALSE,"Res Cost"}</definedName>
    <definedName name="bbb" localSheetId="17" hidden="1">{#N/A,#N/A,FALSE,"O&amp;M by processes";#N/A,#N/A,FALSE,"Elec Act vs Bud";#N/A,#N/A,FALSE,"G&amp;A";#N/A,#N/A,FALSE,"BGS";#N/A,#N/A,FALSE,"Res Cost"}</definedName>
    <definedName name="bbb" localSheetId="19" hidden="1">{#N/A,#N/A,FALSE,"O&amp;M by processes";#N/A,#N/A,FALSE,"Elec Act vs Bud";#N/A,#N/A,FALSE,"G&amp;A";#N/A,#N/A,FALSE,"BGS";#N/A,#N/A,FALSE,"Res Cost"}</definedName>
    <definedName name="bbb" localSheetId="20"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21"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localSheetId="14"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localSheetId="17"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localSheetId="20"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21"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localSheetId="14"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localSheetId="20"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21"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localSheetId="14"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localSheetId="20" hidden="1">{#N/A,#N/A,FALSE,"O&amp;M by processes";#N/A,#N/A,FALSE,"Elec Act vs Bud";#N/A,#N/A,FALSE,"G&amp;A";#N/A,#N/A,FALSE,"BGS";#N/A,#N/A,FALSE,"Res Cost"}</definedName>
    <definedName name="bbc" hidden="1">{#N/A,#N/A,FALSE,"O&amp;M by processes";#N/A,#N/A,FALSE,"Elec Act vs Bud";#N/A,#N/A,FALSE,"G&amp;A";#N/A,#N/A,FALSE,"BGS";#N/A,#N/A,FALSE,"Res Cost"}</definedName>
    <definedName name="bdis">#REF!</definedName>
    <definedName name="beg_coal" localSheetId="9">#REF!</definedName>
    <definedName name="beg_coal" localSheetId="17">#REF!</definedName>
    <definedName name="beg_coal">#REF!</definedName>
    <definedName name="beg_CWIP" localSheetId="9">#REF!</definedName>
    <definedName name="beg_CWIP">#REF!</definedName>
    <definedName name="BEGINT" localSheetId="17">#REF!</definedName>
    <definedName name="BEGINT">#REF!</definedName>
    <definedName name="below">OFFSET(!A1,1,0)</definedName>
    <definedName name="benefit" localSheetId="17">#REF!</definedName>
    <definedName name="benefit">#REF!</definedName>
    <definedName name="Benefits">350</definedName>
    <definedName name="beny" localSheetId="21" hidden="1">{#N/A,#N/A,FALSE,"Monthly SAIFI";#N/A,#N/A,FALSE,"Yearly SAIFI";#N/A,#N/A,FALSE,"Monthly CAIDI";#N/A,#N/A,FALSE,"Yearly CAIDI";#N/A,#N/A,FALSE,"Monthly SAIDI";#N/A,#N/A,FALSE,"Yearly SAIDI";#N/A,#N/A,FALSE,"Monthly MAIFI";#N/A,#N/A,FALSE,"Yearly MAIFI";#N/A,#N/A,FALSE,"Monthly Cust &gt;=4 Int"}</definedName>
    <definedName name="beny" localSheetId="9" hidden="1">{#N/A,#N/A,FALSE,"Monthly SAIFI";#N/A,#N/A,FALSE,"Yearly SAIFI";#N/A,#N/A,FALSE,"Monthly CAIDI";#N/A,#N/A,FALSE,"Yearly CAIDI";#N/A,#N/A,FALSE,"Monthly SAIDI";#N/A,#N/A,FALSE,"Yearly SAIDI";#N/A,#N/A,FALSE,"Monthly MAIFI";#N/A,#N/A,FALSE,"Yearly MAIFI";#N/A,#N/A,FALSE,"Monthly Cust &gt;=4 Int"}</definedName>
    <definedName name="beny" localSheetId="14"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6" hidden="1">{#N/A,#N/A,FALSE,"Monthly SAIFI";#N/A,#N/A,FALSE,"Yearly SAIFI";#N/A,#N/A,FALSE,"Monthly CAIDI";#N/A,#N/A,FALSE,"Yearly CAIDI";#N/A,#N/A,FALSE,"Monthly SAIDI";#N/A,#N/A,FALSE,"Yearly SAIDI";#N/A,#N/A,FALSE,"Monthly MAIFI";#N/A,#N/A,FALSE,"Yearly MAIFI";#N/A,#N/A,FALSE,"Monthly Cust &gt;=4 Int"}</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15" hidden="1">#REF!</definedName>
    <definedName name="BEx0017DGUEDPCFJUPUZOOLJCS2B" localSheetId="16" hidden="1">#REF!</definedName>
    <definedName name="BEx0017DGUEDPCFJUPUZOOLJCS2B" localSheetId="17" hidden="1">#REF!</definedName>
    <definedName name="BEx0017DGUEDPCFJUPUZOOLJCS2B" localSheetId="20" hidden="1">#REF!</definedName>
    <definedName name="BEx0017DGUEDPCFJUPUZOOLJCS2B" hidden="1">#REF!</definedName>
    <definedName name="BEx001CNWHJ5RULCSFM36ZCGJ1UH" localSheetId="17" hidden="1">#REF!</definedName>
    <definedName name="BEx001CNWHJ5RULCSFM36ZCGJ1UH" localSheetId="20" hidden="1">#REF!</definedName>
    <definedName name="BEx001CNWHJ5RULCSFM36ZCGJ1UH" hidden="1">#REF!</definedName>
    <definedName name="BEx004791UAJIJSN57OT7YBLNP82" localSheetId="17" hidden="1">#REF!</definedName>
    <definedName name="BEx004791UAJIJSN57OT7YBLNP82" localSheetId="20" hidden="1">#REF!</definedName>
    <definedName name="BEx004791UAJIJSN57OT7YBLNP82" hidden="1">#REF!</definedName>
    <definedName name="BEx008P2NVFDLBHL7IZ5WTMVOQ1F" localSheetId="20" hidden="1">#REF!</definedName>
    <definedName name="BEx008P2NVFDLBHL7IZ5WTMVOQ1F" hidden="1">#REF!</definedName>
    <definedName name="BEx009G00IN0JUIAQ4WE9NHTMQE2" localSheetId="20" hidden="1">#REF!</definedName>
    <definedName name="BEx009G00IN0JUIAQ4WE9NHTMQE2" hidden="1">#REF!</definedName>
    <definedName name="BEx00DXTY2JDVGWQKV8H7FG4SV30" localSheetId="20" hidden="1">#REF!</definedName>
    <definedName name="BEx00DXTY2JDVGWQKV8H7FG4SV30" hidden="1">#REF!</definedName>
    <definedName name="BEx00GHLTYRH5N2S6P78YW1CD30N" localSheetId="20" hidden="1">#REF!</definedName>
    <definedName name="BEx00GHLTYRH5N2S6P78YW1CD30N" hidden="1">#REF!</definedName>
    <definedName name="BEx00JC31DY11L45SEU4B10BIN6W" localSheetId="20" hidden="1">#REF!</definedName>
    <definedName name="BEx00JC31DY11L45SEU4B10BIN6W" hidden="1">#REF!</definedName>
    <definedName name="BEx00KZHZBHP3TDV1YMX4B19B95O" localSheetId="20" hidden="1">#REF!</definedName>
    <definedName name="BEx00KZHZBHP3TDV1YMX4B19B95O" hidden="1">#REF!</definedName>
    <definedName name="BEx00MBY8XXUOHIZ4LHXHPD7WYD5" localSheetId="20" hidden="1">#REF!</definedName>
    <definedName name="BEx00MBY8XXUOHIZ4LHXHPD7WYD5" hidden="1">#REF!</definedName>
    <definedName name="BEx00O4PAWETUBT0XVI1C4OHM15U" localSheetId="9" hidden="1">#REF!</definedName>
    <definedName name="BEx00O4PAWETUBT0XVI1C4OHM15U" localSheetId="20" hidden="1">#REF!</definedName>
    <definedName name="BEx00O4PAWETUBT0XVI1C4OHM15U" hidden="1">#REF!</definedName>
    <definedName name="BEx01HY6E3GJ66ABU5ABN26V6Q13" localSheetId="15" hidden="1">#REF!</definedName>
    <definedName name="BEx01HY6E3GJ66ABU5ABN26V6Q13" localSheetId="16" hidden="1">#REF!</definedName>
    <definedName name="BEx01HY6E3GJ66ABU5ABN26V6Q13" localSheetId="17" hidden="1">#REF!</definedName>
    <definedName name="BEx01HY6E3GJ66ABU5ABN26V6Q13" localSheetId="20" hidden="1">#REF!</definedName>
    <definedName name="BEx01HY6E3GJ66ABU5ABN26V6Q13" hidden="1">#REF!</definedName>
    <definedName name="BEx01PQPVA98GRAAKX3HEZZ0XK5C" localSheetId="17" hidden="1">#REF!</definedName>
    <definedName name="BEx01PQPVA98GRAAKX3HEZZ0XK5C" localSheetId="20" hidden="1">#REF!</definedName>
    <definedName name="BEx01PQPVA98GRAAKX3HEZZ0XK5C" hidden="1">#REF!</definedName>
    <definedName name="BEx01PW5YQKEGAR8JDDI5OARYXDF" localSheetId="17" hidden="1">#REF!</definedName>
    <definedName name="BEx01PW5YQKEGAR8JDDI5OARYXDF" localSheetId="20" hidden="1">#REF!</definedName>
    <definedName name="BEx01PW5YQKEGAR8JDDI5OARYXDF" hidden="1">#REF!</definedName>
    <definedName name="BEx01XJ94SHJ1YQ7ORPW0RQGKI2H" localSheetId="20" hidden="1">#REF!</definedName>
    <definedName name="BEx01XJ94SHJ1YQ7ORPW0RQGKI2H" hidden="1">#REF!</definedName>
    <definedName name="BEx0262TTS9LPE4KF6VUW72201AB" localSheetId="20" hidden="1">#REF!</definedName>
    <definedName name="BEx0262TTS9LPE4KF6VUW72201AB" hidden="1">#REF!</definedName>
    <definedName name="BEx02PPH4OWYB9ZB2611OC9DA9MZ" localSheetId="20" hidden="1">#REF!</definedName>
    <definedName name="BEx02PPH4OWYB9ZB2611OC9DA9MZ" hidden="1">#REF!</definedName>
    <definedName name="BEx02Q08R9G839Q4RFGG9026C7PX" localSheetId="20" hidden="1">#REF!</definedName>
    <definedName name="BEx02Q08R9G839Q4RFGG9026C7PX" hidden="1">#REF!</definedName>
    <definedName name="BEx02SEL3Z1QWGAHXDPUA9WLTTPS" localSheetId="20" hidden="1">#REF!</definedName>
    <definedName name="BEx02SEL3Z1QWGAHXDPUA9WLTTPS" hidden="1">#REF!</definedName>
    <definedName name="BEx02Y3KJZH5BGDM9QEZ1PVVI114" localSheetId="20" hidden="1">#REF!</definedName>
    <definedName name="BEx02Y3KJZH5BGDM9QEZ1PVVI114" hidden="1">#REF!</definedName>
    <definedName name="BEx0313GRLLASDTVPW5DHTXHE74M" localSheetId="20" hidden="1">#REF!</definedName>
    <definedName name="BEx0313GRLLASDTVPW5DHTXHE74M" hidden="1">#REF!</definedName>
    <definedName name="BEx1F0SOZ3H5XUHXD7O01TCR8T6J" localSheetId="20" hidden="1">#REF!</definedName>
    <definedName name="BEx1F0SOZ3H5XUHXD7O01TCR8T6J" hidden="1">#REF!</definedName>
    <definedName name="BEx1F9HL824UCNCVZ2U62J4KZCX8" localSheetId="20" hidden="1">#REF!</definedName>
    <definedName name="BEx1F9HL824UCNCVZ2U62J4KZCX8" hidden="1">#REF!</definedName>
    <definedName name="BEx1FEVSJKTI1Q1Z874QZVFSJSVA" localSheetId="20" hidden="1">#REF!</definedName>
    <definedName name="BEx1FEVSJKTI1Q1Z874QZVFSJSVA" hidden="1">#REF!</definedName>
    <definedName name="BEx1FGDRUHHLI1GBHELT4PK0LY4V" localSheetId="20" hidden="1">#REF!</definedName>
    <definedName name="BEx1FGDRUHHLI1GBHELT4PK0LY4V" hidden="1">#REF!</definedName>
    <definedName name="BEx1FJZ7GKO99IYTP6GGGF7EUL3Z" localSheetId="20" hidden="1">#REF!</definedName>
    <definedName name="BEx1FJZ7GKO99IYTP6GGGF7EUL3Z" hidden="1">#REF!</definedName>
    <definedName name="BEx1FXBADB31WUEH8U617C5F40X9" localSheetId="20" hidden="1">#REF!</definedName>
    <definedName name="BEx1FXBADB31WUEH8U617C5F40X9" hidden="1">#REF!</definedName>
    <definedName name="BEx1FZV2CM77TBH1R6YYV9P06KA2" localSheetId="20" hidden="1">#REF!</definedName>
    <definedName name="BEx1FZV2CM77TBH1R6YYV9P06KA2" hidden="1">#REF!</definedName>
    <definedName name="BEx1G59AY8195JTUM6P18VXUFJ3E" localSheetId="20" hidden="1">#REF!</definedName>
    <definedName name="BEx1G59AY8195JTUM6P18VXUFJ3E" hidden="1">#REF!</definedName>
    <definedName name="BEx1GRFPRSO5UT952RBFGUHDUZN5" localSheetId="20" hidden="1">#REF!</definedName>
    <definedName name="BEx1GRFPRSO5UT952RBFGUHDUZN5" hidden="1">#REF!</definedName>
    <definedName name="BEx1GVMRHFXUP6XYYY9NR12PV5TF" localSheetId="20" hidden="1">#REF!</definedName>
    <definedName name="BEx1GVMRHFXUP6XYYY9NR12PV5TF" hidden="1">#REF!</definedName>
    <definedName name="BEx1H6KIT7BHUH6MDDWC935V9N47" localSheetId="20" hidden="1">#REF!</definedName>
    <definedName name="BEx1H6KIT7BHUH6MDDWC935V9N47" hidden="1">#REF!</definedName>
    <definedName name="BEx1HDGOOJ3SKHYMWUZJ1P0RQZ9N" localSheetId="20" hidden="1">#REF!</definedName>
    <definedName name="BEx1HDGOOJ3SKHYMWUZJ1P0RQZ9N" hidden="1">#REF!</definedName>
    <definedName name="BEx1HDM5ZXSJG6JQEMSFV52PZ10V" localSheetId="20" hidden="1">#REF!</definedName>
    <definedName name="BEx1HDM5ZXSJG6JQEMSFV52PZ10V" hidden="1">#REF!</definedName>
    <definedName name="BEx1HETBBZVN5F43LKOFMC4QB0CR" localSheetId="20" hidden="1">#REF!</definedName>
    <definedName name="BEx1HETBBZVN5F43LKOFMC4QB0CR" hidden="1">#REF!</definedName>
    <definedName name="BEx1HGWNWPLNXICOTP90TKQVVE4E" localSheetId="20" hidden="1">#REF!</definedName>
    <definedName name="BEx1HGWNWPLNXICOTP90TKQVVE4E" hidden="1">#REF!</definedName>
    <definedName name="BEx1HIPLJZABY0EMUOTZN0EQMDPU" localSheetId="20" hidden="1">#REF!</definedName>
    <definedName name="BEx1HIPLJZABY0EMUOTZN0EQMDPU" hidden="1">#REF!</definedName>
    <definedName name="BEx1HO94JIRX219MPWMB5E5XZ04X" localSheetId="20" hidden="1">#REF!</definedName>
    <definedName name="BEx1HO94JIRX219MPWMB5E5XZ04X" hidden="1">#REF!</definedName>
    <definedName name="BEx1HQNF6KHM21E3XLW0NMSSEI9S" localSheetId="20" hidden="1">#REF!</definedName>
    <definedName name="BEx1HQNF6KHM21E3XLW0NMSSEI9S" hidden="1">#REF!</definedName>
    <definedName name="BEx1HSLNWIW4S97ZBYY7I7M5YVH4" localSheetId="20" hidden="1">#REF!</definedName>
    <definedName name="BEx1HSLNWIW4S97ZBYY7I7M5YVH4" hidden="1">#REF!</definedName>
    <definedName name="BEx1HU8WGEGZ07PO2AYJ3Q7JV682" localSheetId="9" hidden="1">#REF!</definedName>
    <definedName name="BEx1HU8WGEGZ07PO2AYJ3Q7JV682" localSheetId="20" hidden="1">#REF!</definedName>
    <definedName name="BEx1HU8WGEGZ07PO2AYJ3Q7JV682" hidden="1">#REF!</definedName>
    <definedName name="BEx1I4QKTILCKZUSOJCVZN7SNHL5" localSheetId="15" hidden="1">#REF!</definedName>
    <definedName name="BEx1I4QKTILCKZUSOJCVZN7SNHL5" localSheetId="16" hidden="1">#REF!</definedName>
    <definedName name="BEx1I4QKTILCKZUSOJCVZN7SNHL5" localSheetId="17" hidden="1">#REF!</definedName>
    <definedName name="BEx1I4QKTILCKZUSOJCVZN7SNHL5" localSheetId="20" hidden="1">#REF!</definedName>
    <definedName name="BEx1I4QKTILCKZUSOJCVZN7SNHL5" hidden="1">#REF!</definedName>
    <definedName name="BEx1IE0ZP7RIFM9FI24S9I6AAJ14" localSheetId="17" hidden="1">#REF!</definedName>
    <definedName name="BEx1IE0ZP7RIFM9FI24S9I6AAJ14" localSheetId="20" hidden="1">#REF!</definedName>
    <definedName name="BEx1IE0ZP7RIFM9FI24S9I6AAJ14" hidden="1">#REF!</definedName>
    <definedName name="BEx1IGQ5B697MNDOE06MVSR0H58E" localSheetId="17" hidden="1">#REF!</definedName>
    <definedName name="BEx1IGQ5B697MNDOE06MVSR0H58E" localSheetId="20" hidden="1">#REF!</definedName>
    <definedName name="BEx1IGQ5B697MNDOE06MVSR0H58E" hidden="1">#REF!</definedName>
    <definedName name="BEx1IKRPW8MLB9Y485M1TL2IT9SH" localSheetId="20" hidden="1">#REF!</definedName>
    <definedName name="BEx1IKRPW8MLB9Y485M1TL2IT9SH" hidden="1">#REF!</definedName>
    <definedName name="BEx1J0CSSHDJGBJUHVOEMCF2P4DL" localSheetId="20" hidden="1">#REF!</definedName>
    <definedName name="BEx1J0CSSHDJGBJUHVOEMCF2P4DL" hidden="1">#REF!</definedName>
    <definedName name="BEx1J61RRF9LJ3V3R5OY3WJ6VBWR" localSheetId="20" hidden="1">#REF!</definedName>
    <definedName name="BEx1J61RRF9LJ3V3R5OY3WJ6VBWR" hidden="1">#REF!</definedName>
    <definedName name="BEx1J7E8VCGLPYU82QXVUG5N3ZAI" localSheetId="20" hidden="1">#REF!</definedName>
    <definedName name="BEx1J7E8VCGLPYU82QXVUG5N3ZAI" hidden="1">#REF!</definedName>
    <definedName name="BEx1JGE2YQWH8S25USOY08XVGO0D" localSheetId="20" hidden="1">#REF!</definedName>
    <definedName name="BEx1JGE2YQWH8S25USOY08XVGO0D" hidden="1">#REF!</definedName>
    <definedName name="BEx1JJJC9T1W7HY4V7HP1S1W4JO1" localSheetId="20" hidden="1">#REF!</definedName>
    <definedName name="BEx1JJJC9T1W7HY4V7HP1S1W4JO1" hidden="1">#REF!</definedName>
    <definedName name="BEx1JKKZSJ7DI4PTFVI9VVFMB1X2" localSheetId="20" hidden="1">#REF!</definedName>
    <definedName name="BEx1JKKZSJ7DI4PTFVI9VVFMB1X2" hidden="1">#REF!</definedName>
    <definedName name="BEx1JUBQFRVMASSFK4B3V0AD7YP9" localSheetId="20" hidden="1">#REF!</definedName>
    <definedName name="BEx1JUBQFRVMASSFK4B3V0AD7YP9" hidden="1">#REF!</definedName>
    <definedName name="BEx1JVTNDJQ0189VAB5O88Z9N2B1" localSheetId="20" hidden="1">#REF!</definedName>
    <definedName name="BEx1JVTNDJQ0189VAB5O88Z9N2B1" hidden="1">#REF!</definedName>
    <definedName name="BEx1JXBM5W4YRWNQ0P95QQS6JWD6" localSheetId="20" hidden="1">#REF!</definedName>
    <definedName name="BEx1JXBM5W4YRWNQ0P95QQS6JWD6" hidden="1">#REF!</definedName>
    <definedName name="BEx1K4D3BL8221FE5HGCB9VDX83Q" localSheetId="9" hidden="1">#REF!</definedName>
    <definedName name="BEx1K4D3BL8221FE5HGCB9VDX83Q" localSheetId="20" hidden="1">#REF!</definedName>
    <definedName name="BEx1K4D3BL8221FE5HGCB9VDX83Q" hidden="1">#REF!</definedName>
    <definedName name="BEx1K95QRKBCQOHKAK00IAOF748I" localSheetId="15" hidden="1">#REF!</definedName>
    <definedName name="BEx1K95QRKBCQOHKAK00IAOF748I" localSheetId="16" hidden="1">#REF!</definedName>
    <definedName name="BEx1K95QRKBCQOHKAK00IAOF748I" localSheetId="17" hidden="1">#REF!</definedName>
    <definedName name="BEx1K95QRKBCQOHKAK00IAOF748I" localSheetId="20" hidden="1">#REF!</definedName>
    <definedName name="BEx1K95QRKBCQOHKAK00IAOF748I" hidden="1">#REF!</definedName>
    <definedName name="BEx1KGCOC0TV99C9CNDK7IZRHVGO" localSheetId="17" hidden="1">#REF!</definedName>
    <definedName name="BEx1KGCOC0TV99C9CNDK7IZRHVGO" localSheetId="20" hidden="1">#REF!</definedName>
    <definedName name="BEx1KGCOC0TV99C9CNDK7IZRHVGO" hidden="1">#REF!</definedName>
    <definedName name="BEx1KGY9QEHZ9QSARMQUTQKRK4UX" localSheetId="17" hidden="1">#REF!</definedName>
    <definedName name="BEx1KGY9QEHZ9QSARMQUTQKRK4UX" localSheetId="20" hidden="1">#REF!</definedName>
    <definedName name="BEx1KGY9QEHZ9QSARMQUTQKRK4UX" hidden="1">#REF!</definedName>
    <definedName name="BEx1KKP1ELIF2UII2FWVGL7M1X7J" localSheetId="20" hidden="1">#REF!</definedName>
    <definedName name="BEx1KKP1ELIF2UII2FWVGL7M1X7J" hidden="1">#REF!</definedName>
    <definedName name="BEx1KUVWMB0QCWA3RBE4CADFVRIS" localSheetId="20" hidden="1">#REF!</definedName>
    <definedName name="BEx1KUVWMB0QCWA3RBE4CADFVRIS" hidden="1">#REF!</definedName>
    <definedName name="BEx1L2OG1SDFK2TPXELJ77YP4NI2" localSheetId="20" hidden="1">#REF!</definedName>
    <definedName name="BEx1L2OG1SDFK2TPXELJ77YP4NI2" hidden="1">#REF!</definedName>
    <definedName name="BEx1L6Q60MWRDJB4L20LK0XPA0Z2" localSheetId="20" hidden="1">#REF!</definedName>
    <definedName name="BEx1L6Q60MWRDJB4L20LK0XPA0Z2" hidden="1">#REF!</definedName>
    <definedName name="BEx1LAX8UE95OMEMCKW7PJJO7FX5" localSheetId="20" hidden="1">#REF!</definedName>
    <definedName name="BEx1LAX8UE95OMEMCKW7PJJO7FX5" hidden="1">#REF!</definedName>
    <definedName name="BEx1LD63FP2Z4BR9TKSHOZW9KKZ5" localSheetId="20" hidden="1">#REF!</definedName>
    <definedName name="BEx1LD63FP2Z4BR9TKSHOZW9KKZ5" hidden="1">#REF!</definedName>
    <definedName name="BEx1LDMB9RW982DUILM2WPT5VWQ3" localSheetId="20" hidden="1">#REF!</definedName>
    <definedName name="BEx1LDMB9RW982DUILM2WPT5VWQ3" hidden="1">#REF!</definedName>
    <definedName name="BEx1LR3VGF6TOZ4ZPIXZ96JKRKKD" localSheetId="20" hidden="1">#REF!</definedName>
    <definedName name="BEx1LR3VGF6TOZ4ZPIXZ96JKRKKD" hidden="1">#REF!</definedName>
    <definedName name="BEx1LRPGDQCOEMW8YT80J1XCDCIV" localSheetId="20" hidden="1">#REF!</definedName>
    <definedName name="BEx1LRPGDQCOEMW8YT80J1XCDCIV" hidden="1">#REF!</definedName>
    <definedName name="BEx1LRUSJW4JG54X07QWD9R27WV9" localSheetId="20" hidden="1">#REF!</definedName>
    <definedName name="BEx1LRUSJW4JG54X07QWD9R27WV9" hidden="1">#REF!</definedName>
    <definedName name="BEx1LU92C01NBTGCF0WADTO32CU2" localSheetId="20" hidden="1">#REF!</definedName>
    <definedName name="BEx1LU92C01NBTGCF0WADTO32CU2" hidden="1">#REF!</definedName>
    <definedName name="BEx1M1WBK5T0LP1AK2JYV6W87ID6" localSheetId="20" hidden="1">#REF!</definedName>
    <definedName name="BEx1M1WBK5T0LP1AK2JYV6W87ID6" hidden="1">#REF!</definedName>
    <definedName name="BEx1M51HHDYGIT8PON7U8ICL2S95" localSheetId="20" hidden="1">#REF!</definedName>
    <definedName name="BEx1M51HHDYGIT8PON7U8ICL2S95" hidden="1">#REF!</definedName>
    <definedName name="BEx1M68NRL0QD9UQV1RA9L68505H" localSheetId="20" hidden="1">#REF!</definedName>
    <definedName name="BEx1M68NRL0QD9UQV1RA9L68505H" hidden="1">#REF!</definedName>
    <definedName name="BEx1MQ0S8ZPM3QRPBJFVO8KGKJO2" localSheetId="20" hidden="1">#REF!</definedName>
    <definedName name="BEx1MQ0S8ZPM3QRPBJFVO8KGKJO2" hidden="1">#REF!</definedName>
    <definedName name="BEx1MTRKKVCHOZ0YGID6HZ49LJTO" localSheetId="20" hidden="1">#REF!</definedName>
    <definedName name="BEx1MTRKKVCHOZ0YGID6HZ49LJTO" hidden="1">#REF!</definedName>
    <definedName name="BEx1N3CUJ3UX61X38ZAJVPEN4KMC" localSheetId="20" hidden="1">#REF!</definedName>
    <definedName name="BEx1N3CUJ3UX61X38ZAJVPEN4KMC" hidden="1">#REF!</definedName>
    <definedName name="BEx1NM34KQTO1LDNSAFD1L82UZFG" localSheetId="20" hidden="1">#REF!</definedName>
    <definedName name="BEx1NM34KQTO1LDNSAFD1L82UZFG" hidden="1">#REF!</definedName>
    <definedName name="BEx1NNQJ0R56EJAAW1MXNECZ55XH" localSheetId="9" hidden="1">#REF!</definedName>
    <definedName name="BEx1NNQJ0R56EJAAW1MXNECZ55XH" localSheetId="20" hidden="1">#REF!</definedName>
    <definedName name="BEx1NNQJ0R56EJAAW1MXNECZ55XH" hidden="1">#REF!</definedName>
    <definedName name="BEx1NO6TXZVOGCUWCCRTXRXWW0XL" localSheetId="15" hidden="1">#REF!</definedName>
    <definedName name="BEx1NO6TXZVOGCUWCCRTXRXWW0XL" localSheetId="16" hidden="1">#REF!</definedName>
    <definedName name="BEx1NO6TXZVOGCUWCCRTXRXWW0XL" localSheetId="17" hidden="1">#REF!</definedName>
    <definedName name="BEx1NO6TXZVOGCUWCCRTXRXWW0XL" localSheetId="20" hidden="1">#REF!</definedName>
    <definedName name="BEx1NO6TXZVOGCUWCCRTXRXWW0XL" hidden="1">#REF!</definedName>
    <definedName name="BEx1NS8EU5P9FQV3S0WRTXI5L361" localSheetId="17" hidden="1">#REF!</definedName>
    <definedName name="BEx1NS8EU5P9FQV3S0WRTXI5L361" localSheetId="20" hidden="1">#REF!</definedName>
    <definedName name="BEx1NS8EU5P9FQV3S0WRTXI5L361" hidden="1">#REF!</definedName>
    <definedName name="BEx1NUBX5VUYZFKQH69FN6BTLWCR" localSheetId="17" hidden="1">#REF!</definedName>
    <definedName name="BEx1NUBX5VUYZFKQH69FN6BTLWCR" localSheetId="20" hidden="1">#REF!</definedName>
    <definedName name="BEx1NUBX5VUYZFKQH69FN6BTLWCR" hidden="1">#REF!</definedName>
    <definedName name="BEx1NZ4K1L8UON80Y2A4RASKWGNP" localSheetId="20" hidden="1">#REF!</definedName>
    <definedName name="BEx1NZ4K1L8UON80Y2A4RASKWGNP" hidden="1">#REF!</definedName>
    <definedName name="BEx1O24FHGT1KV1PHK1VQ1OUH4VP" localSheetId="20" hidden="1">#REF!</definedName>
    <definedName name="BEx1O24FHGT1KV1PHK1VQ1OUH4VP" hidden="1">#REF!</definedName>
    <definedName name="BEx1OFB62PDZZNV8TCVH2GJNNOSC" localSheetId="20" hidden="1">#REF!</definedName>
    <definedName name="BEx1OFB62PDZZNV8TCVH2GJNNOSC" hidden="1">#REF!</definedName>
    <definedName name="BEx1OLAZ915OGYWP0QP1QQWDLCRX" localSheetId="20" hidden="1">#REF!</definedName>
    <definedName name="BEx1OLAZ915OGYWP0QP1QQWDLCRX" hidden="1">#REF!</definedName>
    <definedName name="BEx1OO5ER042IS6IC4TLDI75JNVH" localSheetId="20" hidden="1">#REF!</definedName>
    <definedName name="BEx1OO5ER042IS6IC4TLDI75JNVH" hidden="1">#REF!</definedName>
    <definedName name="BEx1OTE544O0H6QOAIX6QZKHCDFW" localSheetId="20" hidden="1">#REF!</definedName>
    <definedName name="BEx1OTE544O0H6QOAIX6QZKHCDFW" hidden="1">#REF!</definedName>
    <definedName name="BEx1OTE54CBSUT8FWKRALEDCUWN4" localSheetId="20" hidden="1">#REF!</definedName>
    <definedName name="BEx1OTE54CBSUT8FWKRALEDCUWN4" hidden="1">#REF!</definedName>
    <definedName name="BEx1OVSMPADTX95QUOX34KZQ8EDY" localSheetId="20" hidden="1">#REF!</definedName>
    <definedName name="BEx1OVSMPADTX95QUOX34KZQ8EDY" hidden="1">#REF!</definedName>
    <definedName name="BEx1OX544IO9FQJI7YYQGZCEHB3O" localSheetId="20" hidden="1">#REF!</definedName>
    <definedName name="BEx1OX544IO9FQJI7YYQGZCEHB3O" hidden="1">#REF!</definedName>
    <definedName name="BEx1OY6SVEUT2EQ26P7EKEND342G" localSheetId="20" hidden="1">#REF!</definedName>
    <definedName name="BEx1OY6SVEUT2EQ26P7EKEND342G" hidden="1">#REF!</definedName>
    <definedName name="BEx1OYN1LPIPI12O9G6F7QAOS9T4" localSheetId="20" hidden="1">#REF!</definedName>
    <definedName name="BEx1OYN1LPIPI12O9G6F7QAOS9T4" hidden="1">#REF!</definedName>
    <definedName name="BEx1P1HHKJA799O3YZXQAX6KFH58" localSheetId="20" hidden="1">#REF!</definedName>
    <definedName name="BEx1P1HHKJA799O3YZXQAX6KFH58" hidden="1">#REF!</definedName>
    <definedName name="BEx1P34W467WGPOXPK292QFJIPHJ" localSheetId="20" hidden="1">#REF!</definedName>
    <definedName name="BEx1P34W467WGPOXPK292QFJIPHJ" hidden="1">#REF!</definedName>
    <definedName name="BEx1P58EB7DAA5Y346WUQVQR9QEO" localSheetId="20" hidden="1">#REF!</definedName>
    <definedName name="BEx1P58EB7DAA5Y346WUQVQR9QEO" hidden="1">#REF!</definedName>
    <definedName name="BEx1P7S1J4TKGVJ43C2Q2R3M9WRB" localSheetId="20" hidden="1">#REF!</definedName>
    <definedName name="BEx1P7S1J4TKGVJ43C2Q2R3M9WRB" hidden="1">#REF!</definedName>
    <definedName name="BEx1PA11BLPVZM8RC5BL46WX8YB5" localSheetId="20" hidden="1">#REF!</definedName>
    <definedName name="BEx1PA11BLPVZM8RC5BL46WX8YB5" hidden="1">#REF!</definedName>
    <definedName name="BEx1PBZ4BEFIPGMQXT9T8S4PZ2IM" localSheetId="20" hidden="1">#REF!</definedName>
    <definedName name="BEx1PBZ4BEFIPGMQXT9T8S4PZ2IM" hidden="1">#REF!</definedName>
    <definedName name="BEx1PKINWPH6BLUM5BTUM1OMO78L" localSheetId="20" hidden="1">#REF!</definedName>
    <definedName name="BEx1PKINWPH6BLUM5BTUM1OMO78L" hidden="1">#REF!</definedName>
    <definedName name="BEx1PLF2CFSXBZPVI6CJ534EIJDN" localSheetId="20" hidden="1">#REF!</definedName>
    <definedName name="BEx1PLF2CFSXBZPVI6CJ534EIJDN" hidden="1">#REF!</definedName>
    <definedName name="BEx1PMWZB2DO6EM9BKLUICZJ65HD" localSheetId="20" hidden="1">#REF!</definedName>
    <definedName name="BEx1PMWZB2DO6EM9BKLUICZJ65HD" hidden="1">#REF!</definedName>
    <definedName name="BEx1PUK290DX9LHEN2RS5E5L92YR" localSheetId="20" hidden="1">#REF!</definedName>
    <definedName name="BEx1PUK290DX9LHEN2RS5E5L92YR" hidden="1">#REF!</definedName>
    <definedName name="BEx1PWNKPN825TMXC0L3V3FWMXS4" localSheetId="9" hidden="1">#REF!</definedName>
    <definedName name="BEx1PWNKPN825TMXC0L3V3FWMXS4" localSheetId="20" hidden="1">#REF!</definedName>
    <definedName name="BEx1PWNKPN825TMXC0L3V3FWMXS4" hidden="1">#REF!</definedName>
    <definedName name="BEx1Q21TG5PWZ4V504UC7VGQ9FEI" localSheetId="15" hidden="1">#REF!</definedName>
    <definedName name="BEx1Q21TG5PWZ4V504UC7VGQ9FEI" localSheetId="16" hidden="1">#REF!</definedName>
    <definedName name="BEx1Q21TG5PWZ4V504UC7VGQ9FEI" localSheetId="17" hidden="1">#REF!</definedName>
    <definedName name="BEx1Q21TG5PWZ4V504UC7VGQ9FEI" localSheetId="20" hidden="1">#REF!</definedName>
    <definedName name="BEx1Q21TG5PWZ4V504UC7VGQ9FEI" hidden="1">#REF!</definedName>
    <definedName name="BEx1QA54J2A4I7IBQR19BTY28ZMR" localSheetId="17" hidden="1">#REF!</definedName>
    <definedName name="BEx1QA54J2A4I7IBQR19BTY28ZMR" localSheetId="20" hidden="1">#REF!</definedName>
    <definedName name="BEx1QA54J2A4I7IBQR19BTY28ZMR" hidden="1">#REF!</definedName>
    <definedName name="BEx1QMKTAIQ9VGEWQ95YM98EUX0H" localSheetId="17" hidden="1">#REF!</definedName>
    <definedName name="BEx1QMKTAIQ9VGEWQ95YM98EUX0H" localSheetId="20" hidden="1">#REF!</definedName>
    <definedName name="BEx1QMKTAIQ9VGEWQ95YM98EUX0H" hidden="1">#REF!</definedName>
    <definedName name="BEx1QMQAHG3KQUK59DVM68SWKZIZ" localSheetId="20" hidden="1">#REF!</definedName>
    <definedName name="BEx1QMQAHG3KQUK59DVM68SWKZIZ" hidden="1">#REF!</definedName>
    <definedName name="BEx1R9YFKJCMSEST8OVCAO5E47FO" localSheetId="20" hidden="1">#REF!</definedName>
    <definedName name="BEx1R9YFKJCMSEST8OVCAO5E47FO" hidden="1">#REF!</definedName>
    <definedName name="BEx1RBGC06B3T52OIC0EQ1KGVP1I" localSheetId="20" hidden="1">#REF!</definedName>
    <definedName name="BEx1RBGC06B3T52OIC0EQ1KGVP1I" hidden="1">#REF!</definedName>
    <definedName name="BEx1RG3NJLA83JCT26IM1NH7FHA3" localSheetId="20" hidden="1">#REF!</definedName>
    <definedName name="BEx1RG3NJLA83JCT26IM1NH7FHA3" hidden="1">#REF!</definedName>
    <definedName name="BEx1RPJGA9DKDGRAYU2BHE6FRJ0N" localSheetId="20" hidden="1">#REF!</definedName>
    <definedName name="BEx1RPJGA9DKDGRAYU2BHE6FRJ0N" hidden="1">#REF!</definedName>
    <definedName name="BEx1RRC7X4NI1CU4EO5XYE2GVARJ" localSheetId="20" hidden="1">#REF!</definedName>
    <definedName name="BEx1RRC7X4NI1CU4EO5XYE2GVARJ" hidden="1">#REF!</definedName>
    <definedName name="BEx1RZA1NCGT832L7EMR7GMF588W" localSheetId="20" hidden="1">#REF!</definedName>
    <definedName name="BEx1RZA1NCGT832L7EMR7GMF588W" hidden="1">#REF!</definedName>
    <definedName name="BEx1S0XGIPUSZQUCSGWSK10GKW7Y" localSheetId="20" hidden="1">#REF!</definedName>
    <definedName name="BEx1S0XGIPUSZQUCSGWSK10GKW7Y" hidden="1">#REF!</definedName>
    <definedName name="BEx1S5VFNKIXHTTCWSV60UC50EZ8" localSheetId="20" hidden="1">#REF!</definedName>
    <definedName name="BEx1S5VFNKIXHTTCWSV60UC50EZ8" hidden="1">#REF!</definedName>
    <definedName name="BEx1SFGNVAFMGBWWJ1P5SP00N381" localSheetId="20" hidden="1">#REF!</definedName>
    <definedName name="BEx1SFGNVAFMGBWWJ1P5SP00N381" hidden="1">#REF!</definedName>
    <definedName name="BEx1SFGP1BMG8LP140SHD1AEEPXP" localSheetId="9" hidden="1">#REF!</definedName>
    <definedName name="BEx1SFGP1BMG8LP140SHD1AEEPXP" localSheetId="20" hidden="1">#REF!</definedName>
    <definedName name="BEx1SFGP1BMG8LP140SHD1AEEPXP" hidden="1">#REF!</definedName>
    <definedName name="BEx1SK3U02H0RGKEYXW7ZMCEOF3V" localSheetId="15" hidden="1">#REF!</definedName>
    <definedName name="BEx1SK3U02H0RGKEYXW7ZMCEOF3V" localSheetId="16" hidden="1">#REF!</definedName>
    <definedName name="BEx1SK3U02H0RGKEYXW7ZMCEOF3V" localSheetId="17" hidden="1">#REF!</definedName>
    <definedName name="BEx1SK3U02H0RGKEYXW7ZMCEOF3V" localSheetId="20" hidden="1">#REF!</definedName>
    <definedName name="BEx1SK3U02H0RGKEYXW7ZMCEOF3V" hidden="1">#REF!</definedName>
    <definedName name="BEx1SO5L68CL3H1IC2HQ6TPY8U6F" localSheetId="17" hidden="1">#REF!</definedName>
    <definedName name="BEx1SO5L68CL3H1IC2HQ6TPY8U6F" localSheetId="20" hidden="1">#REF!</definedName>
    <definedName name="BEx1SO5L68CL3H1IC2HQ6TPY8U6F" hidden="1">#REF!</definedName>
    <definedName name="BEx1SSNEZINBJT29QVS62VS1THT4" localSheetId="17" hidden="1">#REF!</definedName>
    <definedName name="BEx1SSNEZINBJT29QVS62VS1THT4" localSheetId="20" hidden="1">#REF!</definedName>
    <definedName name="BEx1SSNEZINBJT29QVS62VS1THT4" hidden="1">#REF!</definedName>
    <definedName name="BEx1SVNCHNANBJIDIQVB8AFK4HAN" localSheetId="20" hidden="1">#REF!</definedName>
    <definedName name="BEx1SVNCHNANBJIDIQVB8AFK4HAN" hidden="1">#REF!</definedName>
    <definedName name="BEx1TE2YGKCOGDSQUWA9TLZW5GV4" localSheetId="20" hidden="1">#REF!</definedName>
    <definedName name="BEx1TE2YGKCOGDSQUWA9TLZW5GV4" hidden="1">#REF!</definedName>
    <definedName name="BEx1TJ0WLS9O7KNSGIPWTYHDYI1D" localSheetId="20" hidden="1">#REF!</definedName>
    <definedName name="BEx1TJ0WLS9O7KNSGIPWTYHDYI1D" hidden="1">#REF!</definedName>
    <definedName name="BEx1TLF98B75D1P3EJQ1GRYKUU6P" localSheetId="20" hidden="1">#REF!</definedName>
    <definedName name="BEx1TLF98B75D1P3EJQ1GRYKUU6P" hidden="1">#REF!</definedName>
    <definedName name="BEx1TYRAHXVPGDVF5KTTB3900F58" localSheetId="9" hidden="1">#REF!</definedName>
    <definedName name="BEx1TYRAHXVPGDVF5KTTB3900F58" localSheetId="20" hidden="1">#REF!</definedName>
    <definedName name="BEx1TYRAHXVPGDVF5KTTB3900F58" hidden="1">#REF!</definedName>
    <definedName name="BEx1U15M7LVVFZENH830B2BGWC04" localSheetId="15" hidden="1">#REF!</definedName>
    <definedName name="BEx1U15M7LVVFZENH830B2BGWC04" localSheetId="16" hidden="1">#REF!</definedName>
    <definedName name="BEx1U15M7LVVFZENH830B2BGWC04" localSheetId="17" hidden="1">#REF!</definedName>
    <definedName name="BEx1U15M7LVVFZENH830B2BGWC04" localSheetId="20" hidden="1">#REF!</definedName>
    <definedName name="BEx1U15M7LVVFZENH830B2BGWC04" hidden="1">#REF!</definedName>
    <definedName name="BEx1U5NGVTXGL4CIPVT5O034KGGR" localSheetId="9" hidden="1">#REF!</definedName>
    <definedName name="BEx1U5NGVTXGL4CIPVT5O034KGGR" localSheetId="15" hidden="1">#REF!</definedName>
    <definedName name="BEx1U5NGVTXGL4CIPVT5O034KGGR" localSheetId="16" hidden="1">#REF!</definedName>
    <definedName name="BEx1U5NGVTXGL4CIPVT5O034KGGR" localSheetId="20" hidden="1">#REF!</definedName>
    <definedName name="BEx1U5NGVTXGL4CIPVT5O034KGGR" hidden="1">#REF!</definedName>
    <definedName name="BEx1U7WFO8OZKB1EBF4H386JW91L" localSheetId="15" hidden="1">#REF!</definedName>
    <definedName name="BEx1U7WFO8OZKB1EBF4H386JW91L" localSheetId="16" hidden="1">#REF!</definedName>
    <definedName name="BEx1U7WFO8OZKB1EBF4H386JW91L" localSheetId="17" hidden="1">#REF!</definedName>
    <definedName name="BEx1U7WFO8OZKB1EBF4H386JW91L" localSheetId="20" hidden="1">#REF!</definedName>
    <definedName name="BEx1U7WFO8OZKB1EBF4H386JW91L" hidden="1">#REF!</definedName>
    <definedName name="BEx1U87938YR9N6HYI24KVBKLOS3" localSheetId="17" hidden="1">#REF!</definedName>
    <definedName name="BEx1U87938YR9N6HYI24KVBKLOS3" localSheetId="20" hidden="1">#REF!</definedName>
    <definedName name="BEx1U87938YR9N6HYI24KVBKLOS3" hidden="1">#REF!</definedName>
    <definedName name="BEx1UESH4KDWHYESQU2IE55RS3LI" localSheetId="17" hidden="1">#REF!</definedName>
    <definedName name="BEx1UESH4KDWHYESQU2IE55RS3LI" localSheetId="20" hidden="1">#REF!</definedName>
    <definedName name="BEx1UESH4KDWHYESQU2IE55RS3LI" hidden="1">#REF!</definedName>
    <definedName name="BEx1UFZM4VZBYSPNK43H7Y6HNB2B" localSheetId="20" hidden="1">#REF!</definedName>
    <definedName name="BEx1UFZM4VZBYSPNK43H7Y6HNB2B" hidden="1">#REF!</definedName>
    <definedName name="BEx1UI8N9KTCPSOJ7RDW0T8UEBNP" localSheetId="20" hidden="1">#REF!</definedName>
    <definedName name="BEx1UI8N9KTCPSOJ7RDW0T8UEBNP" hidden="1">#REF!</definedName>
    <definedName name="BEx1UML0HHJFHA5TBOYQ24I3RV1W" localSheetId="20" hidden="1">#REF!</definedName>
    <definedName name="BEx1UML0HHJFHA5TBOYQ24I3RV1W" hidden="1">#REF!</definedName>
    <definedName name="BEx1UUDIQPZ23XQ79GUL0RAWRSCK" localSheetId="20" hidden="1">#REF!</definedName>
    <definedName name="BEx1UUDIQPZ23XQ79GUL0RAWRSCK" hidden="1">#REF!</definedName>
    <definedName name="BEx1UUTSK2C11SHV8AJXLYCJP9N4" localSheetId="20" hidden="1">#REF!</definedName>
    <definedName name="BEx1UUTSK2C11SHV8AJXLYCJP9N4" hidden="1">#REF!</definedName>
    <definedName name="BEx1V67SEV778NVW68J8W5SND1J7" localSheetId="20" hidden="1">#REF!</definedName>
    <definedName name="BEx1V67SEV778NVW68J8W5SND1J7" hidden="1">#REF!</definedName>
    <definedName name="BEx1VAK6RBDZVE57N471WHPORUOE" localSheetId="20" hidden="1">#REF!</definedName>
    <definedName name="BEx1VAK6RBDZVE57N471WHPORUOE" hidden="1">#REF!</definedName>
    <definedName name="BEx1VIY9SQLRESD11CC4PHYT0XSG" localSheetId="20" hidden="1">#REF!</definedName>
    <definedName name="BEx1VIY9SQLRESD11CC4PHYT0XSG" hidden="1">#REF!</definedName>
    <definedName name="BEx1WC67EH10SC38QWX3WEA5KH3A" localSheetId="20" hidden="1">#REF!</definedName>
    <definedName name="BEx1WC67EH10SC38QWX3WEA5KH3A" hidden="1">#REF!</definedName>
    <definedName name="BEx1WGYTKZZIPM1577W5FEYKFH3V" localSheetId="20" hidden="1">#REF!</definedName>
    <definedName name="BEx1WGYTKZZIPM1577W5FEYKFH3V" hidden="1">#REF!</definedName>
    <definedName name="BEx1WHPURIV3D3PTJJ359H1OP7ZV" localSheetId="20" hidden="1">#REF!</definedName>
    <definedName name="BEx1WHPURIV3D3PTJJ359H1OP7ZV" hidden="1">#REF!</definedName>
    <definedName name="BEx1WLWY2CR1WRD694JJSWSDFAIR" localSheetId="20" hidden="1">#REF!</definedName>
    <definedName name="BEx1WLWY2CR1WRD694JJSWSDFAIR" hidden="1">#REF!</definedName>
    <definedName name="BEx1WMD1LWPWRIK6GGAJRJAHJM8I" localSheetId="20" hidden="1">#REF!</definedName>
    <definedName name="BEx1WMD1LWPWRIK6GGAJRJAHJM8I" hidden="1">#REF!</definedName>
    <definedName name="BEx1WR0D41MR174LBF3P9E3K0J51" localSheetId="20" hidden="1">#REF!</definedName>
    <definedName name="BEx1WR0D41MR174LBF3P9E3K0J51" hidden="1">#REF!</definedName>
    <definedName name="BEx1WUB1FAS5PHU33TJ60SUHR618" localSheetId="20" hidden="1">#REF!</definedName>
    <definedName name="BEx1WUB1FAS5PHU33TJ60SUHR618" hidden="1">#REF!</definedName>
    <definedName name="BEx1WX04G0INSPPG9NTNR3DYR6PZ" localSheetId="20" hidden="1">#REF!</definedName>
    <definedName name="BEx1WX04G0INSPPG9NTNR3DYR6PZ" hidden="1">#REF!</definedName>
    <definedName name="BEx1X1SS6VBZVRNQ2BCV14SDSN2T" localSheetId="20" hidden="1">#REF!</definedName>
    <definedName name="BEx1X1SS6VBZVRNQ2BCV14SDSN2T" hidden="1">#REF!</definedName>
    <definedName name="BEx1X3LHU9DPG01VWX2IF65TRATF" localSheetId="20" hidden="1">#REF!</definedName>
    <definedName name="BEx1X3LHU9DPG01VWX2IF65TRATF" hidden="1">#REF!</definedName>
    <definedName name="BEx1XK8AAMO0AH0Z1OUKW30CA7EQ" localSheetId="20" hidden="1">#REF!</definedName>
    <definedName name="BEx1XK8AAMO0AH0Z1OUKW30CA7EQ" hidden="1">#REF!</definedName>
    <definedName name="BEx1XL4MZ7C80495GHQRWOBS16PQ" localSheetId="20" hidden="1">#REF!</definedName>
    <definedName name="BEx1XL4MZ7C80495GHQRWOBS16PQ" hidden="1">#REF!</definedName>
    <definedName name="BEx1Y2IGS2K95E1M51PEF9KJZ0KB" localSheetId="20" hidden="1">#REF!</definedName>
    <definedName name="BEx1Y2IGS2K95E1M51PEF9KJZ0KB" hidden="1">#REF!</definedName>
    <definedName name="BEx1Y3PKK83X2FN9SAALFHOWKMRQ" localSheetId="20" hidden="1">#REF!</definedName>
    <definedName name="BEx1Y3PKK83X2FN9SAALFHOWKMRQ" hidden="1">#REF!</definedName>
    <definedName name="BEx1Y40E3PP1FR4Z1T8TYMERO4NV" localSheetId="20" hidden="1">#REF!</definedName>
    <definedName name="BEx1Y40E3PP1FR4Z1T8TYMERO4NV" hidden="1">#REF!</definedName>
    <definedName name="BEx1YESSUDLAERX6LBB8V56M8SLC" localSheetId="20" hidden="1">#REF!</definedName>
    <definedName name="BEx1YESSUDLAERX6LBB8V56M8SLC" hidden="1">#REF!</definedName>
    <definedName name="BEx1YL3DJ7Y4AZ01ERCOGW0FJ26T" localSheetId="20" hidden="1">#REF!</definedName>
    <definedName name="BEx1YL3DJ7Y4AZ01ERCOGW0FJ26T" hidden="1">#REF!</definedName>
    <definedName name="BEx1Z2RYHSVD1H37817SN93VMURZ" localSheetId="20" hidden="1">#REF!</definedName>
    <definedName name="BEx1Z2RYHSVD1H37817SN93VMURZ" hidden="1">#REF!</definedName>
    <definedName name="BEx3AMAKWI6458B67VKZO56MCNJW" localSheetId="20" hidden="1">#REF!</definedName>
    <definedName name="BEx3AMAKWI6458B67VKZO56MCNJW" hidden="1">#REF!</definedName>
    <definedName name="BEx3AOOVM42G82TNF53W0EKXLUSI" localSheetId="20" hidden="1">#REF!</definedName>
    <definedName name="BEx3AOOVM42G82TNF53W0EKXLUSI" hidden="1">#REF!</definedName>
    <definedName name="BEx3AZH9W4SUFCAHNDOQ728R9V4L" localSheetId="20" hidden="1">#REF!</definedName>
    <definedName name="BEx3AZH9W4SUFCAHNDOQ728R9V4L" hidden="1">#REF!</definedName>
    <definedName name="BEx3B3OD51ISAN2LLIBMULN0U4ZC" localSheetId="20" hidden="1">#REF!</definedName>
    <definedName name="BEx3B3OD51ISAN2LLIBMULN0U4ZC" hidden="1">#REF!</definedName>
    <definedName name="BEx3BAKI5N8MFGVWZWCRJQZ879OO" localSheetId="20" hidden="1">#REF!</definedName>
    <definedName name="BEx3BAKI5N8MFGVWZWCRJQZ879OO" hidden="1">#REF!</definedName>
    <definedName name="BEx3BG9I89VA2OLYT4PV61JDXU69" localSheetId="20" hidden="1">#REF!</definedName>
    <definedName name="BEx3BG9I89VA2OLYT4PV61JDXU69" hidden="1">#REF!</definedName>
    <definedName name="BEx3BG9J3N0QW0HQLPDKHG4LNUP8" localSheetId="20" hidden="1">#REF!</definedName>
    <definedName name="BEx3BG9J3N0QW0HQLPDKHG4LNUP8" hidden="1">#REF!</definedName>
    <definedName name="BEx3BNR9ES4KY7Q1DK83KC5NDGL8" localSheetId="20" hidden="1">#REF!</definedName>
    <definedName name="BEx3BNR9ES4KY7Q1DK83KC5NDGL8" hidden="1">#REF!</definedName>
    <definedName name="BEx3BQR5VZXNQ4H949ORM8ESU3B3" localSheetId="20" hidden="1">#REF!</definedName>
    <definedName name="BEx3BQR5VZXNQ4H949ORM8ESU3B3" hidden="1">#REF!</definedName>
    <definedName name="BEx3BTLL3ASJN134DLEQTQM70VZM" localSheetId="20" hidden="1">#REF!</definedName>
    <definedName name="BEx3BTLL3ASJN134DLEQTQM70VZM" hidden="1">#REF!</definedName>
    <definedName name="BEx3BW5CTV0DJU5AQS3ZQFK2VLF3" localSheetId="20" hidden="1">#REF!</definedName>
    <definedName name="BEx3BW5CTV0DJU5AQS3ZQFK2VLF3" hidden="1">#REF!</definedName>
    <definedName name="BEx3BWAOSJWUXB8I63LLLOB0IJP1" localSheetId="20" hidden="1">#REF!</definedName>
    <definedName name="BEx3BWAOSJWUXB8I63LLLOB0IJP1" hidden="1">#REF!</definedName>
    <definedName name="BEx3BYP0FG369M7G3JEFLMMXAKTS" localSheetId="20" hidden="1">#REF!</definedName>
    <definedName name="BEx3BYP0FG369M7G3JEFLMMXAKTS" hidden="1">#REF!</definedName>
    <definedName name="BEx3C2QR0WUD19QSVO8EMIPNQJKH" localSheetId="20" hidden="1">#REF!</definedName>
    <definedName name="BEx3C2QR0WUD19QSVO8EMIPNQJKH" hidden="1">#REF!</definedName>
    <definedName name="BEx3C8AAGO4EJFEL0JJN2VY0HYIB" localSheetId="20" hidden="1">#REF!</definedName>
    <definedName name="BEx3C8AAGO4EJFEL0JJN2VY0HYIB" hidden="1">#REF!</definedName>
    <definedName name="BEx3CCS3VNR1KW2R7DKSQFZ17QW0" localSheetId="20" hidden="1">#REF!</definedName>
    <definedName name="BEx3CCS3VNR1KW2R7DKSQFZ17QW0" hidden="1">#REF!</definedName>
    <definedName name="BEx3CJTRYTU2EE1EL7M6DVFD01KO" localSheetId="20" hidden="1">#REF!</definedName>
    <definedName name="BEx3CJTRYTU2EE1EL7M6DVFD01KO" hidden="1">#REF!</definedName>
    <definedName name="BEx3CKFCCPZZ6ROLAT5C1DZNIC1U" localSheetId="20" hidden="1">#REF!</definedName>
    <definedName name="BEx3CKFCCPZZ6ROLAT5C1DZNIC1U" hidden="1">#REF!</definedName>
    <definedName name="BEx3CN4AESXZTH159TR8B9DJG12Z" localSheetId="20" hidden="1">#REF!</definedName>
    <definedName name="BEx3CN4AESXZTH159TR8B9DJG12Z" hidden="1">#REF!</definedName>
    <definedName name="BEx3CO0SVO4WLH0DO43DCHYDTH1P" localSheetId="20" hidden="1">#REF!</definedName>
    <definedName name="BEx3CO0SVO4WLH0DO43DCHYDTH1P" hidden="1">#REF!</definedName>
    <definedName name="BEx3D9G6QTSPF9UYI4X0XY0VE896" localSheetId="20" hidden="1">#REF!</definedName>
    <definedName name="BEx3D9G6QTSPF9UYI4X0XY0VE896" hidden="1">#REF!</definedName>
    <definedName name="BEx3DCQU9PBRXIMLO62KS5RLH447" localSheetId="20" hidden="1">#REF!</definedName>
    <definedName name="BEx3DCQU9PBRXIMLO62KS5RLH447" hidden="1">#REF!</definedName>
    <definedName name="BEx3E9K8R6R3TVXS3UM0127D8DNP" localSheetId="20" hidden="1">#REF!</definedName>
    <definedName name="BEx3E9K8R6R3TVXS3UM0127D8DNP" hidden="1">#REF!</definedName>
    <definedName name="BEx3EE23XC21IEMZ81C84ZBTBZA8" localSheetId="20" hidden="1">#REF!</definedName>
    <definedName name="BEx3EE23XC21IEMZ81C84ZBTBZA8" hidden="1">#REF!</definedName>
    <definedName name="BEx3EF99FD6QNNCNOKDEE67JHTUJ" localSheetId="20" hidden="1">#REF!</definedName>
    <definedName name="BEx3EF99FD6QNNCNOKDEE67JHTUJ" hidden="1">#REF!</definedName>
    <definedName name="BEx3EHCSERZ2O2OAG8Y95UPG2IY9" localSheetId="20" hidden="1">#REF!</definedName>
    <definedName name="BEx3EHCSERZ2O2OAG8Y95UPG2IY9" hidden="1">#REF!</definedName>
    <definedName name="BEx3EJR3TCJDYS7ZXNDS5N9KTGIK" localSheetId="20" hidden="1">#REF!</definedName>
    <definedName name="BEx3EJR3TCJDYS7ZXNDS5N9KTGIK" hidden="1">#REF!</definedName>
    <definedName name="BEx3ELJTTBS6P05CNISMGOJOA60V" localSheetId="20" hidden="1">#REF!</definedName>
    <definedName name="BEx3ELJTTBS6P05CNISMGOJOA60V" hidden="1">#REF!</definedName>
    <definedName name="BEx3EQSLJBDDJRHNX19PBFCKNY2I" localSheetId="20" hidden="1">#REF!</definedName>
    <definedName name="BEx3EQSLJBDDJRHNX19PBFCKNY2I" hidden="1">#REF!</definedName>
    <definedName name="BEx3EUUAX947Q5N6MY6W0KSNY78Y" localSheetId="20" hidden="1">#REF!</definedName>
    <definedName name="BEx3EUUAX947Q5N6MY6W0KSNY78Y" hidden="1">#REF!</definedName>
    <definedName name="BEx3EYVWCTX3E5LGECYH82ENAGBU" localSheetId="20" hidden="1">#REF!</definedName>
    <definedName name="BEx3EYVWCTX3E5LGECYH82ENAGBU" hidden="1">#REF!</definedName>
    <definedName name="BEx3F0JC8H5K4UPZ6HTO1OZ2OOOA" localSheetId="20" hidden="1">#REF!</definedName>
    <definedName name="BEx3F0JC8H5K4UPZ6HTO1OZ2OOOA" hidden="1">#REF!</definedName>
    <definedName name="BEx3F86EA79UA9R15EEYT5ZAYQGI" localSheetId="20" hidden="1">#REF!</definedName>
    <definedName name="BEx3F86EA79UA9R15EEYT5ZAYQGI" hidden="1">#REF!</definedName>
    <definedName name="BEx3FF2JGKF9FOM69W2I5I0JVUSZ" localSheetId="20" hidden="1">#REF!</definedName>
    <definedName name="BEx3FF2JGKF9FOM69W2I5I0JVUSZ" hidden="1">#REF!</definedName>
    <definedName name="BEx3FHMD1P5XBCH23ZKIFO6ZTCNB" localSheetId="20" hidden="1">#REF!</definedName>
    <definedName name="BEx3FHMD1P5XBCH23ZKIFO6ZTCNB" hidden="1">#REF!</definedName>
    <definedName name="BEx3FI2G3YYIACQHXNXEA15M8ZK5" localSheetId="20" hidden="1">#REF!</definedName>
    <definedName name="BEx3FI2G3YYIACQHXNXEA15M8ZK5" hidden="1">#REF!</definedName>
    <definedName name="BEx3FJ9MHSLDK8W91GO85FX1GX57" localSheetId="20" hidden="1">#REF!</definedName>
    <definedName name="BEx3FJ9MHSLDK8W91GO85FX1GX57" hidden="1">#REF!</definedName>
    <definedName name="BEx3FNM4HIBMXBBXPV7LKCWA3GHW" localSheetId="20" hidden="1">#REF!</definedName>
    <definedName name="BEx3FNM4HIBMXBBXPV7LKCWA3GHW" hidden="1">#REF!</definedName>
    <definedName name="BEx3FR251HFU7A33PU01SJUENL2B" localSheetId="20" hidden="1">#REF!</definedName>
    <definedName name="BEx3FR251HFU7A33PU01SJUENL2B" hidden="1">#REF!</definedName>
    <definedName name="BEx3FRIE1T53ZMO1E61ZGQ9THDOQ" localSheetId="9" hidden="1">#REF!</definedName>
    <definedName name="BEx3FRIE1T53ZMO1E61ZGQ9THDOQ" localSheetId="20" hidden="1">#REF!</definedName>
    <definedName name="BEx3FRIE1T53ZMO1E61ZGQ9THDOQ" hidden="1">#REF!</definedName>
    <definedName name="BEx3FX7EJL47JSLSWP3EOC265WAE" localSheetId="15" hidden="1">#REF!</definedName>
    <definedName name="BEx3FX7EJL47JSLSWP3EOC265WAE" localSheetId="16" hidden="1">#REF!</definedName>
    <definedName name="BEx3FX7EJL47JSLSWP3EOC265WAE" localSheetId="17" hidden="1">#REF!</definedName>
    <definedName name="BEx3FX7EJL47JSLSWP3EOC265WAE" localSheetId="20" hidden="1">#REF!</definedName>
    <definedName name="BEx3FX7EJL47JSLSWP3EOC265WAE" hidden="1">#REF!</definedName>
    <definedName name="BEx3G201R8NLJ6FIHO2QS0SW9QVV" localSheetId="17" hidden="1">#REF!</definedName>
    <definedName name="BEx3G201R8NLJ6FIHO2QS0SW9QVV" localSheetId="20" hidden="1">#REF!</definedName>
    <definedName name="BEx3G201R8NLJ6FIHO2QS0SW9QVV" hidden="1">#REF!</definedName>
    <definedName name="BEx3G2LL2II66XY5YCDPG4JE13A3" localSheetId="17" hidden="1">#REF!</definedName>
    <definedName name="BEx3G2LL2II66XY5YCDPG4JE13A3" localSheetId="20" hidden="1">#REF!</definedName>
    <definedName name="BEx3G2LL2II66XY5YCDPG4JE13A3" hidden="1">#REF!</definedName>
    <definedName name="BEx3G2WA0DTYY9D8AGHHOBTPE2B2" localSheetId="20" hidden="1">#REF!</definedName>
    <definedName name="BEx3G2WA0DTYY9D8AGHHOBTPE2B2" hidden="1">#REF!</definedName>
    <definedName name="BEx3G3HT0ZM1BO84RTJMXZ1842C6" localSheetId="9" hidden="1">#REF!</definedName>
    <definedName name="BEx3G3HT0ZM1BO84RTJMXZ1842C6" localSheetId="20" hidden="1">#REF!</definedName>
    <definedName name="BEx3G3HT0ZM1BO84RTJMXZ1842C6" hidden="1">#REF!</definedName>
    <definedName name="BEx3GCXR6IAS0B6WJ03GJVH7CO52" localSheetId="15" hidden="1">#REF!</definedName>
    <definedName name="BEx3GCXR6IAS0B6WJ03GJVH7CO52" localSheetId="16" hidden="1">#REF!</definedName>
    <definedName name="BEx3GCXR6IAS0B6WJ03GJVH7CO52" localSheetId="17" hidden="1">#REF!</definedName>
    <definedName name="BEx3GCXR6IAS0B6WJ03GJVH7CO52" localSheetId="20" hidden="1">#REF!</definedName>
    <definedName name="BEx3GCXR6IAS0B6WJ03GJVH7CO52" hidden="1">#REF!</definedName>
    <definedName name="BEx3GEVV18SEQDI1JGY7EN6D1GT1" localSheetId="17" hidden="1">#REF!</definedName>
    <definedName name="BEx3GEVV18SEQDI1JGY7EN6D1GT1" localSheetId="20" hidden="1">#REF!</definedName>
    <definedName name="BEx3GEVV18SEQDI1JGY7EN6D1GT1" hidden="1">#REF!</definedName>
    <definedName name="BEx3GKFH64MKQX61S7DYTZ15JCPY" localSheetId="17" hidden="1">#REF!</definedName>
    <definedName name="BEx3GKFH64MKQX61S7DYTZ15JCPY" localSheetId="20" hidden="1">#REF!</definedName>
    <definedName name="BEx3GKFH64MKQX61S7DYTZ15JCPY" hidden="1">#REF!</definedName>
    <definedName name="BEx3GMJ1Y6UU02DLRL0QXCEKDA6C" localSheetId="20" hidden="1">#REF!</definedName>
    <definedName name="BEx3GMJ1Y6UU02DLRL0QXCEKDA6C" hidden="1">#REF!</definedName>
    <definedName name="BEx3GN4LY0135CBDIN1TU2UEODGF" localSheetId="20" hidden="1">#REF!</definedName>
    <definedName name="BEx3GN4LY0135CBDIN1TU2UEODGF" hidden="1">#REF!</definedName>
    <definedName name="BEx3GPDH2AH4QKT4OOSN563XUHBD" localSheetId="20" hidden="1">#REF!</definedName>
    <definedName name="BEx3GPDH2AH4QKT4OOSN563XUHBD" hidden="1">#REF!</definedName>
    <definedName name="BEx3GVD97A24S6H24BSXJFP4JCW6" localSheetId="20" hidden="1">#REF!</definedName>
    <definedName name="BEx3GVD97A24S6H24BSXJFP4JCW6" hidden="1">#REF!</definedName>
    <definedName name="BEx3H5UX2GZFZZT657YR76RHW5I6" localSheetId="20" hidden="1">#REF!</definedName>
    <definedName name="BEx3H5UX2GZFZZT657YR76RHW5I6" hidden="1">#REF!</definedName>
    <definedName name="BEx3HMSEFOP6DBM4R97XA6B7NFG6" localSheetId="20" hidden="1">#REF!</definedName>
    <definedName name="BEx3HMSEFOP6DBM4R97XA6B7NFG6" hidden="1">#REF!</definedName>
    <definedName name="BEx3HNZM1GOP9RT8C2AXOMFXIMQ8" localSheetId="20" hidden="1">#REF!</definedName>
    <definedName name="BEx3HNZM1GOP9RT8C2AXOMFXIMQ8" hidden="1">#REF!</definedName>
    <definedName name="BEx3HWJ5SQSD2CVCQNR183X44FR8" localSheetId="20" hidden="1">#REF!</definedName>
    <definedName name="BEx3HWJ5SQSD2CVCQNR183X44FR8" hidden="1">#REF!</definedName>
    <definedName name="BEx3I09YVXO0G4X7KGSA4WGORM35" localSheetId="20" hidden="1">#REF!</definedName>
    <definedName name="BEx3I09YVXO0G4X7KGSA4WGORM35" hidden="1">#REF!</definedName>
    <definedName name="BEx3I7BLM11AXCZ8E4JU8ZIAXPAS" localSheetId="20" hidden="1">#REF!</definedName>
    <definedName name="BEx3I7BLM11AXCZ8E4JU8ZIAXPAS" hidden="1">#REF!</definedName>
    <definedName name="BEx3ICF1GY8HQEBIU9S43PDJ90BX" localSheetId="20" hidden="1">#REF!</definedName>
    <definedName name="BEx3ICF1GY8HQEBIU9S43PDJ90BX" hidden="1">#REF!</definedName>
    <definedName name="BEx3IYAH2DEBFWO8F94H4MXE3RLY" localSheetId="20" hidden="1">#REF!</definedName>
    <definedName name="BEx3IYAH2DEBFWO8F94H4MXE3RLY" hidden="1">#REF!</definedName>
    <definedName name="BEx3IZXXSYEW50379N2EAFWO8DZV" localSheetId="20" hidden="1">#REF!</definedName>
    <definedName name="BEx3IZXXSYEW50379N2EAFWO8DZV" hidden="1">#REF!</definedName>
    <definedName name="BEx3J1VZVGTKT4ATPO9O5JCSFTTR" localSheetId="20" hidden="1">#REF!</definedName>
    <definedName name="BEx3J1VZVGTKT4ATPO9O5JCSFTTR" hidden="1">#REF!</definedName>
    <definedName name="BEx3JC2TY7JNAAC3L7QHVPQXLGQ8" localSheetId="20" hidden="1">#REF!</definedName>
    <definedName name="BEx3JC2TY7JNAAC3L7QHVPQXLGQ8" hidden="1">#REF!</definedName>
    <definedName name="BEx3JHMINP1THWDI6C83QR21FBGR" localSheetId="20" hidden="1">#REF!</definedName>
    <definedName name="BEx3JHMINP1THWDI6C83QR21FBGR" hidden="1">#REF!</definedName>
    <definedName name="BEx3JX23SYDIGOGM4Y0CQFBW8ZBV" localSheetId="20" hidden="1">#REF!</definedName>
    <definedName name="BEx3JX23SYDIGOGM4Y0CQFBW8ZBV" hidden="1">#REF!</definedName>
    <definedName name="BEx3JXCXCVBZJGV5VEG9MJEI01AL" localSheetId="20" hidden="1">#REF!</definedName>
    <definedName name="BEx3JXCXCVBZJGV5VEG9MJEI01AL" hidden="1">#REF!</definedName>
    <definedName name="BEx3JY98ZGQOIJAD31AKR12C64LP" localSheetId="20" hidden="1">#REF!</definedName>
    <definedName name="BEx3JY98ZGQOIJAD31AKR12C64LP" hidden="1">#REF!</definedName>
    <definedName name="BEx3JYK2N7X59TPJSKYZ77ENY8SS" localSheetId="20" hidden="1">#REF!</definedName>
    <definedName name="BEx3JYK2N7X59TPJSKYZ77ENY8SS" hidden="1">#REF!</definedName>
    <definedName name="BEx3K4EII7GU1CG0BN7UL15M6J8Z" localSheetId="20" hidden="1">#REF!</definedName>
    <definedName name="BEx3K4EII7GU1CG0BN7UL15M6J8Z" hidden="1">#REF!</definedName>
    <definedName name="BEx3K4ZXQUQ2KYZF74B84SO48XMW" localSheetId="20" hidden="1">#REF!</definedName>
    <definedName name="BEx3K4ZXQUQ2KYZF74B84SO48XMW" hidden="1">#REF!</definedName>
    <definedName name="BEx3K5QZUNWBEQQWDCJDXXFBV4QK" localSheetId="20" hidden="1">#REF!</definedName>
    <definedName name="BEx3K5QZUNWBEQQWDCJDXXFBV4QK" hidden="1">#REF!</definedName>
    <definedName name="BEx3KC6WKRCQX6L4P34ZM7CCJFBT" localSheetId="20" hidden="1">#REF!</definedName>
    <definedName name="BEx3KC6WKRCQX6L4P34ZM7CCJFBT" hidden="1">#REF!</definedName>
    <definedName name="BEx3KEFXUCVNVPH7KSEGAZYX13B5" localSheetId="20" hidden="1">#REF!</definedName>
    <definedName name="BEx3KEFXUCVNVPH7KSEGAZYX13B5" hidden="1">#REF!</definedName>
    <definedName name="BEx3KFXUAF6YXAA47B7Q6X9B3VGB" localSheetId="20" hidden="1">#REF!</definedName>
    <definedName name="BEx3KFXUAF6YXAA47B7Q6X9B3VGB" hidden="1">#REF!</definedName>
    <definedName name="BEx3KIXQYOGMPK4WJJAVBRX4NR28" localSheetId="20" hidden="1">#REF!</definedName>
    <definedName name="BEx3KIXQYOGMPK4WJJAVBRX4NR28" hidden="1">#REF!</definedName>
    <definedName name="BEx3KJOMVOSFZVJUL3GKCNP6DQDS" localSheetId="20" hidden="1">#REF!</definedName>
    <definedName name="BEx3KJOMVOSFZVJUL3GKCNP6DQDS" hidden="1">#REF!</definedName>
    <definedName name="BEx3KP2VRBMORK0QEAZUYCXL3DHJ" localSheetId="20" hidden="1">#REF!</definedName>
    <definedName name="BEx3KP2VRBMORK0QEAZUYCXL3DHJ" hidden="1">#REF!</definedName>
    <definedName name="BEx3L4IN3LI4C26SITKTGAH27CDU" localSheetId="20" hidden="1">#REF!</definedName>
    <definedName name="BEx3L4IN3LI4C26SITKTGAH27CDU" hidden="1">#REF!</definedName>
    <definedName name="BEx3L4YQ0J7ZU0M5QM6YIPCEYC9K" localSheetId="20" hidden="1">#REF!</definedName>
    <definedName name="BEx3L4YQ0J7ZU0M5QM6YIPCEYC9K" hidden="1">#REF!</definedName>
    <definedName name="BEx3L60DJOR7NQN42G7YSAODP1EX" localSheetId="20" hidden="1">#REF!</definedName>
    <definedName name="BEx3L60DJOR7NQN42G7YSAODP1EX" hidden="1">#REF!</definedName>
    <definedName name="BEx3L7D0PI38HWZ7VADU16C9E33D" localSheetId="20" hidden="1">#REF!</definedName>
    <definedName name="BEx3L7D0PI38HWZ7VADU16C9E33D" hidden="1">#REF!</definedName>
    <definedName name="BEx3L7NTB2BHXP26B5F4A3PRTY0Z" localSheetId="20" hidden="1">#REF!</definedName>
    <definedName name="BEx3L7NTB2BHXP26B5F4A3PRTY0Z" hidden="1">#REF!</definedName>
    <definedName name="BEx3LM1PR4Y7KINKMTMKR984GX8Q" localSheetId="20" hidden="1">#REF!</definedName>
    <definedName name="BEx3LM1PR4Y7KINKMTMKR984GX8Q" hidden="1">#REF!</definedName>
    <definedName name="BEx3LPCEZ1C0XEKNCM3YT09JWCUO" localSheetId="20" hidden="1">#REF!</definedName>
    <definedName name="BEx3LPCEZ1C0XEKNCM3YT09JWCUO" hidden="1">#REF!</definedName>
    <definedName name="BEx3LTU80DDHQRJRLVN79J3RC5Z0" localSheetId="20" hidden="1">#REF!</definedName>
    <definedName name="BEx3LTU80DDHQRJRLVN79J3RC5Z0" hidden="1">#REF!</definedName>
    <definedName name="BEx3LUL5EICSTN6KP1M6B7NAHYVO" localSheetId="20" hidden="1">#REF!</definedName>
    <definedName name="BEx3LUL5EICSTN6KP1M6B7NAHYVO" hidden="1">#REF!</definedName>
    <definedName name="BEx3M1MR1K1NQD03H74BFWOK4MWQ" localSheetId="20" hidden="1">#REF!</definedName>
    <definedName name="BEx3M1MR1K1NQD03H74BFWOK4MWQ" hidden="1">#REF!</definedName>
    <definedName name="BEx3M4H77MYUKOOD31H9F80NMVK8" localSheetId="20" hidden="1">#REF!</definedName>
    <definedName name="BEx3M4H77MYUKOOD31H9F80NMVK8" hidden="1">#REF!</definedName>
    <definedName name="BEx3M885DQ9KX2HJ6T6P6HDY9GC4" localSheetId="20" hidden="1">#REF!</definedName>
    <definedName name="BEx3M885DQ9KX2HJ6T6P6HDY9GC4" hidden="1">#REF!</definedName>
    <definedName name="BEx3M9VFX329PZWYC4DMZ6P3W9R2" localSheetId="20" hidden="1">#REF!</definedName>
    <definedName name="BEx3M9VFX329PZWYC4DMZ6P3W9R2" hidden="1">#REF!</definedName>
    <definedName name="BEx3MCQ0L5NQSPA1DGA0QTYSLHNP" localSheetId="20" hidden="1">#REF!</definedName>
    <definedName name="BEx3MCQ0L5NQSPA1DGA0QTYSLHNP" hidden="1">#REF!</definedName>
    <definedName name="BEx3MCQ0VEBV0CZXDS505L38EQ8N" localSheetId="20" hidden="1">#REF!</definedName>
    <definedName name="BEx3MCQ0VEBV0CZXDS505L38EQ8N" hidden="1">#REF!</definedName>
    <definedName name="BEx3ME2HC294KYAUDR73NXYGVDW0" localSheetId="20" hidden="1">#REF!</definedName>
    <definedName name="BEx3ME2HC294KYAUDR73NXYGVDW0" hidden="1">#REF!</definedName>
    <definedName name="BEx3MEYV5LQY0BAL7V3CFAFVOM3T" localSheetId="20" hidden="1">#REF!</definedName>
    <definedName name="BEx3MEYV5LQY0BAL7V3CFAFVOM3T" hidden="1">#REF!</definedName>
    <definedName name="BEx3MREOFWJQEYMCMBL7ZE06NBN6" localSheetId="20" hidden="1">#REF!</definedName>
    <definedName name="BEx3MREOFWJQEYMCMBL7ZE06NBN6" hidden="1">#REF!</definedName>
    <definedName name="BEx3MRPHDEYR919ZKPYTH3O7DQTY" localSheetId="20" hidden="1">#REF!</definedName>
    <definedName name="BEx3MRPHDEYR919ZKPYTH3O7DQTY" hidden="1">#REF!</definedName>
    <definedName name="BEx3NKXF7GYXHBK75UI6MDRUSU0J" localSheetId="20" hidden="1">#REF!</definedName>
    <definedName name="BEx3NKXF7GYXHBK75UI6MDRUSU0J" hidden="1">#REF!</definedName>
    <definedName name="BEx3NLIZ7PHF2XE59ECZ3MD04ZG1" localSheetId="20" hidden="1">#REF!</definedName>
    <definedName name="BEx3NLIZ7PHF2XE59ECZ3MD04ZG1" hidden="1">#REF!</definedName>
    <definedName name="BEx3NMQ4BVC94728AUM7CCX7UHTU" localSheetId="20" hidden="1">#REF!</definedName>
    <definedName name="BEx3NMQ4BVC94728AUM7CCX7UHTU" hidden="1">#REF!</definedName>
    <definedName name="BEx3NNBPZUO6BZU0DLA11SQERG4L" localSheetId="20" hidden="1">#REF!</definedName>
    <definedName name="BEx3NNBPZUO6BZU0DLA11SQERG4L" hidden="1">#REF!</definedName>
    <definedName name="BEx3NR2I4OUFP3Z2QZEDU2PIFIDI" localSheetId="20" hidden="1">#REF!</definedName>
    <definedName name="BEx3NR2I4OUFP3Z2QZEDU2PIFIDI" hidden="1">#REF!</definedName>
    <definedName name="BEx3NVV3RL4UV2EU430NY5LKTPXD" localSheetId="20" hidden="1">#REF!</definedName>
    <definedName name="BEx3NVV3RL4UV2EU430NY5LKTPXD" hidden="1">#REF!</definedName>
    <definedName name="BEx3O1420BO99ELGBDOEK6YUS2AH" localSheetId="20" hidden="1">#REF!</definedName>
    <definedName name="BEx3O1420BO99ELGBDOEK6YUS2AH" hidden="1">#REF!</definedName>
    <definedName name="BEx3O19B8FTTAPVT5DZXQGQXWFR8" localSheetId="20" hidden="1">#REF!</definedName>
    <definedName name="BEx3O19B8FTTAPVT5DZXQGQXWFR8" hidden="1">#REF!</definedName>
    <definedName name="BEx3O208V4211X3WMWUFFIW28Y5U" localSheetId="20" hidden="1">#REF!</definedName>
    <definedName name="BEx3O208V4211X3WMWUFFIW28Y5U" hidden="1">#REF!</definedName>
    <definedName name="BEx3O7JY7N5U41CVEUHYIEK343YH" localSheetId="20" hidden="1">#REF!</definedName>
    <definedName name="BEx3O7JY7N5U41CVEUHYIEK343YH" hidden="1">#REF!</definedName>
    <definedName name="BEx3O85IKWARA6NCJOLRBRJFMEWW" localSheetId="9" hidden="1">#REF!</definedName>
    <definedName name="BEx3O85IKWARA6NCJOLRBRJFMEWW" localSheetId="20" hidden="1">#REF!</definedName>
    <definedName name="BEx3O85IKWARA6NCJOLRBRJFMEWW" hidden="1">#REF!</definedName>
    <definedName name="BEx3OFCGQH8N5QT3C8M44CX5CLHX" localSheetId="15" hidden="1">#REF!</definedName>
    <definedName name="BEx3OFCGQH8N5QT3C8M44CX5CLHX" localSheetId="16" hidden="1">#REF!</definedName>
    <definedName name="BEx3OFCGQH8N5QT3C8M44CX5CLHX" localSheetId="17" hidden="1">#REF!</definedName>
    <definedName name="BEx3OFCGQH8N5QT3C8M44CX5CLHX" localSheetId="20" hidden="1">#REF!</definedName>
    <definedName name="BEx3OFCGQH8N5QT3C8M44CX5CLHX" hidden="1">#REF!</definedName>
    <definedName name="BEx3OJZSCGFRW7SVGBFI0X9DNVMM" localSheetId="17" hidden="1">#REF!</definedName>
    <definedName name="BEx3OJZSCGFRW7SVGBFI0X9DNVMM" localSheetId="20" hidden="1">#REF!</definedName>
    <definedName name="BEx3OJZSCGFRW7SVGBFI0X9DNVMM" hidden="1">#REF!</definedName>
    <definedName name="BEx3ORSBUXAF21MKEY90YJV9AY9A" localSheetId="17" hidden="1">#REF!</definedName>
    <definedName name="BEx3ORSBUXAF21MKEY90YJV9AY9A" localSheetId="20" hidden="1">#REF!</definedName>
    <definedName name="BEx3ORSBUXAF21MKEY90YJV9AY9A" hidden="1">#REF!</definedName>
    <definedName name="BEx3OV8BH6PYNZT7C246LOAU9SVX" localSheetId="20" hidden="1">#REF!</definedName>
    <definedName name="BEx3OV8BH6PYNZT7C246LOAU9SVX" hidden="1">#REF!</definedName>
    <definedName name="BEx3OXRYJZUEY6E72UJU0PHLMYAR" localSheetId="20" hidden="1">#REF!</definedName>
    <definedName name="BEx3OXRYJZUEY6E72UJU0PHLMYAR" hidden="1">#REF!</definedName>
    <definedName name="BEx3P59TTRSGQY888P5C1O7M2PQT" localSheetId="20" hidden="1">#REF!</definedName>
    <definedName name="BEx3P59TTRSGQY888P5C1O7M2PQT" hidden="1">#REF!</definedName>
    <definedName name="BEx3PDNRRNKD5GOUBUQFXAHIXLD9" localSheetId="20" hidden="1">#REF!</definedName>
    <definedName name="BEx3PDNRRNKD5GOUBUQFXAHIXLD9" hidden="1">#REF!</definedName>
    <definedName name="BEx3PDT8GNPWLLN02IH1XPV90XYK" localSheetId="20" hidden="1">#REF!</definedName>
    <definedName name="BEx3PDT8GNPWLLN02IH1XPV90XYK" hidden="1">#REF!</definedName>
    <definedName name="BEx3PG24EE6BFX4WK0PD7YR4MWXE" localSheetId="20" hidden="1">#REF!</definedName>
    <definedName name="BEx3PG24EE6BFX4WK0PD7YR4MWXE" hidden="1">#REF!</definedName>
    <definedName name="BEx3PKEMDW8KZEP11IL927C5O7I2" localSheetId="20" hidden="1">#REF!</definedName>
    <definedName name="BEx3PKEMDW8KZEP11IL927C5O7I2" hidden="1">#REF!</definedName>
    <definedName name="BEx3PKJZ1Z7L9S6KV8KXVS6B2FX4" localSheetId="20" hidden="1">#REF!</definedName>
    <definedName name="BEx3PKJZ1Z7L9S6KV8KXVS6B2FX4" hidden="1">#REF!</definedName>
    <definedName name="BEx3PMNG53Z5HY138H99QOMTX8W3" localSheetId="20" hidden="1">#REF!</definedName>
    <definedName name="BEx3PMNG53Z5HY138H99QOMTX8W3" hidden="1">#REF!</definedName>
    <definedName name="BEx3PP1RRSFZ8UC0JC9R91W6LNKW" localSheetId="20" hidden="1">#REF!</definedName>
    <definedName name="BEx3PP1RRSFZ8UC0JC9R91W6LNKW" hidden="1">#REF!</definedName>
    <definedName name="BEx3PPCKN624WDXN9HIU6BDOOFL1" localSheetId="20" hidden="1">#REF!</definedName>
    <definedName name="BEx3PPCKN624WDXN9HIU6BDOOFL1" hidden="1">#REF!</definedName>
    <definedName name="BEx3PVXYZC8WB9ZJE7OCKUXZ46EA" localSheetId="20" hidden="1">#REF!</definedName>
    <definedName name="BEx3PVXYZC8WB9ZJE7OCKUXZ46EA" hidden="1">#REF!</definedName>
    <definedName name="BEx3Q0VWPU5EQECK7MQ47TYJ3SWW" localSheetId="20" hidden="1">#REF!</definedName>
    <definedName name="BEx3Q0VWPU5EQECK7MQ47TYJ3SWW" hidden="1">#REF!</definedName>
    <definedName name="BEx3Q7BZ9PUXK2RLIOFSIS9AHU1B" localSheetId="20" hidden="1">#REF!</definedName>
    <definedName name="BEx3Q7BZ9PUXK2RLIOFSIS9AHU1B" hidden="1">#REF!</definedName>
    <definedName name="BEx3Q8J42S9VU6EAN2Y28MR6DF88" localSheetId="20" hidden="1">#REF!</definedName>
    <definedName name="BEx3Q8J42S9VU6EAN2Y28MR6DF88" hidden="1">#REF!</definedName>
    <definedName name="BEx3QEDFOYFY5NBTININ5W4RLD4Q" localSheetId="20" hidden="1">#REF!</definedName>
    <definedName name="BEx3QEDFOYFY5NBTININ5W4RLD4Q" hidden="1">#REF!</definedName>
    <definedName name="BEx3QIKJ3U962US1Q564NZDLU8LD" localSheetId="20" hidden="1">#REF!</definedName>
    <definedName name="BEx3QIKJ3U962US1Q564NZDLU8LD" hidden="1">#REF!</definedName>
    <definedName name="BEx3QLKKMOCYGB7DSNC29XGRU52O" localSheetId="20" hidden="1">#REF!</definedName>
    <definedName name="BEx3QLKKMOCYGB7DSNC29XGRU52O" hidden="1">#REF!</definedName>
    <definedName name="BEx3QR9D45DHW50VQ7Y3Q1AXPOB9" localSheetId="20" hidden="1">#REF!</definedName>
    <definedName name="BEx3QR9D45DHW50VQ7Y3Q1AXPOB9" hidden="1">#REF!</definedName>
    <definedName name="BEx3QSWT2S5KWG6U2V9711IYDQBM" localSheetId="20" hidden="1">#REF!</definedName>
    <definedName name="BEx3QSWT2S5KWG6U2V9711IYDQBM" hidden="1">#REF!</definedName>
    <definedName name="BEx3QU9AM2D9N0887SF1H9427JKU" localSheetId="20" hidden="1">#REF!</definedName>
    <definedName name="BEx3QU9AM2D9N0887SF1H9427JKU" hidden="1">#REF!</definedName>
    <definedName name="BEx3QVGG7Q2X4HZHJAM35A8T3VR7" localSheetId="20" hidden="1">#REF!</definedName>
    <definedName name="BEx3QVGG7Q2X4HZHJAM35A8T3VR7" hidden="1">#REF!</definedName>
    <definedName name="BEx3R0JUB9YN8PHPPQTAMIT1IHWK" localSheetId="20" hidden="1">#REF!</definedName>
    <definedName name="BEx3R0JUB9YN8PHPPQTAMIT1IHWK" hidden="1">#REF!</definedName>
    <definedName name="BEx3R81NFRO7M81VHVKOBFT0QBIL" localSheetId="20" hidden="1">#REF!</definedName>
    <definedName name="BEx3R81NFRO7M81VHVKOBFT0QBIL" hidden="1">#REF!</definedName>
    <definedName name="BEx3R8N7YCUKJFKXRC8VVKDGUCWT" localSheetId="20" hidden="1">#REF!</definedName>
    <definedName name="BEx3R8N7YCUKJFKXRC8VVKDGUCWT" hidden="1">#REF!</definedName>
    <definedName name="BEx3RFJCSRTFFKD3A8DC3F4ZHW92" localSheetId="20" hidden="1">#REF!</definedName>
    <definedName name="BEx3RFJCSRTFFKD3A8DC3F4ZHW92" hidden="1">#REF!</definedName>
    <definedName name="BEx3RHC2ZD5UFS6QD4OPFCNNMWH1" localSheetId="20" hidden="1">#REF!</definedName>
    <definedName name="BEx3RHC2ZD5UFS6QD4OPFCNNMWH1" hidden="1">#REF!</definedName>
    <definedName name="BEx3RHMVYSP3UJFE4JFGYN439AJK" localSheetId="20" hidden="1">#REF!</definedName>
    <definedName name="BEx3RHMVYSP3UJFE4JFGYN439AJK" hidden="1">#REF!</definedName>
    <definedName name="BEx3RKHARL8IJX5B7DY70B7NIRVT" localSheetId="20" hidden="1">#REF!</definedName>
    <definedName name="BEx3RKHARL8IJX5B7DY70B7NIRVT" hidden="1">#REF!</definedName>
    <definedName name="BEx3RQ10QIWBAPHALAA91BUUCM2X" localSheetId="20" hidden="1">#REF!</definedName>
    <definedName name="BEx3RQ10QIWBAPHALAA91BUUCM2X" hidden="1">#REF!</definedName>
    <definedName name="BEx3RV4E1WT43SZBUN09RTB8EK1O" localSheetId="20" hidden="1">#REF!</definedName>
    <definedName name="BEx3RV4E1WT43SZBUN09RTB8EK1O" hidden="1">#REF!</definedName>
    <definedName name="BEx3RXO31FBRRLV0JNYV5WKXBI0B" localSheetId="20" hidden="1">#REF!</definedName>
    <definedName name="BEx3RXO31FBRRLV0JNYV5WKXBI0B" hidden="1">#REF!</definedName>
    <definedName name="BEx3RXYU0QLFXSFTM5EB20GD03W5" localSheetId="20" hidden="1">#REF!</definedName>
    <definedName name="BEx3RXYU0QLFXSFTM5EB20GD03W5" hidden="1">#REF!</definedName>
    <definedName name="BEx3RYKLC3QQO3XTUN7BEW2AQL98" localSheetId="20" hidden="1">#REF!</definedName>
    <definedName name="BEx3RYKLC3QQO3XTUN7BEW2AQL98" hidden="1">#REF!</definedName>
    <definedName name="BEx3S0D6JUMB108LOCZDSMZJEEJ5" localSheetId="20" hidden="1">#REF!</definedName>
    <definedName name="BEx3S0D6JUMB108LOCZDSMZJEEJ5" hidden="1">#REF!</definedName>
    <definedName name="BEx3SHWF5FZ1ENNWE8YT6JTBCDWU" localSheetId="20" hidden="1">#REF!</definedName>
    <definedName name="BEx3SHWF5FZ1ENNWE8YT6JTBCDWU" hidden="1">#REF!</definedName>
    <definedName name="BEx3SICJ45BYT6FHBER86PJT25FC" localSheetId="20" hidden="1">#REF!</definedName>
    <definedName name="BEx3SICJ45BYT6FHBER86PJT25FC" hidden="1">#REF!</definedName>
    <definedName name="BEx3SMUCMJVGQ2H4EHQI5ZFHEF0P" localSheetId="20" hidden="1">#REF!</definedName>
    <definedName name="BEx3SMUCMJVGQ2H4EHQI5ZFHEF0P" hidden="1">#REF!</definedName>
    <definedName name="BEx3SN56F03CPDRDA7LZ763V0N4I" localSheetId="20" hidden="1">#REF!</definedName>
    <definedName name="BEx3SN56F03CPDRDA7LZ763V0N4I" hidden="1">#REF!</definedName>
    <definedName name="BEx3SPE6N1ORXPRCDL3JPZD73Z9F" localSheetId="20" hidden="1">#REF!</definedName>
    <definedName name="BEx3SPE6N1ORXPRCDL3JPZD73Z9F" hidden="1">#REF!</definedName>
    <definedName name="BEx3T29ZTULQE0OMSMWUMZDU9ZZ0" localSheetId="20" hidden="1">#REF!</definedName>
    <definedName name="BEx3T29ZTULQE0OMSMWUMZDU9ZZ0" hidden="1">#REF!</definedName>
    <definedName name="BEx3T6MJ1QDJ929WMUDVZ0O3UW0Y" localSheetId="20" hidden="1">#REF!</definedName>
    <definedName name="BEx3T6MJ1QDJ929WMUDVZ0O3UW0Y" hidden="1">#REF!</definedName>
    <definedName name="BEx3T90SRPHVFZGKZPEL156PTBLG" localSheetId="20" hidden="1">#REF!</definedName>
    <definedName name="BEx3T90SRPHVFZGKZPEL156PTBLG" hidden="1">#REF!</definedName>
    <definedName name="BEx3TMNO7NM03FQTML6ZEBRQXY0M" localSheetId="20" hidden="1">#REF!</definedName>
    <definedName name="BEx3TMNO7NM03FQTML6ZEBRQXY0M" hidden="1">#REF!</definedName>
    <definedName name="BEx3TPCSI16OAB2L9M9IULQMQ9J9" localSheetId="20" hidden="1">#REF!</definedName>
    <definedName name="BEx3TPCSI16OAB2L9M9IULQMQ9J9" hidden="1">#REF!</definedName>
    <definedName name="BEx3U64YUOZ419BAJS2W78UMATAW" localSheetId="20" hidden="1">#REF!</definedName>
    <definedName name="BEx3U64YUOZ419BAJS2W78UMATAW" hidden="1">#REF!</definedName>
    <definedName name="BEx3U94WCEA5DKMWBEX1GU0LKYG2" localSheetId="20" hidden="1">#REF!</definedName>
    <definedName name="BEx3U94WCEA5DKMWBEX1GU0LKYG2" hidden="1">#REF!</definedName>
    <definedName name="BEx3U9VZ8SQVYS6ZA038J7AP7ZGW" localSheetId="20" hidden="1">#REF!</definedName>
    <definedName name="BEx3U9VZ8SQVYS6ZA038J7AP7ZGW" hidden="1">#REF!</definedName>
    <definedName name="BEx3UG11PSVRK9DW5ZNKOB4T24MN" localSheetId="9" hidden="1">#REF!</definedName>
    <definedName name="BEx3UG11PSVRK9DW5ZNKOB4T24MN" localSheetId="20" hidden="1">#REF!</definedName>
    <definedName name="BEx3UG11PSVRK9DW5ZNKOB4T24MN" hidden="1">#REF!</definedName>
    <definedName name="BEx3UIQ5B7PL8QJ6RI0LF7QJWLLO" localSheetId="15" hidden="1">#REF!</definedName>
    <definedName name="BEx3UIQ5B7PL8QJ6RI0LF7QJWLLO" localSheetId="16" hidden="1">#REF!</definedName>
    <definedName name="BEx3UIQ5B7PL8QJ6RI0LF7QJWLLO" localSheetId="17" hidden="1">#REF!</definedName>
    <definedName name="BEx3UIQ5B7PL8QJ6RI0LF7QJWLLO" localSheetId="20" hidden="1">#REF!</definedName>
    <definedName name="BEx3UIQ5B7PL8QJ6RI0LF7QJWLLO" hidden="1">#REF!</definedName>
    <definedName name="BEx3UIQ5WRJBGNTFCCLOR4N7B1OQ" localSheetId="17" hidden="1">#REF!</definedName>
    <definedName name="BEx3UIQ5WRJBGNTFCCLOR4N7B1OQ" localSheetId="20" hidden="1">#REF!</definedName>
    <definedName name="BEx3UIQ5WRJBGNTFCCLOR4N7B1OQ" hidden="1">#REF!</definedName>
    <definedName name="BEx3UJMIX2NUSSWGMSI25A5DM4CH" localSheetId="17" hidden="1">#REF!</definedName>
    <definedName name="BEx3UJMIX2NUSSWGMSI25A5DM4CH" localSheetId="20" hidden="1">#REF!</definedName>
    <definedName name="BEx3UJMIX2NUSSWGMSI25A5DM4CH" hidden="1">#REF!</definedName>
    <definedName name="BEx3UKOCOQG7S1YQ436S997K1KWV" localSheetId="20" hidden="1">#REF!</definedName>
    <definedName name="BEx3UKOCOQG7S1YQ436S997K1KWV" hidden="1">#REF!</definedName>
    <definedName name="BEx3UQ7WT8T56S476IYJBFTP1FBY" localSheetId="9" hidden="1">#REF!</definedName>
    <definedName name="BEx3UQ7WT8T56S476IYJBFTP1FBY" localSheetId="20" hidden="1">#REF!</definedName>
    <definedName name="BEx3UQ7WT8T56S476IYJBFTP1FBY" hidden="1">#REF!</definedName>
    <definedName name="BEx3UU46FGPB8C5GM6QZZZNI8FY1" localSheetId="15" hidden="1">#REF!</definedName>
    <definedName name="BEx3UU46FGPB8C5GM6QZZZNI8FY1" localSheetId="16" hidden="1">#REF!</definedName>
    <definedName name="BEx3UU46FGPB8C5GM6QZZZNI8FY1" localSheetId="17" hidden="1">#REF!</definedName>
    <definedName name="BEx3UU46FGPB8C5GM6QZZZNI8FY1" localSheetId="20" hidden="1">#REF!</definedName>
    <definedName name="BEx3UU46FGPB8C5GM6QZZZNI8FY1" hidden="1">#REF!</definedName>
    <definedName name="BEx3UYM19VIXLA0EU7LB9NHA77PB" localSheetId="17" hidden="1">#REF!</definedName>
    <definedName name="BEx3UYM19VIXLA0EU7LB9NHA77PB" localSheetId="20" hidden="1">#REF!</definedName>
    <definedName name="BEx3UYM19VIXLA0EU7LB9NHA77PB" hidden="1">#REF!</definedName>
    <definedName name="BEx3V0EPR8DD44FA1TJFATXBJ5BA" localSheetId="17" hidden="1">#REF!</definedName>
    <definedName name="BEx3V0EPR8DD44FA1TJFATXBJ5BA" localSheetId="20" hidden="1">#REF!</definedName>
    <definedName name="BEx3V0EPR8DD44FA1TJFATXBJ5BA" hidden="1">#REF!</definedName>
    <definedName name="BEx3VML7CG70HPISMVYIUEN3711Q" localSheetId="20" hidden="1">#REF!</definedName>
    <definedName name="BEx3VML7CG70HPISMVYIUEN3711Q" hidden="1">#REF!</definedName>
    <definedName name="BEx56ZID5H04P9AIYLP1OASFGV56" localSheetId="20" hidden="1">#REF!</definedName>
    <definedName name="BEx56ZID5H04P9AIYLP1OASFGV56" hidden="1">#REF!</definedName>
    <definedName name="BEx57VVOKGYOTHR9Z8AJNKRDSU20" localSheetId="20" hidden="1">#REF!</definedName>
    <definedName name="BEx57VVOKGYOTHR9Z8AJNKRDSU20" hidden="1">#REF!</definedName>
    <definedName name="BEx587EYSS57E3PI8DT973HLJM9E" localSheetId="20" hidden="1">#REF!</definedName>
    <definedName name="BEx587EYSS57E3PI8DT973HLJM9E" hidden="1">#REF!</definedName>
    <definedName name="BEx587KFQ3VKCOCY1SA5F24PQGUI" localSheetId="20" hidden="1">#REF!</definedName>
    <definedName name="BEx587KFQ3VKCOCY1SA5F24PQGUI" hidden="1">#REF!</definedName>
    <definedName name="BEx589YSF6Z3BES2WDO9VJF6J7RD" localSheetId="20" hidden="1">#REF!</definedName>
    <definedName name="BEx589YSF6Z3BES2WDO9VJF6J7RD" hidden="1">#REF!</definedName>
    <definedName name="BEx58HRBEO7GYHL70I9S0DIIR5Y3" localSheetId="20" hidden="1">#REF!</definedName>
    <definedName name="BEx58HRBEO7GYHL70I9S0DIIR5Y3" hidden="1">#REF!</definedName>
    <definedName name="BEx58O1WGJ5ARYSTQ7E7Z9CZ70FW" localSheetId="20" hidden="1">#REF!</definedName>
    <definedName name="BEx58O1WGJ5ARYSTQ7E7Z9CZ70FW" hidden="1">#REF!</definedName>
    <definedName name="BEx58O780PQ05NF0Z1SKKRB3N099" localSheetId="20" hidden="1">#REF!</definedName>
    <definedName name="BEx58O780PQ05NF0Z1SKKRB3N099" hidden="1">#REF!</definedName>
    <definedName name="BEx58XHO7ZULLF2EUD7YIS0MGQJ5" localSheetId="20" hidden="1">#REF!</definedName>
    <definedName name="BEx58XHO7ZULLF2EUD7YIS0MGQJ5" hidden="1">#REF!</definedName>
    <definedName name="BEx58ZW0HAIGIPEX9CVA1PQQTR6X" localSheetId="20" hidden="1">#REF!</definedName>
    <definedName name="BEx58ZW0HAIGIPEX9CVA1PQQTR6X" hidden="1">#REF!</definedName>
    <definedName name="BEx59BA1KH3RG6K1LHL7YS2VB79N" localSheetId="20" hidden="1">#REF!</definedName>
    <definedName name="BEx59BA1KH3RG6K1LHL7YS2VB79N" hidden="1">#REF!</definedName>
    <definedName name="BEx59E9WABJP2TN71QAIKK79HPK9" localSheetId="20" hidden="1">#REF!</definedName>
    <definedName name="BEx59E9WABJP2TN71QAIKK79HPK9" hidden="1">#REF!</definedName>
    <definedName name="BEx59P7MAPNU129ZTC5H3EH892G1" localSheetId="20" hidden="1">#REF!</definedName>
    <definedName name="BEx59P7MAPNU129ZTC5H3EH892G1" hidden="1">#REF!</definedName>
    <definedName name="BEx5A11WZRQSIE089QE119AOX9ZG" localSheetId="20" hidden="1">#REF!</definedName>
    <definedName name="BEx5A11WZRQSIE089QE119AOX9ZG" hidden="1">#REF!</definedName>
    <definedName name="BEx5A6ATFUVEJ0HUDROD1OO0CGV5" localSheetId="20" hidden="1">#REF!</definedName>
    <definedName name="BEx5A6ATFUVEJ0HUDROD1OO0CGV5" hidden="1">#REF!</definedName>
    <definedName name="BEx5A7CIGCOTHJKHGUBDZG91JGPZ" localSheetId="20" hidden="1">#REF!</definedName>
    <definedName name="BEx5A7CIGCOTHJKHGUBDZG91JGPZ" hidden="1">#REF!</definedName>
    <definedName name="BEx5A8UFLT2SWVSG5COFA9B8P376" localSheetId="20" hidden="1">#REF!</definedName>
    <definedName name="BEx5A8UFLT2SWVSG5COFA9B8P376" hidden="1">#REF!</definedName>
    <definedName name="BEx5AFFTN3IXIBHDKM0FYC4OFL1S" localSheetId="20" hidden="1">#REF!</definedName>
    <definedName name="BEx5AFFTN3IXIBHDKM0FYC4OFL1S" hidden="1">#REF!</definedName>
    <definedName name="BEx5AOFIO8KVRHIZ1RII337AA8ML" localSheetId="20" hidden="1">#REF!</definedName>
    <definedName name="BEx5AOFIO8KVRHIZ1RII337AA8ML" hidden="1">#REF!</definedName>
    <definedName name="BEx5APRZ66L5BWHFE8E4YYNEDTI4" localSheetId="20" hidden="1">#REF!</definedName>
    <definedName name="BEx5APRZ66L5BWHFE8E4YYNEDTI4" hidden="1">#REF!</definedName>
    <definedName name="BEx5ARVI26GBOMZ6NBHE2KUBTNSP" localSheetId="9" hidden="1">#REF!</definedName>
    <definedName name="BEx5ARVI26GBOMZ6NBHE2KUBTNSP" localSheetId="20" hidden="1">#REF!</definedName>
    <definedName name="BEx5ARVI26GBOMZ6NBHE2KUBTNSP" hidden="1">#REF!</definedName>
    <definedName name="BEx5AUVDSQ35VO4BD9AKKGBM5S7D" localSheetId="15" hidden="1">#REF!</definedName>
    <definedName name="BEx5AUVDSQ35VO4BD9AKKGBM5S7D" localSheetId="16" hidden="1">#REF!</definedName>
    <definedName name="BEx5AUVDSQ35VO4BD9AKKGBM5S7D" localSheetId="17" hidden="1">#REF!</definedName>
    <definedName name="BEx5AUVDSQ35VO4BD9AKKGBM5S7D" localSheetId="20" hidden="1">#REF!</definedName>
    <definedName name="BEx5AUVDSQ35VO4BD9AKKGBM5S7D" hidden="1">#REF!</definedName>
    <definedName name="BEx5B4RHHX0J1BF2FZKEA0SPP29O" localSheetId="17" hidden="1">#REF!</definedName>
    <definedName name="BEx5B4RHHX0J1BF2FZKEA0SPP29O" localSheetId="20" hidden="1">#REF!</definedName>
    <definedName name="BEx5B4RHHX0J1BF2FZKEA0SPP29O" hidden="1">#REF!</definedName>
    <definedName name="BEx5B5YMSWP0OVI5CIQRP5V18D0C" localSheetId="17" hidden="1">#REF!</definedName>
    <definedName name="BEx5B5YMSWP0OVI5CIQRP5V18D0C" localSheetId="20" hidden="1">#REF!</definedName>
    <definedName name="BEx5B5YMSWP0OVI5CIQRP5V18D0C" hidden="1">#REF!</definedName>
    <definedName name="BEx5B825RW35M5H0UB2IZGGRS4ER" localSheetId="20" hidden="1">#REF!</definedName>
    <definedName name="BEx5B825RW35M5H0UB2IZGGRS4ER" hidden="1">#REF!</definedName>
    <definedName name="BEx5BAWPMY0TL684WDXX6KKJLRCN" localSheetId="20" hidden="1">#REF!</definedName>
    <definedName name="BEx5BAWPMY0TL684WDXX6KKJLRCN" hidden="1">#REF!</definedName>
    <definedName name="BEx5BBI61U4Y65GD0ARMTALPP7SJ" localSheetId="20" hidden="1">#REF!</definedName>
    <definedName name="BEx5BBI61U4Y65GD0ARMTALPP7SJ" hidden="1">#REF!</definedName>
    <definedName name="BEx5BD5L6LIQ99M87XJMWWNL031Z" localSheetId="20" hidden="1">#REF!</definedName>
    <definedName name="BEx5BD5L6LIQ99M87XJMWWNL031Z" hidden="1">#REF!</definedName>
    <definedName name="BEx5BDR56MEV4IHY6CIH2SVNG1UB" localSheetId="20" hidden="1">#REF!</definedName>
    <definedName name="BEx5BDR56MEV4IHY6CIH2SVNG1UB" hidden="1">#REF!</definedName>
    <definedName name="BEx5BESZC5H329SKHGJOHZFILYJJ" localSheetId="20" hidden="1">#REF!</definedName>
    <definedName name="BEx5BESZC5H329SKHGJOHZFILYJJ" hidden="1">#REF!</definedName>
    <definedName name="BEx5BHSQ42B50IU1TEQFUXFX9XQD" localSheetId="20" hidden="1">#REF!</definedName>
    <definedName name="BEx5BHSQ42B50IU1TEQFUXFX9XQD" hidden="1">#REF!</definedName>
    <definedName name="BEx5BKHUCQEM4FA2DEQUKKC2QEYR" localSheetId="20" hidden="1">#REF!</definedName>
    <definedName name="BEx5BKHUCQEM4FA2DEQUKKC2QEYR" hidden="1">#REF!</definedName>
    <definedName name="BEx5BKSM4UN4C1DM3EYKM79MRC5K" localSheetId="20" hidden="1">#REF!</definedName>
    <definedName name="BEx5BKSM4UN4C1DM3EYKM79MRC5K" hidden="1">#REF!</definedName>
    <definedName name="BEx5BNN8NPH9KVOBARB9CDD9WLB6" localSheetId="20" hidden="1">#REF!</definedName>
    <definedName name="BEx5BNN8NPH9KVOBARB9CDD9WLB6" hidden="1">#REF!</definedName>
    <definedName name="BEx5BQ6UF5C89VX5ZUUUNN7Q2S3Z" localSheetId="20" hidden="1">#REF!</definedName>
    <definedName name="BEx5BQ6UF5C89VX5ZUUUNN7Q2S3Z" hidden="1">#REF!</definedName>
    <definedName name="BEx5BWC3RHNNZZNXQ3IJ1GNNZW7M" localSheetId="20" hidden="1">#REF!</definedName>
    <definedName name="BEx5BWC3RHNNZZNXQ3IJ1GNNZW7M" hidden="1">#REF!</definedName>
    <definedName name="BEx5BXJATFA4GZNILN2UJ1D2AOGO" localSheetId="20" hidden="1">#REF!</definedName>
    <definedName name="BEx5BXJATFA4GZNILN2UJ1D2AOGO" hidden="1">#REF!</definedName>
    <definedName name="BEx5BYFMZ80TDDN2EZO8CF39AIAC" localSheetId="20" hidden="1">#REF!</definedName>
    <definedName name="BEx5BYFMZ80TDDN2EZO8CF39AIAC" hidden="1">#REF!</definedName>
    <definedName name="BEx5C2BWFW6SHZBFDEISKGXHZCQW" localSheetId="20" hidden="1">#REF!</definedName>
    <definedName name="BEx5C2BWFW6SHZBFDEISKGXHZCQW" hidden="1">#REF!</definedName>
    <definedName name="BEx5C49ZFH8TO9ZU55729C3F7XG7" localSheetId="20" hidden="1">#REF!</definedName>
    <definedName name="BEx5C49ZFH8TO9ZU55729C3F7XG7" hidden="1">#REF!</definedName>
    <definedName name="BEx5C8GZQK13G60ZM70P63I5OS0L" localSheetId="20" hidden="1">#REF!</definedName>
    <definedName name="BEx5C8GZQK13G60ZM70P63I5OS0L" hidden="1">#REF!</definedName>
    <definedName name="BEx5CAPTVN2NBT3UOMA1UFAL1C2R" localSheetId="20" hidden="1">#REF!</definedName>
    <definedName name="BEx5CAPTVN2NBT3UOMA1UFAL1C2R" hidden="1">#REF!</definedName>
    <definedName name="BEx5CEM3SYF9XP0ZZVE0GEPCLV3F" localSheetId="20" hidden="1">#REF!</definedName>
    <definedName name="BEx5CEM3SYF9XP0ZZVE0GEPCLV3F" hidden="1">#REF!</definedName>
    <definedName name="BEx5CFYQ0F1Z6P8SCVJ0I3UPVFE4" localSheetId="20" hidden="1">#REF!</definedName>
    <definedName name="BEx5CFYQ0F1Z6P8SCVJ0I3UPVFE4" hidden="1">#REF!</definedName>
    <definedName name="BEx5CINUDCSDCAJSNNV7XVNU8Q79" localSheetId="20" hidden="1">#REF!</definedName>
    <definedName name="BEx5CINUDCSDCAJSNNV7XVNU8Q79" hidden="1">#REF!</definedName>
    <definedName name="BEx5CNLUIOYU8EODGA03Z3547I9T" localSheetId="20" hidden="1">#REF!</definedName>
    <definedName name="BEx5CNLUIOYU8EODGA03Z3547I9T" hidden="1">#REF!</definedName>
    <definedName name="BEx5CPEKNSJORIPFQC2E1LTRYY8L" localSheetId="20" hidden="1">#REF!</definedName>
    <definedName name="BEx5CPEKNSJORIPFQC2E1LTRYY8L" hidden="1">#REF!</definedName>
    <definedName name="BEx5CSUOL05D8PAM2TRDA9VRJT1O" localSheetId="20" hidden="1">#REF!</definedName>
    <definedName name="BEx5CSUOL05D8PAM2TRDA9VRJT1O" hidden="1">#REF!</definedName>
    <definedName name="BEx5CUNFOO4YDFJ22HCMI2QKIGKM" localSheetId="20" hidden="1">#REF!</definedName>
    <definedName name="BEx5CUNFOO4YDFJ22HCMI2QKIGKM" hidden="1">#REF!</definedName>
    <definedName name="BEx5D2W3OTZO7F8Q91CV254Q4LKE" localSheetId="20" hidden="1">#REF!</definedName>
    <definedName name="BEx5D2W3OTZO7F8Q91CV254Q4LKE" hidden="1">#REF!</definedName>
    <definedName name="BEx5D5W0OED6788ZKXNBW6BMYRB4" localSheetId="20" hidden="1">#REF!</definedName>
    <definedName name="BEx5D5W0OED6788ZKXNBW6BMYRB4" hidden="1">#REF!</definedName>
    <definedName name="BEx5D8L47OF0WHBPFWXGZINZWUBZ" localSheetId="20" hidden="1">#REF!</definedName>
    <definedName name="BEx5D8L47OF0WHBPFWXGZINZWUBZ" hidden="1">#REF!</definedName>
    <definedName name="BEx5DAJAHQ2SKUPCKSCR3PYML67L" localSheetId="20" hidden="1">#REF!</definedName>
    <definedName name="BEx5DAJAHQ2SKUPCKSCR3PYML67L" hidden="1">#REF!</definedName>
    <definedName name="BEx5DC18JM1KJCV44PF18E0LNRKA" localSheetId="20" hidden="1">#REF!</definedName>
    <definedName name="BEx5DC18JM1KJCV44PF18E0LNRKA" hidden="1">#REF!</definedName>
    <definedName name="BEx5DJIZBTNS011R9IIG2OQ2L6ZX" localSheetId="20" hidden="1">#REF!</definedName>
    <definedName name="BEx5DJIZBTNS011R9IIG2OQ2L6ZX" hidden="1">#REF!</definedName>
    <definedName name="BEx5E123OLO9WQUOIRIDJ967KAGK" localSheetId="20" hidden="1">#REF!</definedName>
    <definedName name="BEx5E123OLO9WQUOIRIDJ967KAGK" hidden="1">#REF!</definedName>
    <definedName name="BEx5E2UU5NES6W779W2OZTZOB4O7" localSheetId="20" hidden="1">#REF!</definedName>
    <definedName name="BEx5E2UU5NES6W779W2OZTZOB4O7" hidden="1">#REF!</definedName>
    <definedName name="BEx5E4CSE5G83J5K32WENF7BXL82" localSheetId="20" hidden="1">#REF!</definedName>
    <definedName name="BEx5E4CSE5G83J5K32WENF7BXL82" hidden="1">#REF!</definedName>
    <definedName name="BEx5ELQL9B0VR6UT18KP11DHOTFX" localSheetId="20" hidden="1">#REF!</definedName>
    <definedName name="BEx5ELQL9B0VR6UT18KP11DHOTFX" hidden="1">#REF!</definedName>
    <definedName name="BEx5ER4TJTFPN7IB1MNEB1ZFR5M6" localSheetId="20" hidden="1">#REF!</definedName>
    <definedName name="BEx5ER4TJTFPN7IB1MNEB1ZFR5M6" hidden="1">#REF!</definedName>
    <definedName name="BEx5EW87ACRI46LAKG0VDJVFLG7R" localSheetId="20" hidden="1">#REF!</definedName>
    <definedName name="BEx5EW87ACRI46LAKG0VDJVFLG7R" hidden="1">#REF!</definedName>
    <definedName name="BEx5F6KF3SROYIFF0A1HJRV87YZC" localSheetId="20" hidden="1">#REF!</definedName>
    <definedName name="BEx5F6KF3SROYIFF0A1HJRV87YZC" hidden="1">#REF!</definedName>
    <definedName name="BEx5F6V72QTCK7O39Y59R0EVM6CW" localSheetId="20" hidden="1">#REF!</definedName>
    <definedName name="BEx5F6V72QTCK7O39Y59R0EVM6CW" hidden="1">#REF!</definedName>
    <definedName name="BEx5F9K9B2XA4LVU2LJMI89AW8BO" localSheetId="20" hidden="1">#REF!</definedName>
    <definedName name="BEx5F9K9B2XA4LVU2LJMI89AW8BO" hidden="1">#REF!</definedName>
    <definedName name="BEx5FGLQVACD5F5YZG4DGSCHCGO2" localSheetId="20" hidden="1">#REF!</definedName>
    <definedName name="BEx5FGLQVACD5F5YZG4DGSCHCGO2" hidden="1">#REF!</definedName>
    <definedName name="BEx5FLJWHLW3BTZILDPN5NMA449V" localSheetId="20" hidden="1">#REF!</definedName>
    <definedName name="BEx5FLJWHLW3BTZILDPN5NMA449V" hidden="1">#REF!</definedName>
    <definedName name="BEx5FNI2O10YN2SI1NO4X5GP3GTF" localSheetId="20" hidden="1">#REF!</definedName>
    <definedName name="BEx5FNI2O10YN2SI1NO4X5GP3GTF" hidden="1">#REF!</definedName>
    <definedName name="BEx5FO8YRFSZCG3L608EHIHIHFY4" localSheetId="20" hidden="1">#REF!</definedName>
    <definedName name="BEx5FO8YRFSZCG3L608EHIHIHFY4" hidden="1">#REF!</definedName>
    <definedName name="BEx5FOUK8T0EOTFUKGIWKKOE6F7G" localSheetId="20" hidden="1">#REF!</definedName>
    <definedName name="BEx5FOUK8T0EOTFUKGIWKKOE6F7G" hidden="1">#REF!</definedName>
    <definedName name="BEx5FQNA6V4CNYSH013K45RI4BCV" localSheetId="20" hidden="1">#REF!</definedName>
    <definedName name="BEx5FQNA6V4CNYSH013K45RI4BCV" hidden="1">#REF!</definedName>
    <definedName name="BEx5FVQPPEU32CPNV9RRQ9MNLLVE" localSheetId="20" hidden="1">#REF!</definedName>
    <definedName name="BEx5FVQPPEU32CPNV9RRQ9MNLLVE" hidden="1">#REF!</definedName>
    <definedName name="BEx5FZC6RK92TU32WZ4N099LWYKZ" localSheetId="20" hidden="1">#REF!</definedName>
    <definedName name="BEx5FZC6RK92TU32WZ4N099LWYKZ" hidden="1">#REF!</definedName>
    <definedName name="BEx5G08KGMG5X2AQKDGPFYG5GH94" localSheetId="20" hidden="1">#REF!</definedName>
    <definedName name="BEx5G08KGMG5X2AQKDGPFYG5GH94" hidden="1">#REF!</definedName>
    <definedName name="BEx5G1A8TFN4C4QII35U9DKYNIS8" localSheetId="20" hidden="1">#REF!</definedName>
    <definedName name="BEx5G1A8TFN4C4QII35U9DKYNIS8" hidden="1">#REF!</definedName>
    <definedName name="BEx5G1L0QO91KEPDMV1D8OT4BT73" localSheetId="20" hidden="1">#REF!</definedName>
    <definedName name="BEx5G1L0QO91KEPDMV1D8OT4BT73" hidden="1">#REF!</definedName>
    <definedName name="BEx5G86DZL1VYUX6KWODAP3WFAWP" localSheetId="20" hidden="1">#REF!</definedName>
    <definedName name="BEx5G86DZL1VYUX6KWODAP3WFAWP" hidden="1">#REF!</definedName>
    <definedName name="BEx5G8BV2GIOCM3C7IUFK8L04A6M" localSheetId="20" hidden="1">#REF!</definedName>
    <definedName name="BEx5G8BV2GIOCM3C7IUFK8L04A6M" hidden="1">#REF!</definedName>
    <definedName name="BEx5GID9MVBUPFFT9M8K8B5MO9NV" localSheetId="20" hidden="1">#REF!</definedName>
    <definedName name="BEx5GID9MVBUPFFT9M8K8B5MO9NV" hidden="1">#REF!</definedName>
    <definedName name="BEx5GN0EWA9SCQDPQ7NTUQH82QVK" localSheetId="20" hidden="1">#REF!</definedName>
    <definedName name="BEx5GN0EWA9SCQDPQ7NTUQH82QVK" hidden="1">#REF!</definedName>
    <definedName name="BEx5GNBCU4WZ74I0UXFL9ZG2XSGJ" localSheetId="20" hidden="1">#REF!</definedName>
    <definedName name="BEx5GNBCU4WZ74I0UXFL9ZG2XSGJ" hidden="1">#REF!</definedName>
    <definedName name="BEx5GUCTYC7QCWGWU5BTO7Y7HDZX" localSheetId="20" hidden="1">#REF!</definedName>
    <definedName name="BEx5GUCTYC7QCWGWU5BTO7Y7HDZX" hidden="1">#REF!</definedName>
    <definedName name="BEx5GYUPJULJQ624TEESYFG1NFOH" localSheetId="20" hidden="1">#REF!</definedName>
    <definedName name="BEx5GYUPJULJQ624TEESYFG1NFOH" hidden="1">#REF!</definedName>
    <definedName name="BEx5H0NEE0AIN5E2UHJ9J9ISU9N1" localSheetId="20" hidden="1">#REF!</definedName>
    <definedName name="BEx5H0NEE0AIN5E2UHJ9J9ISU9N1" hidden="1">#REF!</definedName>
    <definedName name="BEx5H1UJSEUQM2K8QHQXO5THVHSO" localSheetId="20" hidden="1">#REF!</definedName>
    <definedName name="BEx5H1UJSEUQM2K8QHQXO5THVHSO" hidden="1">#REF!</definedName>
    <definedName name="BEx5H78SWSMTWKQVAC01YN6480JD" localSheetId="20" hidden="1">#REF!</definedName>
    <definedName name="BEx5H78SWSMTWKQVAC01YN6480JD" hidden="1">#REF!</definedName>
    <definedName name="BEx5HAOT9XWUF7XIFRZZS8B9F5TZ" localSheetId="20" hidden="1">#REF!</definedName>
    <definedName name="BEx5HAOT9XWUF7XIFRZZS8B9F5TZ" hidden="1">#REF!</definedName>
    <definedName name="BEx5HE4XRF9BUY04MENWY9CHHN5H" localSheetId="20" hidden="1">#REF!</definedName>
    <definedName name="BEx5HE4XRF9BUY04MENWY9CHHN5H" hidden="1">#REF!</definedName>
    <definedName name="BEx5HFHMABAT0H9KKS754X4T304E" localSheetId="20" hidden="1">#REF!</definedName>
    <definedName name="BEx5HFHMABAT0H9KKS754X4T304E" hidden="1">#REF!</definedName>
    <definedName name="BEx5HGDZ7MX1S3KNXLRL9WU565V4" localSheetId="20" hidden="1">#REF!</definedName>
    <definedName name="BEx5HGDZ7MX1S3KNXLRL9WU565V4" hidden="1">#REF!</definedName>
    <definedName name="BEx5HJ8DU0ZDRX2BY3TDR7LG7FYG" localSheetId="20" hidden="1">#REF!</definedName>
    <definedName name="BEx5HJ8DU0ZDRX2BY3TDR7LG7FYG" hidden="1">#REF!</definedName>
    <definedName name="BEx5HJZ9FAVNZSSBTAYRPZDYM9NU" localSheetId="20" hidden="1">#REF!</definedName>
    <definedName name="BEx5HJZ9FAVNZSSBTAYRPZDYM9NU" hidden="1">#REF!</definedName>
    <definedName name="BEx5HMDKAGHEFJ193YZUKU547LDS" localSheetId="20" hidden="1">#REF!</definedName>
    <definedName name="BEx5HMDKAGHEFJ193YZUKU547LDS" hidden="1">#REF!</definedName>
    <definedName name="BEx5HZ9JMKHNLFWLVUB1WP5B39BL" localSheetId="20" hidden="1">#REF!</definedName>
    <definedName name="BEx5HZ9JMKHNLFWLVUB1WP5B39BL" hidden="1">#REF!</definedName>
    <definedName name="BEx5I1D22RX2VD9NZESVVM6JZ8G5" localSheetId="20" hidden="1">#REF!</definedName>
    <definedName name="BEx5I1D22RX2VD9NZESVVM6JZ8G5" hidden="1">#REF!</definedName>
    <definedName name="BEx5I244LQHZTF3XI66J8705R9XX" localSheetId="20" hidden="1">#REF!</definedName>
    <definedName name="BEx5I244LQHZTF3XI66J8705R9XX" hidden="1">#REF!</definedName>
    <definedName name="BEx5I5K5UOAJ82FDJ4HULUM3KX7E" localSheetId="20" hidden="1">#REF!</definedName>
    <definedName name="BEx5I5K5UOAJ82FDJ4HULUM3KX7E" hidden="1">#REF!</definedName>
    <definedName name="BEx5I8PBP4LIXDGID5BP0THLO0AQ" localSheetId="20" hidden="1">#REF!</definedName>
    <definedName name="BEx5I8PBP4LIXDGID5BP0THLO0AQ" hidden="1">#REF!</definedName>
    <definedName name="BEx5I8USVUB3JP4S9OXGMZVMOQXR" localSheetId="20" hidden="1">#REF!</definedName>
    <definedName name="BEx5I8USVUB3JP4S9OXGMZVMOQXR" hidden="1">#REF!</definedName>
    <definedName name="BEx5I9GDQSYIAL65UQNDMNFQCS9Y" localSheetId="20" hidden="1">#REF!</definedName>
    <definedName name="BEx5I9GDQSYIAL65UQNDMNFQCS9Y" hidden="1">#REF!</definedName>
    <definedName name="BEx5IBUPG9AWNW5PK7JGRGEJ4OLM" localSheetId="20" hidden="1">#REF!</definedName>
    <definedName name="BEx5IBUPG9AWNW5PK7JGRGEJ4OLM" hidden="1">#REF!</definedName>
    <definedName name="BEx5IC06RVN8BSAEPREVKHKLCJ2L" localSheetId="20" hidden="1">#REF!</definedName>
    <definedName name="BEx5IC06RVN8BSAEPREVKHKLCJ2L" hidden="1">#REF!</definedName>
    <definedName name="BEx5IMN4F143KVYVDFOQYZVJG5X6" localSheetId="20" hidden="1">#REF!</definedName>
    <definedName name="BEx5IMN4F143KVYVDFOQYZVJG5X6" hidden="1">#REF!</definedName>
    <definedName name="BEx5ITU42638OWOBF2BOWE37XFP9" localSheetId="20" hidden="1">#REF!</definedName>
    <definedName name="BEx5ITU42638OWOBF2BOWE37XFP9" hidden="1">#REF!</definedName>
    <definedName name="BEx5J0FFP1KS4NGY20AEJI8VREEA" localSheetId="20" hidden="1">#REF!</definedName>
    <definedName name="BEx5J0FFP1KS4NGY20AEJI8VREEA" hidden="1">#REF!</definedName>
    <definedName name="BEx5JF3ZXLDIS8VNKDCY7ZI7H1CI" localSheetId="20" hidden="1">#REF!</definedName>
    <definedName name="BEx5JF3ZXLDIS8VNKDCY7ZI7H1CI" hidden="1">#REF!</definedName>
    <definedName name="BEx5JHCZJ8G6OOOW6EF3GABXKH6F" localSheetId="20" hidden="1">#REF!</definedName>
    <definedName name="BEx5JHCZJ8G6OOOW6EF3GABXKH6F" hidden="1">#REF!</definedName>
    <definedName name="BEx5JJB6W446THXQCRUKD3I7RKLP" localSheetId="20" hidden="1">#REF!</definedName>
    <definedName name="BEx5JJB6W446THXQCRUKD3I7RKLP" hidden="1">#REF!</definedName>
    <definedName name="BEx5JJWTMI37U3RDEJOYLO93RJ6Z" localSheetId="20" hidden="1">#REF!</definedName>
    <definedName name="BEx5JJWTMI37U3RDEJOYLO93RJ6Z" hidden="1">#REF!</definedName>
    <definedName name="BEx5JNCT8Z7XSSPD5EMNAJELCU2V" localSheetId="20" hidden="1">#REF!</definedName>
    <definedName name="BEx5JNCT8Z7XSSPD5EMNAJELCU2V" hidden="1">#REF!</definedName>
    <definedName name="BEx5JQCNT9Y4RM306CHC8IPY3HBZ" localSheetId="20" hidden="1">#REF!</definedName>
    <definedName name="BEx5JQCNT9Y4RM306CHC8IPY3HBZ" hidden="1">#REF!</definedName>
    <definedName name="BEx5K08PYKE6JOKBYIB006TX619P" localSheetId="20" hidden="1">#REF!</definedName>
    <definedName name="BEx5K08PYKE6JOKBYIB006TX619P" hidden="1">#REF!</definedName>
    <definedName name="BEx5K51DSERT1TR7B4A29R41W4NX" localSheetId="20" hidden="1">#REF!</definedName>
    <definedName name="BEx5K51DSERT1TR7B4A29R41W4NX" hidden="1">#REF!</definedName>
    <definedName name="BEx5KF88OT7666J799PZCTHRBOPU" localSheetId="20" hidden="1">#REF!</definedName>
    <definedName name="BEx5KF88OT7666J799PZCTHRBOPU" hidden="1">#REF!</definedName>
    <definedName name="BEx5KMVAY7UVXRQY7NI5EZYMNGC7" localSheetId="20" hidden="1">#REF!</definedName>
    <definedName name="BEx5KMVAY7UVXRQY7NI5EZYMNGC7" hidden="1">#REF!</definedName>
    <definedName name="BEx5KYER580I4T7WTLMUN7NLNP5K" localSheetId="20" hidden="1">#REF!</definedName>
    <definedName name="BEx5KYER580I4T7WTLMUN7NLNP5K" hidden="1">#REF!</definedName>
    <definedName name="BEx5LHLB3M6K4ZKY2F42QBZT30ZH" localSheetId="20" hidden="1">#REF!</definedName>
    <definedName name="BEx5LHLB3M6K4ZKY2F42QBZT30ZH" hidden="1">#REF!</definedName>
    <definedName name="BEx5LRMNU3HXIE1BUMDHRU31F7JJ" localSheetId="20" hidden="1">#REF!</definedName>
    <definedName name="BEx5LRMNU3HXIE1BUMDHRU31F7JJ" hidden="1">#REF!</definedName>
    <definedName name="BEx5LSJ1LPUAX3ENSPECWPG4J7D1" localSheetId="20" hidden="1">#REF!</definedName>
    <definedName name="BEx5LSJ1LPUAX3ENSPECWPG4J7D1" hidden="1">#REF!</definedName>
    <definedName name="BEx5LTKQ8RQWJE4BC88OP928893U" localSheetId="20" hidden="1">#REF!</definedName>
    <definedName name="BEx5LTKQ8RQWJE4BC88OP928893U" hidden="1">#REF!</definedName>
    <definedName name="BEx5LZ9QXSWRX35EGBF4FB303PNE" localSheetId="20" hidden="1">#REF!</definedName>
    <definedName name="BEx5LZ9QXSWRX35EGBF4FB303PNE" hidden="1">#REF!</definedName>
    <definedName name="BEx5MB9BR71LZDG7XXQ2EO58JC5F" localSheetId="20" hidden="1">#REF!</definedName>
    <definedName name="BEx5MB9BR71LZDG7XXQ2EO58JC5F" hidden="1">#REF!</definedName>
    <definedName name="BEx5MLQZM68YQSKARVWTTPINFQ2C" localSheetId="9" hidden="1">#REF!</definedName>
    <definedName name="BEx5MLQZM68YQSKARVWTTPINFQ2C" localSheetId="20" hidden="1">#REF!</definedName>
    <definedName name="BEx5MLQZM68YQSKARVWTTPINFQ2C" hidden="1">#REF!</definedName>
    <definedName name="BEx5MVXTKNBXHNWTL43C670E4KXC" localSheetId="15" hidden="1">#REF!</definedName>
    <definedName name="BEx5MVXTKNBXHNWTL43C670E4KXC" localSheetId="16" hidden="1">#REF!</definedName>
    <definedName name="BEx5MVXTKNBXHNWTL43C670E4KXC" localSheetId="17" hidden="1">#REF!</definedName>
    <definedName name="BEx5MVXTKNBXHNWTL43C670E4KXC" localSheetId="20" hidden="1">#REF!</definedName>
    <definedName name="BEx5MVXTKNBXHNWTL43C670E4KXC" hidden="1">#REF!</definedName>
    <definedName name="BEx5N4XI4PWB1W9PMZ4O5R0HWTYD" localSheetId="17" hidden="1">#REF!</definedName>
    <definedName name="BEx5N4XI4PWB1W9PMZ4O5R0HWTYD" localSheetId="20" hidden="1">#REF!</definedName>
    <definedName name="BEx5N4XI4PWB1W9PMZ4O5R0HWTYD" hidden="1">#REF!</definedName>
    <definedName name="BEx5N8TQPT9Q7AMBG5SNEYKR98Y8" localSheetId="17" hidden="1">#REF!</definedName>
    <definedName name="BEx5N8TQPT9Q7AMBG5SNEYKR98Y8" localSheetId="20" hidden="1">#REF!</definedName>
    <definedName name="BEx5N8TQPT9Q7AMBG5SNEYKR98Y8" hidden="1">#REF!</definedName>
    <definedName name="BEx5NA68N6FJFX9UJXK4M14U487F" localSheetId="20" hidden="1">#REF!</definedName>
    <definedName name="BEx5NA68N6FJFX9UJXK4M14U487F" hidden="1">#REF!</definedName>
    <definedName name="BEx5ND64XZTLSC6HF2CJ3WYIIH2F" localSheetId="20" hidden="1">#REF!</definedName>
    <definedName name="BEx5ND64XZTLSC6HF2CJ3WYIIH2F" hidden="1">#REF!</definedName>
    <definedName name="BEx5NHTGLW35S2ITT7VPUKDNZRF7" localSheetId="20" hidden="1">#REF!</definedName>
    <definedName name="BEx5NHTGLW35S2ITT7VPUKDNZRF7" hidden="1">#REF!</definedName>
    <definedName name="BEx5NIKBG2GDJOYGE3WCXKU7YY51" localSheetId="20" hidden="1">#REF!</definedName>
    <definedName name="BEx5NIKBG2GDJOYGE3WCXKU7YY51" hidden="1">#REF!</definedName>
    <definedName name="BEx5NV06L5J5IMKGOMGKGJ4PBZCD" localSheetId="20" hidden="1">#REF!</definedName>
    <definedName name="BEx5NV06L5J5IMKGOMGKGJ4PBZCD" hidden="1">#REF!</definedName>
    <definedName name="BEx5NZSSQ6PY99ZX2D7Q9IGOR34W" localSheetId="20" hidden="1">#REF!</definedName>
    <definedName name="BEx5NZSSQ6PY99ZX2D7Q9IGOR34W" hidden="1">#REF!</definedName>
    <definedName name="BEx5O2CHK5IPBZFPSJ15PKMKXH2W" localSheetId="20" hidden="1">#REF!</definedName>
    <definedName name="BEx5O2CHK5IPBZFPSJ15PKMKXH2W" hidden="1">#REF!</definedName>
    <definedName name="BEx5O3ZUQ2OARA1CDOZ3NC4UE5AA" localSheetId="20" hidden="1">#REF!</definedName>
    <definedName name="BEx5O3ZUQ2OARA1CDOZ3NC4UE5AA" hidden="1">#REF!</definedName>
    <definedName name="BEx5OAFS0NJ2CB86A02E1JYHMLQ1" localSheetId="20" hidden="1">#REF!</definedName>
    <definedName name="BEx5OAFS0NJ2CB86A02E1JYHMLQ1" hidden="1">#REF!</definedName>
    <definedName name="BEx5OFDQH6J3G0YOE5U93X2QN95E" localSheetId="20" hidden="1">#REF!</definedName>
    <definedName name="BEx5OFDQH6J3G0YOE5U93X2QN95E" hidden="1">#REF!</definedName>
    <definedName name="BEx5OG4RPU8W1ETWDWM234NYYYEN" localSheetId="20" hidden="1">#REF!</definedName>
    <definedName name="BEx5OG4RPU8W1ETWDWM234NYYYEN" hidden="1">#REF!</definedName>
    <definedName name="BEx5OP9Y43F99O2IT69MKCCXGL61" localSheetId="20" hidden="1">#REF!</definedName>
    <definedName name="BEx5OP9Y43F99O2IT69MKCCXGL61" hidden="1">#REF!</definedName>
    <definedName name="BEx5ORDB6IPFBL15XLQCRC6PS01K" localSheetId="20" hidden="1">#REF!</definedName>
    <definedName name="BEx5ORDB6IPFBL15XLQCRC6PS01K" hidden="1">#REF!</definedName>
    <definedName name="BEx5P3243YD55WK9A04WKXBOHZ9F" localSheetId="9" hidden="1">#REF!</definedName>
    <definedName name="BEx5P3243YD55WK9A04WKXBOHZ9F" localSheetId="20" hidden="1">#REF!</definedName>
    <definedName name="BEx5P3243YD55WK9A04WKXBOHZ9F" hidden="1">#REF!</definedName>
    <definedName name="BEx5P9Y9RDXNUAJ6CZ2LHMM8IM7T" localSheetId="15" hidden="1">#REF!</definedName>
    <definedName name="BEx5P9Y9RDXNUAJ6CZ2LHMM8IM7T" localSheetId="16" hidden="1">#REF!</definedName>
    <definedName name="BEx5P9Y9RDXNUAJ6CZ2LHMM8IM7T" localSheetId="17" hidden="1">#REF!</definedName>
    <definedName name="BEx5P9Y9RDXNUAJ6CZ2LHMM8IM7T" localSheetId="20" hidden="1">#REF!</definedName>
    <definedName name="BEx5P9Y9RDXNUAJ6CZ2LHMM8IM7T" hidden="1">#REF!</definedName>
    <definedName name="BEx5PF76KPATYJ4N41VA1D7CDWY4" localSheetId="17" hidden="1">#REF!</definedName>
    <definedName name="BEx5PF76KPATYJ4N41VA1D7CDWY4" localSheetId="20" hidden="1">#REF!</definedName>
    <definedName name="BEx5PF76KPATYJ4N41VA1D7CDWY4" hidden="1">#REF!</definedName>
    <definedName name="BEx5PHWB2C0D5QLP3BZIP3UO7DIZ" localSheetId="17" hidden="1">#REF!</definedName>
    <definedName name="BEx5PHWB2C0D5QLP3BZIP3UO7DIZ" localSheetId="20" hidden="1">#REF!</definedName>
    <definedName name="BEx5PHWB2C0D5QLP3BZIP3UO7DIZ" hidden="1">#REF!</definedName>
    <definedName name="BEx5PJP02W68K2E46L5C5YBSNU6T" localSheetId="20" hidden="1">#REF!</definedName>
    <definedName name="BEx5PJP02W68K2E46L5C5YBSNU6T" hidden="1">#REF!</definedName>
    <definedName name="BEx5PLCA8DOMAU315YCS5275L2HS" localSheetId="20" hidden="1">#REF!</definedName>
    <definedName name="BEx5PLCA8DOMAU315YCS5275L2HS" hidden="1">#REF!</definedName>
    <definedName name="BEx5PRXMZ5M65Z732WNNGV564C2J" localSheetId="20" hidden="1">#REF!</definedName>
    <definedName name="BEx5PRXMZ5M65Z732WNNGV564C2J" hidden="1">#REF!</definedName>
    <definedName name="BEx5QPSW4IPLH50WSR87HRER05RF" localSheetId="20" hidden="1">#REF!</definedName>
    <definedName name="BEx5QPSW4IPLH50WSR87HRER05RF" hidden="1">#REF!</definedName>
    <definedName name="BEx73V0EP8EMNRC3EZJJKKVKWQVB" localSheetId="20" hidden="1">#REF!</definedName>
    <definedName name="BEx73V0EP8EMNRC3EZJJKKVKWQVB" hidden="1">#REF!</definedName>
    <definedName name="BEx741WJHIJVXUX131SBXTVW8D71" localSheetId="20" hidden="1">#REF!</definedName>
    <definedName name="BEx741WJHIJVXUX131SBXTVW8D71" hidden="1">#REF!</definedName>
    <definedName name="BEx74ESIB9Y8KGETIERMKU5PLCQR" localSheetId="20" hidden="1">#REF!</definedName>
    <definedName name="BEx74ESIB9Y8KGETIERMKU5PLCQR" hidden="1">#REF!</definedName>
    <definedName name="BEx74Q6H3O7133AWQXWC21MI2UFT" localSheetId="20" hidden="1">#REF!</definedName>
    <definedName name="BEx74Q6H3O7133AWQXWC21MI2UFT" hidden="1">#REF!</definedName>
    <definedName name="BEx74SVN624OKKQLMBVAPE9KAL13" localSheetId="20" hidden="1">#REF!</definedName>
    <definedName name="BEx74SVN624OKKQLMBVAPE9KAL13" hidden="1">#REF!</definedName>
    <definedName name="BEx74W6BJ8ENO3J25WNM5H5APKA3" localSheetId="20" hidden="1">#REF!</definedName>
    <definedName name="BEx74W6BJ8ENO3J25WNM5H5APKA3" hidden="1">#REF!</definedName>
    <definedName name="BEx7532GP65LPFYWT7B0NMQMFZNV" localSheetId="20" hidden="1">#REF!</definedName>
    <definedName name="BEx7532GP65LPFYWT7B0NMQMFZNV" hidden="1">#REF!</definedName>
    <definedName name="BEx755GRRD9BL27YHLH5QWIYLWB7" localSheetId="20" hidden="1">#REF!</definedName>
    <definedName name="BEx755GRRD9BL27YHLH5QWIYLWB7" hidden="1">#REF!</definedName>
    <definedName name="BEx7579IFVUAVJ784K1JNXQW1Z9I" localSheetId="20" hidden="1">#REF!</definedName>
    <definedName name="BEx7579IFVUAVJ784K1JNXQW1Z9I" hidden="1">#REF!</definedName>
    <definedName name="BEx759D1D5SXS5ELLZVBI0SXYUNF" localSheetId="20" hidden="1">#REF!</definedName>
    <definedName name="BEx759D1D5SXS5ELLZVBI0SXYUNF" hidden="1">#REF!</definedName>
    <definedName name="BEx75GJZSZHUDN6OOAGQYFUDA2LP" localSheetId="20" hidden="1">#REF!</definedName>
    <definedName name="BEx75GJZSZHUDN6OOAGQYFUDA2LP" hidden="1">#REF!</definedName>
    <definedName name="BEx75HGCCV5K4UCJWYV8EV9AG5YT" localSheetId="20" hidden="1">#REF!</definedName>
    <definedName name="BEx75HGCCV5K4UCJWYV8EV9AG5YT" hidden="1">#REF!</definedName>
    <definedName name="BEx75OHUDAC9RZDLL9L4I1L7VQ21" localSheetId="9" hidden="1">#REF!</definedName>
    <definedName name="BEx75OHUDAC9RZDLL9L4I1L7VQ21" localSheetId="20" hidden="1">#REF!</definedName>
    <definedName name="BEx75OHUDAC9RZDLL9L4I1L7VQ21" hidden="1">#REF!</definedName>
    <definedName name="BEx75PZT8TY5P13U978NVBUXKHT4" localSheetId="15" hidden="1">#REF!</definedName>
    <definedName name="BEx75PZT8TY5P13U978NVBUXKHT4" localSheetId="16" hidden="1">#REF!</definedName>
    <definedName name="BEx75PZT8TY5P13U978NVBUXKHT4" localSheetId="17" hidden="1">#REF!</definedName>
    <definedName name="BEx75PZT8TY5P13U978NVBUXKHT4" localSheetId="20" hidden="1">#REF!</definedName>
    <definedName name="BEx75PZT8TY5P13U978NVBUXKHT4" hidden="1">#REF!</definedName>
    <definedName name="BEx75T55F7GML8V1DMWL26WRT006" localSheetId="17" hidden="1">#REF!</definedName>
    <definedName name="BEx75T55F7GML8V1DMWL26WRT006" localSheetId="20" hidden="1">#REF!</definedName>
    <definedName name="BEx75T55F7GML8V1DMWL26WRT006" hidden="1">#REF!</definedName>
    <definedName name="BEx75VJGR07JY6UUWURQ4PJ29UKC" localSheetId="17" hidden="1">#REF!</definedName>
    <definedName name="BEx75VJGR07JY6UUWURQ4PJ29UKC" localSheetId="20" hidden="1">#REF!</definedName>
    <definedName name="BEx75VJGR07JY6UUWURQ4PJ29UKC" hidden="1">#REF!</definedName>
    <definedName name="BEx7696C3JFS7JTBL4CH2YB4GLHQ" localSheetId="20" hidden="1">#REF!</definedName>
    <definedName name="BEx7696C3JFS7JTBL4CH2YB4GLHQ" hidden="1">#REF!</definedName>
    <definedName name="BEx76F0MJW2PS2LZH14RJZO14ARD" localSheetId="9" hidden="1">#REF!</definedName>
    <definedName name="BEx76F0MJW2PS2LZH14RJZO14ARD" localSheetId="20" hidden="1">#REF!</definedName>
    <definedName name="BEx76F0MJW2PS2LZH14RJZO14ARD" hidden="1">#REF!</definedName>
    <definedName name="BEx7741OUGLA0WJQLQRUJSL4DE00" localSheetId="15" hidden="1">#REF!</definedName>
    <definedName name="BEx7741OUGLA0WJQLQRUJSL4DE00" localSheetId="16" hidden="1">#REF!</definedName>
    <definedName name="BEx7741OUGLA0WJQLQRUJSL4DE00" localSheetId="17" hidden="1">#REF!</definedName>
    <definedName name="BEx7741OUGLA0WJQLQRUJSL4DE00" localSheetId="20" hidden="1">#REF!</definedName>
    <definedName name="BEx7741OUGLA0WJQLQRUJSL4DE00" hidden="1">#REF!</definedName>
    <definedName name="BEx774N83DXLJZ54Q42PWIJZ2DN1" localSheetId="17" hidden="1">#REF!</definedName>
    <definedName name="BEx774N83DXLJZ54Q42PWIJZ2DN1" localSheetId="20" hidden="1">#REF!</definedName>
    <definedName name="BEx774N83DXLJZ54Q42PWIJZ2DN1" hidden="1">#REF!</definedName>
    <definedName name="BEx779QNIY3061ZV9BR462WKEGRW" localSheetId="17" hidden="1">#REF!</definedName>
    <definedName name="BEx779QNIY3061ZV9BR462WKEGRW" localSheetId="20" hidden="1">#REF!</definedName>
    <definedName name="BEx779QNIY3061ZV9BR462WKEGRW" hidden="1">#REF!</definedName>
    <definedName name="BEx77G19QU9A95CNHE6QMVSQR2T3" localSheetId="20" hidden="1">#REF!</definedName>
    <definedName name="BEx77G19QU9A95CNHE6QMVSQR2T3" hidden="1">#REF!</definedName>
    <definedName name="BEx77NIZM6XEWOV6EXQU2UG5MSUR" localSheetId="9" hidden="1">#REF!</definedName>
    <definedName name="BEx77NIZM6XEWOV6EXQU2UG5MSUR" localSheetId="20" hidden="1">#REF!</definedName>
    <definedName name="BEx77NIZM6XEWOV6EXQU2UG5MSUR" hidden="1">#REF!</definedName>
    <definedName name="BEx77P0S3GVMS7BJUL9OWUGJ1B02" localSheetId="15" hidden="1">#REF!</definedName>
    <definedName name="BEx77P0S3GVMS7BJUL9OWUGJ1B02" localSheetId="16" hidden="1">#REF!</definedName>
    <definedName name="BEx77P0S3GVMS7BJUL9OWUGJ1B02" localSheetId="17" hidden="1">#REF!</definedName>
    <definedName name="BEx77P0S3GVMS7BJUL9OWUGJ1B02" localSheetId="20" hidden="1">#REF!</definedName>
    <definedName name="BEx77P0S3GVMS7BJUL9OWUGJ1B02" hidden="1">#REF!</definedName>
    <definedName name="BEx77P69SYJJ2S37W7MAD4IWKUO4" localSheetId="17" hidden="1">#REF!</definedName>
    <definedName name="BEx77P69SYJJ2S37W7MAD4IWKUO4" localSheetId="20" hidden="1">#REF!</definedName>
    <definedName name="BEx77P69SYJJ2S37W7MAD4IWKUO4" hidden="1">#REF!</definedName>
    <definedName name="BEx77QDESURI6WW5582YXSK3A972" localSheetId="17" hidden="1">#REF!</definedName>
    <definedName name="BEx77QDESURI6WW5582YXSK3A972" localSheetId="20" hidden="1">#REF!</definedName>
    <definedName name="BEx77QDESURI6WW5582YXSK3A972" hidden="1">#REF!</definedName>
    <definedName name="BEx77U9O8O8ZI1JB5ZFCC25C06DJ" localSheetId="20" hidden="1">#REF!</definedName>
    <definedName name="BEx77U9O8O8ZI1JB5ZFCC25C06DJ" hidden="1">#REF!</definedName>
    <definedName name="BEx77VBI9XOPFHKEWU5EHQ9J675Y" localSheetId="20" hidden="1">#REF!</definedName>
    <definedName name="BEx77VBI9XOPFHKEWU5EHQ9J675Y" hidden="1">#REF!</definedName>
    <definedName name="BEx7809GQOCLHSNH95VOYIX7P1TV" localSheetId="20" hidden="1">#REF!</definedName>
    <definedName name="BEx7809GQOCLHSNH95VOYIX7P1TV" hidden="1">#REF!</definedName>
    <definedName name="BEx780K8XAXUHGVZGZWQ74DK4CI3" localSheetId="20" hidden="1">#REF!</definedName>
    <definedName name="BEx780K8XAXUHGVZGZWQ74DK4CI3" hidden="1">#REF!</definedName>
    <definedName name="BEx78226TN58UE0CTY98YEDU0LSL" localSheetId="20" hidden="1">#REF!</definedName>
    <definedName name="BEx78226TN58UE0CTY98YEDU0LSL" hidden="1">#REF!</definedName>
    <definedName name="BEx787GF57Y7X323F3OTRWSGH7HZ" localSheetId="20" hidden="1">#REF!</definedName>
    <definedName name="BEx787GF57Y7X323F3OTRWSGH7HZ" hidden="1">#REF!</definedName>
    <definedName name="BEx7881ZZBWHRAX6W2GY19J8MGEQ" localSheetId="20" hidden="1">#REF!</definedName>
    <definedName name="BEx7881ZZBWHRAX6W2GY19J8MGEQ" hidden="1">#REF!</definedName>
    <definedName name="BEx78HHRIWDLHQX2LG0HWFRYEL1T" localSheetId="20" hidden="1">#REF!</definedName>
    <definedName name="BEx78HHRIWDLHQX2LG0HWFRYEL1T" hidden="1">#REF!</definedName>
    <definedName name="BEx78LE2GHJ4PVWT3ULLA2J3TY1V" localSheetId="20" hidden="1">#REF!</definedName>
    <definedName name="BEx78LE2GHJ4PVWT3ULLA2J3TY1V" hidden="1">#REF!</definedName>
    <definedName name="BEx78QMXZ2P1ZB3HJ9O50DWHCMXR" localSheetId="20" hidden="1">#REF!</definedName>
    <definedName name="BEx78QMXZ2P1ZB3HJ9O50DWHCMXR" hidden="1">#REF!</definedName>
    <definedName name="BEx78SFO5VR28677DWZEMDN7G86X" localSheetId="20" hidden="1">#REF!</definedName>
    <definedName name="BEx78SFO5VR28677DWZEMDN7G86X" hidden="1">#REF!</definedName>
    <definedName name="BEx78SFOYH1Z0ZDTO47W2M60TW6K" localSheetId="20" hidden="1">#REF!</definedName>
    <definedName name="BEx78SFOYH1Z0ZDTO47W2M60TW6K" hidden="1">#REF!</definedName>
    <definedName name="BEx79APUP133FLMIO8AZJFIIYD1L" localSheetId="20" hidden="1">#REF!</definedName>
    <definedName name="BEx79APUP133FLMIO8AZJFIIYD1L" hidden="1">#REF!</definedName>
    <definedName name="BEx79JK3E6JO8MX4O35A5G8NZCC8" localSheetId="20" hidden="1">#REF!</definedName>
    <definedName name="BEx79JK3E6JO8MX4O35A5G8NZCC8" hidden="1">#REF!</definedName>
    <definedName name="BEx79OCP4HQ6XP8EWNGEUDLOZBBS" localSheetId="20" hidden="1">#REF!</definedName>
    <definedName name="BEx79OCP4HQ6XP8EWNGEUDLOZBBS" hidden="1">#REF!</definedName>
    <definedName name="BEx79SEAYKUZB0H4LYBCD6WWJBG2" localSheetId="20" hidden="1">#REF!</definedName>
    <definedName name="BEx79SEAYKUZB0H4LYBCD6WWJBG2" hidden="1">#REF!</definedName>
    <definedName name="BEx79SJRHTLS9PYM69O9BWW1FMJK" localSheetId="20" hidden="1">#REF!</definedName>
    <definedName name="BEx79SJRHTLS9PYM69O9BWW1FMJK" hidden="1">#REF!</definedName>
    <definedName name="BEx79YJJLBELICW9F9FRYSCQ101L" localSheetId="20" hidden="1">#REF!</definedName>
    <definedName name="BEx79YJJLBELICW9F9FRYSCQ101L" hidden="1">#REF!</definedName>
    <definedName name="BEx79YUC7B0V77FSBGIRCY1BR4VK" localSheetId="20" hidden="1">#REF!</definedName>
    <definedName name="BEx79YUC7B0V77FSBGIRCY1BR4VK" hidden="1">#REF!</definedName>
    <definedName name="BEx7A06T3RC2891FUX05G3QPRAUE" localSheetId="20" hidden="1">#REF!</definedName>
    <definedName name="BEx7A06T3RC2891FUX05G3QPRAUE" hidden="1">#REF!</definedName>
    <definedName name="BEx7A18OPKC61FNESSBTAXMF8AW7" localSheetId="20" hidden="1">#REF!</definedName>
    <definedName name="BEx7A18OPKC61FNESSBTAXMF8AW7" hidden="1">#REF!</definedName>
    <definedName name="BEx7A1DZ3ACKTQDO9ELXW44GL8Y2" localSheetId="9" hidden="1">#REF!</definedName>
    <definedName name="BEx7A1DZ3ACKTQDO9ELXW44GL8Y2" localSheetId="20" hidden="1">#REF!</definedName>
    <definedName name="BEx7A1DZ3ACKTQDO9ELXW44GL8Y2" hidden="1">#REF!</definedName>
    <definedName name="BEx7A7DRZSSF2EG6JQH27X93U90I" localSheetId="15" hidden="1">#REF!</definedName>
    <definedName name="BEx7A7DRZSSF2EG6JQH27X93U90I" localSheetId="16" hidden="1">#REF!</definedName>
    <definedName name="BEx7A7DRZSSF2EG6JQH27X93U90I" localSheetId="17" hidden="1">#REF!</definedName>
    <definedName name="BEx7A7DRZSSF2EG6JQH27X93U90I" localSheetId="20" hidden="1">#REF!</definedName>
    <definedName name="BEx7A7DRZSSF2EG6JQH27X93U90I" hidden="1">#REF!</definedName>
    <definedName name="BEx7A9S3JA1X7FH4CFSQLTZC4691" localSheetId="17" hidden="1">#REF!</definedName>
    <definedName name="BEx7A9S3JA1X7FH4CFSQLTZC4691" localSheetId="20" hidden="1">#REF!</definedName>
    <definedName name="BEx7A9S3JA1X7FH4CFSQLTZC4691" hidden="1">#REF!</definedName>
    <definedName name="BEx7ABA2C9IWH5VSLVLLLCY62161" localSheetId="17" hidden="1">#REF!</definedName>
    <definedName name="BEx7ABA2C9IWH5VSLVLLLCY62161" localSheetId="20" hidden="1">#REF!</definedName>
    <definedName name="BEx7ABA2C9IWH5VSLVLLLCY62161" hidden="1">#REF!</definedName>
    <definedName name="BEx7AE4LPLX8N85BYB0WCO5S7ZPV" localSheetId="20" hidden="1">#REF!</definedName>
    <definedName name="BEx7AE4LPLX8N85BYB0WCO5S7ZPV" hidden="1">#REF!</definedName>
    <definedName name="BEx7AJ81S7N0ZOX5HWUXTT04D8KK" localSheetId="9" hidden="1">#REF!</definedName>
    <definedName name="BEx7AJ81S7N0ZOX5HWUXTT04D8KK" localSheetId="20" hidden="1">#REF!</definedName>
    <definedName name="BEx7AJ81S7N0ZOX5HWUXTT04D8KK" hidden="1">#REF!</definedName>
    <definedName name="BEx7AQKAXA50BVHLEWZFVHEFM6BR" localSheetId="15" hidden="1">#REF!</definedName>
    <definedName name="BEx7AQKAXA50BVHLEWZFVHEFM6BR" localSheetId="16" hidden="1">#REF!</definedName>
    <definedName name="BEx7AQKAXA50BVHLEWZFVHEFM6BR" localSheetId="17" hidden="1">#REF!</definedName>
    <definedName name="BEx7AQKAXA50BVHLEWZFVHEFM6BR" localSheetId="20" hidden="1">#REF!</definedName>
    <definedName name="BEx7AQKAXA50BVHLEWZFVHEFM6BR" hidden="1">#REF!</definedName>
    <definedName name="BEx7ASD1I654MEDCO6GGWA95PXSC" localSheetId="17" hidden="1">#REF!</definedName>
    <definedName name="BEx7ASD1I654MEDCO6GGWA95PXSC" localSheetId="20" hidden="1">#REF!</definedName>
    <definedName name="BEx7ASD1I654MEDCO6GGWA95PXSC" hidden="1">#REF!</definedName>
    <definedName name="BEx7AVCX9S5RJP3NSZ4QM4E6ERDT" localSheetId="17" hidden="1">#REF!</definedName>
    <definedName name="BEx7AVCX9S5RJP3NSZ4QM4E6ERDT" localSheetId="20" hidden="1">#REF!</definedName>
    <definedName name="BEx7AVCX9S5RJP3NSZ4QM4E6ERDT" hidden="1">#REF!</definedName>
    <definedName name="BEx7AVT704ZMAOMB9JGPZ6LXHSQG" localSheetId="20" hidden="1">#REF!</definedName>
    <definedName name="BEx7AVT704ZMAOMB9JGPZ6LXHSQG" hidden="1">#REF!</definedName>
    <definedName name="BEx7AVYIGP0930MV5JEBWRYCJN68" localSheetId="20" hidden="1">#REF!</definedName>
    <definedName name="BEx7AVYIGP0930MV5JEBWRYCJN68" hidden="1">#REF!</definedName>
    <definedName name="BEx7B6LH6917TXOSAAQ6U7HVF018" localSheetId="20" hidden="1">#REF!</definedName>
    <definedName name="BEx7B6LH6917TXOSAAQ6U7HVF018" hidden="1">#REF!</definedName>
    <definedName name="BEx7BPXFZXJ79FQ0E8AQE21PGVHA" localSheetId="20" hidden="1">#REF!</definedName>
    <definedName name="BEx7BPXFZXJ79FQ0E8AQE21PGVHA" hidden="1">#REF!</definedName>
    <definedName name="BEx7C04AM39DQMC1TIX7CFZ2ADHX" localSheetId="20" hidden="1">#REF!</definedName>
    <definedName name="BEx7C04AM39DQMC1TIX7CFZ2ADHX" hidden="1">#REF!</definedName>
    <definedName name="BEx7C1RKPVBM823KIGN85C8NOGLB" localSheetId="20" hidden="1">#REF!</definedName>
    <definedName name="BEx7C1RKPVBM823KIGN85C8NOGLB" hidden="1">#REF!</definedName>
    <definedName name="BEx7C40F0PQURHPI6YQ39NFIR86Z" localSheetId="20" hidden="1">#REF!</definedName>
    <definedName name="BEx7C40F0PQURHPI6YQ39NFIR86Z" hidden="1">#REF!</definedName>
    <definedName name="BEx7C93VR7SYRIJS1JO8YZKSFAW9" localSheetId="20" hidden="1">#REF!</definedName>
    <definedName name="BEx7C93VR7SYRIJS1JO8YZKSFAW9" hidden="1">#REF!</definedName>
    <definedName name="BEx7CCPC6R1KQQZ2JQU6EFI1G0RM" localSheetId="20" hidden="1">#REF!</definedName>
    <definedName name="BEx7CCPC6R1KQQZ2JQU6EFI1G0RM" hidden="1">#REF!</definedName>
    <definedName name="BEx7CDAXF5MHW62MV0JHIEM92MPI" localSheetId="20" hidden="1">#REF!</definedName>
    <definedName name="BEx7CDAXF5MHW62MV0JHIEM92MPI" hidden="1">#REF!</definedName>
    <definedName name="BEx7CIJST9GLS2QD383UK7VUDTGL" localSheetId="20" hidden="1">#REF!</definedName>
    <definedName name="BEx7CIJST9GLS2QD383UK7VUDTGL" hidden="1">#REF!</definedName>
    <definedName name="BEx7CN1OPV8F04BRSJJSWFTXJAD5" localSheetId="20" hidden="1">#REF!</definedName>
    <definedName name="BEx7CN1OPV8F04BRSJJSWFTXJAD5" hidden="1">#REF!</definedName>
    <definedName name="BEx7CO8T2XKC7GHDSYNAWTZ9L7YR" localSheetId="20" hidden="1">#REF!</definedName>
    <definedName name="BEx7CO8T2XKC7GHDSYNAWTZ9L7YR" hidden="1">#REF!</definedName>
    <definedName name="BEx7CW1CF00DO8A36UNC2X7K65C2" localSheetId="20" hidden="1">#REF!</definedName>
    <definedName name="BEx7CW1CF00DO8A36UNC2X7K65C2" hidden="1">#REF!</definedName>
    <definedName name="BEx7CW6NFRL2P4XWP0MWHIYA97KF" localSheetId="20" hidden="1">#REF!</definedName>
    <definedName name="BEx7CW6NFRL2P4XWP0MWHIYA97KF" hidden="1">#REF!</definedName>
    <definedName name="BEx7D5RWKRS4W71J4NZ6ZSFHPKFT" localSheetId="20" hidden="1">#REF!</definedName>
    <definedName name="BEx7D5RWKRS4W71J4NZ6ZSFHPKFT" hidden="1">#REF!</definedName>
    <definedName name="BEx7D8H1TPOX1UN17QZYEV7Q58GA" localSheetId="20" hidden="1">#REF!</definedName>
    <definedName name="BEx7D8H1TPOX1UN17QZYEV7Q58GA" hidden="1">#REF!</definedName>
    <definedName name="BEx7DGF13H2074LRWFZQ45PZ6JPX" localSheetId="20" hidden="1">#REF!</definedName>
    <definedName name="BEx7DGF13H2074LRWFZQ45PZ6JPX" hidden="1">#REF!</definedName>
    <definedName name="BEx7DKWUXEDIISSX4GDD4YYT887F" localSheetId="20" hidden="1">#REF!</definedName>
    <definedName name="BEx7DKWUXEDIISSX4GDD4YYT887F" hidden="1">#REF!</definedName>
    <definedName name="BEx7DMUYR2HC26WW7AOB1TULERMB" localSheetId="20" hidden="1">#REF!</definedName>
    <definedName name="BEx7DMUYR2HC26WW7AOB1TULERMB" hidden="1">#REF!</definedName>
    <definedName name="BEx7DVJTRV44IMJIBFXELE67SZ7S" localSheetId="20" hidden="1">#REF!</definedName>
    <definedName name="BEx7DVJTRV44IMJIBFXELE67SZ7S" hidden="1">#REF!</definedName>
    <definedName name="BEx7DVUMFCI5INHMVFIJ44RTTSTT" localSheetId="20" hidden="1">#REF!</definedName>
    <definedName name="BEx7DVUMFCI5INHMVFIJ44RTTSTT" hidden="1">#REF!</definedName>
    <definedName name="BEx7E2QSW841R32GCRO0M9X6GW5L" localSheetId="20" hidden="1">#REF!</definedName>
    <definedName name="BEx7E2QSW841R32GCRO0M9X6GW5L" hidden="1">#REF!</definedName>
    <definedName name="BEx7E2QT2U8THYOKBPXONB1B47WH" localSheetId="20" hidden="1">#REF!</definedName>
    <definedName name="BEx7E2QT2U8THYOKBPXONB1B47WH" hidden="1">#REF!</definedName>
    <definedName name="BEx7E5QP7W6UKO74F5Y0VJ741HS5" localSheetId="20" hidden="1">#REF!</definedName>
    <definedName name="BEx7E5QP7W6UKO74F5Y0VJ741HS5" hidden="1">#REF!</definedName>
    <definedName name="BEx7E6N29HGH3I47AFB2DCS6MVS6" localSheetId="20" hidden="1">#REF!</definedName>
    <definedName name="BEx7E6N29HGH3I47AFB2DCS6MVS6" hidden="1">#REF!</definedName>
    <definedName name="BEx7EBA8IYHQKT7IQAOAML660SYA" localSheetId="20" hidden="1">#REF!</definedName>
    <definedName name="BEx7EBA8IYHQKT7IQAOAML660SYA" hidden="1">#REF!</definedName>
    <definedName name="BEx7EI6C8MCRZFEQYUBE5FSUTIHK" localSheetId="20" hidden="1">#REF!</definedName>
    <definedName name="BEx7EI6C8MCRZFEQYUBE5FSUTIHK" hidden="1">#REF!</definedName>
    <definedName name="BEx7EI6DL1Z6UWLFBXAKVGZTKHWJ" localSheetId="20" hidden="1">#REF!</definedName>
    <definedName name="BEx7EI6DL1Z6UWLFBXAKVGZTKHWJ" hidden="1">#REF!</definedName>
    <definedName name="BEx7EQKHX7GZYOLXRDU534TT4H64" localSheetId="20" hidden="1">#REF!</definedName>
    <definedName name="BEx7EQKHX7GZYOLXRDU534TT4H64" hidden="1">#REF!</definedName>
    <definedName name="BEx7ETV6L1TM7JSXJIGK3FC6RVZW" localSheetId="20" hidden="1">#REF!</definedName>
    <definedName name="BEx7ETV6L1TM7JSXJIGK3FC6RVZW" hidden="1">#REF!</definedName>
    <definedName name="BEx7EV2C287ME9PQ0FIM5QWZ3O9K" localSheetId="20" hidden="1">#REF!</definedName>
    <definedName name="BEx7EV2C287ME9PQ0FIM5QWZ3O9K" hidden="1">#REF!</definedName>
    <definedName name="BEx7EWK9GUVV6FXWYIGH0TAI4V2O" localSheetId="20" hidden="1">#REF!</definedName>
    <definedName name="BEx7EWK9GUVV6FXWYIGH0TAI4V2O" hidden="1">#REF!</definedName>
    <definedName name="BEx7EYYLHMBYQTH6I377FCQS7CSX" localSheetId="20" hidden="1">#REF!</definedName>
    <definedName name="BEx7EYYLHMBYQTH6I377FCQS7CSX" hidden="1">#REF!</definedName>
    <definedName name="BEx7F3R8WBC6E9U65SYE1VCBPKTN" localSheetId="20" hidden="1">#REF!</definedName>
    <definedName name="BEx7F3R8WBC6E9U65SYE1VCBPKTN" hidden="1">#REF!</definedName>
    <definedName name="BEx7FCLG1RYI2SNOU1Y2GQZNZSWA" localSheetId="20" hidden="1">#REF!</definedName>
    <definedName name="BEx7FCLG1RYI2SNOU1Y2GQZNZSWA" hidden="1">#REF!</definedName>
    <definedName name="BEx7FN32ZGWOAA4TTH79KINTDWR9" localSheetId="20" hidden="1">#REF!</definedName>
    <definedName name="BEx7FN32ZGWOAA4TTH79KINTDWR9" hidden="1">#REF!</definedName>
    <definedName name="BEx7G0F5491O5LOO00O1AXXAE24R" localSheetId="20" hidden="1">#REF!</definedName>
    <definedName name="BEx7G0F5491O5LOO00O1AXXAE24R" hidden="1">#REF!</definedName>
    <definedName name="BEx7G82CKM3NIY1PHNFK28M09PCH" localSheetId="20" hidden="1">#REF!</definedName>
    <definedName name="BEx7G82CKM3NIY1PHNFK28M09PCH" hidden="1">#REF!</definedName>
    <definedName name="BEx7GR3ENYWRXXS5IT0UMEGOLGUH" localSheetId="20" hidden="1">#REF!</definedName>
    <definedName name="BEx7GR3ENYWRXXS5IT0UMEGOLGUH" hidden="1">#REF!</definedName>
    <definedName name="BEx7GSAL6P7TASL8MB63RFST1LJL" localSheetId="20" hidden="1">#REF!</definedName>
    <definedName name="BEx7GSAL6P7TASL8MB63RFST1LJL" hidden="1">#REF!</definedName>
    <definedName name="BEx7H0JCP7ZU8M0UWQXEBQ8U7WXG" localSheetId="20" hidden="1">#REF!</definedName>
    <definedName name="BEx7H0JCP7ZU8M0UWQXEBQ8U7WXG" hidden="1">#REF!</definedName>
    <definedName name="BEx7H0JD6I5I8WQLLWOYWY5YWPQE" localSheetId="20" hidden="1">#REF!</definedName>
    <definedName name="BEx7H0JD6I5I8WQLLWOYWY5YWPQE" hidden="1">#REF!</definedName>
    <definedName name="BEx7H14XCXH7WEXEY1HVO53A6AGH" localSheetId="20" hidden="1">#REF!</definedName>
    <definedName name="BEx7H14XCXH7WEXEY1HVO53A6AGH" hidden="1">#REF!</definedName>
    <definedName name="BEx7HFTIA8AC8BR8HKIN81VE1SGW" localSheetId="20" hidden="1">#REF!</definedName>
    <definedName name="BEx7HFTIA8AC8BR8HKIN81VE1SGW" hidden="1">#REF!</definedName>
    <definedName name="BEx7HGVBEF4LEIF6RC14N3PSU461" localSheetId="20" hidden="1">#REF!</definedName>
    <definedName name="BEx7HGVBEF4LEIF6RC14N3PSU461" hidden="1">#REF!</definedName>
    <definedName name="BEx7HNM5QUG90PN1J2VL176TH6KY" localSheetId="20" hidden="1">#REF!</definedName>
    <definedName name="BEx7HNM5QUG90PN1J2VL176TH6KY" hidden="1">#REF!</definedName>
    <definedName name="BEx7HQ5T9FZ42QWS09UO4DT42Y0R" localSheetId="20" hidden="1">#REF!</definedName>
    <definedName name="BEx7HQ5T9FZ42QWS09UO4DT42Y0R" hidden="1">#REF!</definedName>
    <definedName name="BEx7HRCZE3CVGON1HV07MT5MNDZ3" localSheetId="20" hidden="1">#REF!</definedName>
    <definedName name="BEx7HRCZE3CVGON1HV07MT5MNDZ3" hidden="1">#REF!</definedName>
    <definedName name="BEx7HWGE2CANG5M17X4C8YNC3N8F" localSheetId="20" hidden="1">#REF!</definedName>
    <definedName name="BEx7HWGE2CANG5M17X4C8YNC3N8F" hidden="1">#REF!</definedName>
    <definedName name="BEx7I8FZ96C5JAHXS18ZV0912LZP" localSheetId="20" hidden="1">#REF!</definedName>
    <definedName name="BEx7I8FZ96C5JAHXS18ZV0912LZP" hidden="1">#REF!</definedName>
    <definedName name="BEx7IBVYN47SFZIA0K4MDKQZNN9V" localSheetId="20" hidden="1">#REF!</definedName>
    <definedName name="BEx7IBVYN47SFZIA0K4MDKQZNN9V" hidden="1">#REF!</definedName>
    <definedName name="BEx7IJOI6V63WKXYU6YTHPHUSP7U" localSheetId="20" hidden="1">#REF!</definedName>
    <definedName name="BEx7IJOI6V63WKXYU6YTHPHUSP7U" hidden="1">#REF!</definedName>
    <definedName name="BEx7IRRUY5JMPVVS2G8ZTVLVF9H8" localSheetId="20" hidden="1">#REF!</definedName>
    <definedName name="BEx7IRRUY5JMPVVS2G8ZTVLVF9H8" hidden="1">#REF!</definedName>
    <definedName name="BEx7IV2IJ5WT7UC0UG7WP0WF2JZI" localSheetId="20" hidden="1">#REF!</definedName>
    <definedName name="BEx7IV2IJ5WT7UC0UG7WP0WF2JZI" hidden="1">#REF!</definedName>
    <definedName name="BEx7IXGU74GE5E4S6W4Z13AR092Y" localSheetId="20" hidden="1">#REF!</definedName>
    <definedName name="BEx7IXGU74GE5E4S6W4Z13AR092Y" hidden="1">#REF!</definedName>
    <definedName name="BEx7J4YL8Q3BI1MLH16YYQ18IJRD" localSheetId="20" hidden="1">#REF!</definedName>
    <definedName name="BEx7J4YL8Q3BI1MLH16YYQ18IJRD" hidden="1">#REF!</definedName>
    <definedName name="BEx7J7CWKB4WKZAQMK3Z0S9GSOSM" localSheetId="20" hidden="1">#REF!</definedName>
    <definedName name="BEx7J7CWKB4WKZAQMK3Z0S9GSOSM" hidden="1">#REF!</definedName>
    <definedName name="BEx7JH3HGBPI07OHZ5LFYK0UFZQR" localSheetId="20" hidden="1">#REF!</definedName>
    <definedName name="BEx7JH3HGBPI07OHZ5LFYK0UFZQR" hidden="1">#REF!</definedName>
    <definedName name="BEx7JV194190CNM6WWGQ3UBJ3CHH" localSheetId="20" hidden="1">#REF!</definedName>
    <definedName name="BEx7JV194190CNM6WWGQ3UBJ3CHH" hidden="1">#REF!</definedName>
    <definedName name="BEx7JZJ4XFUATU0PG7083JPTXG4K" localSheetId="20" hidden="1">#REF!</definedName>
    <definedName name="BEx7JZJ4XFUATU0PG7083JPTXG4K" hidden="1">#REF!</definedName>
    <definedName name="BEx7K469BHM1J8L2PEX3Z5HEMTCE" localSheetId="20" hidden="1">#REF!</definedName>
    <definedName name="BEx7K469BHM1J8L2PEX3Z5HEMTCE" hidden="1">#REF!</definedName>
    <definedName name="BEx7K7GZ607XQOGB81A1HINBTGOZ" localSheetId="20" hidden="1">#REF!</definedName>
    <definedName name="BEx7K7GZ607XQOGB81A1HINBTGOZ" hidden="1">#REF!</definedName>
    <definedName name="BEx7KEYPBDXSNROH8M6CDCBN6B50" localSheetId="20" hidden="1">#REF!</definedName>
    <definedName name="BEx7KEYPBDXSNROH8M6CDCBN6B50" hidden="1">#REF!</definedName>
    <definedName name="BEx7KMGGB2E6YDRM0M7DPVYH3ADI" localSheetId="9" hidden="1">#REF!</definedName>
    <definedName name="BEx7KMGGB2E6YDRM0M7DPVYH3ADI" localSheetId="20" hidden="1">#REF!</definedName>
    <definedName name="BEx7KMGGB2E6YDRM0M7DPVYH3ADI" hidden="1">#REF!</definedName>
    <definedName name="BEx7KR92AZ8OH3I7N51J8AU9LRP3" localSheetId="15" hidden="1">#REF!</definedName>
    <definedName name="BEx7KR92AZ8OH3I7N51J8AU9LRP3" localSheetId="16" hidden="1">#REF!</definedName>
    <definedName name="BEx7KR92AZ8OH3I7N51J8AU9LRP3" localSheetId="17" hidden="1">#REF!</definedName>
    <definedName name="BEx7KR92AZ8OH3I7N51J8AU9LRP3" localSheetId="20" hidden="1">#REF!</definedName>
    <definedName name="BEx7KR92AZ8OH3I7N51J8AU9LRP3" hidden="1">#REF!</definedName>
    <definedName name="BEx7KSAS8BZT6H8OQCZ5DNSTMO07" localSheetId="17" hidden="1">#REF!</definedName>
    <definedName name="BEx7KSAS8BZT6H8OQCZ5DNSTMO07" localSheetId="20" hidden="1">#REF!</definedName>
    <definedName name="BEx7KSAS8BZT6H8OQCZ5DNSTMO07" hidden="1">#REF!</definedName>
    <definedName name="BEx7KWHTBD21COXVI4HNEQH0Z3L8" localSheetId="17" hidden="1">#REF!</definedName>
    <definedName name="BEx7KWHTBD21COXVI4HNEQH0Z3L8" localSheetId="20" hidden="1">#REF!</definedName>
    <definedName name="BEx7KWHTBD21COXVI4HNEQH0Z3L8" hidden="1">#REF!</definedName>
    <definedName name="BEx7KWY24UYSDR57WCCVR4KEHE7U" localSheetId="20" hidden="1">#REF!</definedName>
    <definedName name="BEx7KWY24UYSDR57WCCVR4KEHE7U" hidden="1">#REF!</definedName>
    <definedName name="BEx7KXUGRMRSUXCM97Z7VRZQ9JH2" localSheetId="20" hidden="1">#REF!</definedName>
    <definedName name="BEx7KXUGRMRSUXCM97Z7VRZQ9JH2" hidden="1">#REF!</definedName>
    <definedName name="BEx7L21IQVP1N1TTQLRMANSSLSLE" localSheetId="20" hidden="1">#REF!</definedName>
    <definedName name="BEx7L21IQVP1N1TTQLRMANSSLSLE" hidden="1">#REF!</definedName>
    <definedName name="BEx7L5C6U8MP6IZ67BD649WQYJEK" localSheetId="20" hidden="1">#REF!</definedName>
    <definedName name="BEx7L5C6U8MP6IZ67BD649WQYJEK" hidden="1">#REF!</definedName>
    <definedName name="BEx7L7QID2UUN1F4435LIWAW8DV3" localSheetId="20" hidden="1">#REF!</definedName>
    <definedName name="BEx7L7QID2UUN1F4435LIWAW8DV3" hidden="1">#REF!</definedName>
    <definedName name="BEx7L8HEYEVTATR0OG5JJO647KNI" localSheetId="20" hidden="1">#REF!</definedName>
    <definedName name="BEx7L8HEYEVTATR0OG5JJO647KNI" hidden="1">#REF!</definedName>
    <definedName name="BEx7L8XOV64OMS15ZFURFEUXLMWF" localSheetId="20" hidden="1">#REF!</definedName>
    <definedName name="BEx7L8XOV64OMS15ZFURFEUXLMWF" hidden="1">#REF!</definedName>
    <definedName name="BEx7LJVFQACL9F4DRS9YZQ9R2N30" localSheetId="20" hidden="1">#REF!</definedName>
    <definedName name="BEx7LJVFQACL9F4DRS9YZQ9R2N30" hidden="1">#REF!</definedName>
    <definedName name="BEx7LZ0D7JSY0VK5FBGMZE26ZKFJ" localSheetId="9" hidden="1">#REF!</definedName>
    <definedName name="BEx7LZ0D7JSY0VK5FBGMZE26ZKFJ" localSheetId="20" hidden="1">#REF!</definedName>
    <definedName name="BEx7LZ0D7JSY0VK5FBGMZE26ZKFJ" hidden="1">#REF!</definedName>
    <definedName name="BEx7MAUI1JJFDIJGDW4RWY5384LY" localSheetId="15" hidden="1">#REF!</definedName>
    <definedName name="BEx7MAUI1JJFDIJGDW4RWY5384LY" localSheetId="16" hidden="1">#REF!</definedName>
    <definedName name="BEx7MAUI1JJFDIJGDW4RWY5384LY" localSheetId="17" hidden="1">#REF!</definedName>
    <definedName name="BEx7MAUI1JJFDIJGDW4RWY5384LY" localSheetId="20" hidden="1">#REF!</definedName>
    <definedName name="BEx7MAUI1JJFDIJGDW4RWY5384LY" hidden="1">#REF!</definedName>
    <definedName name="BEx7MJZO3UKAMJ53UWOJ5ZD4GGMQ" localSheetId="17" hidden="1">#REF!</definedName>
    <definedName name="BEx7MJZO3UKAMJ53UWOJ5ZD4GGMQ" localSheetId="20" hidden="1">#REF!</definedName>
    <definedName name="BEx7MJZO3UKAMJ53UWOJ5ZD4GGMQ" hidden="1">#REF!</definedName>
    <definedName name="BEx7MQ4RBQK32VUVPFRBYN76KSOD" localSheetId="17" hidden="1">#REF!</definedName>
    <definedName name="BEx7MQ4RBQK32VUVPFRBYN76KSOD" localSheetId="20" hidden="1">#REF!</definedName>
    <definedName name="BEx7MQ4RBQK32VUVPFRBYN76KSOD" hidden="1">#REF!</definedName>
    <definedName name="BEx7MT4MFNXIVQGAT6D971GZW7CA" localSheetId="20" hidden="1">#REF!</definedName>
    <definedName name="BEx7MT4MFNXIVQGAT6D971GZW7CA" hidden="1">#REF!</definedName>
    <definedName name="BEx7NE3X8Z6J8PMTHDO51G0HICD5" localSheetId="20" hidden="1">#REF!</definedName>
    <definedName name="BEx7NE3X8Z6J8PMTHDO51G0HICD5" hidden="1">#REF!</definedName>
    <definedName name="BEx7NI062THZAM6I8AJWTFJL91CS" localSheetId="20" hidden="1">#REF!</definedName>
    <definedName name="BEx7NI062THZAM6I8AJWTFJL91CS" hidden="1">#REF!</definedName>
    <definedName name="BEx8Z3M9Z5VD3MZ8TD1F5M49MOTD" localSheetId="20" hidden="1">#REF!</definedName>
    <definedName name="BEx8Z3M9Z5VD3MZ8TD1F5M49MOTD" hidden="1">#REF!</definedName>
    <definedName name="BEx8ZCWSI30U7NSNHLBK5HV2J2EN" localSheetId="20" hidden="1">#REF!</definedName>
    <definedName name="BEx8ZCWSI30U7NSNHLBK5HV2J2EN" hidden="1">#REF!</definedName>
    <definedName name="BEx904S75BPRYMHF0083JF7ES4NG" localSheetId="20" hidden="1">#REF!</definedName>
    <definedName name="BEx904S75BPRYMHF0083JF7ES4NG" hidden="1">#REF!</definedName>
    <definedName name="BEx90EZ2HAURBQ5I4V6WD6NYD0AQ" localSheetId="20" hidden="1">#REF!</definedName>
    <definedName name="BEx90EZ2HAURBQ5I4V6WD6NYD0AQ" hidden="1">#REF!</definedName>
    <definedName name="BEx90H2KA91ZVRIJCDN62HJVKQWC" localSheetId="20" hidden="1">#REF!</definedName>
    <definedName name="BEx90H2KA91ZVRIJCDN62HJVKQWC" hidden="1">#REF!</definedName>
    <definedName name="BEx90HDD4RWF7JZGA8GCGG7D63MG" localSheetId="20" hidden="1">#REF!</definedName>
    <definedName name="BEx90HDD4RWF7JZGA8GCGG7D63MG" hidden="1">#REF!</definedName>
    <definedName name="BEx90VGH5H09ON2QXYC9WIIEU98T" localSheetId="20" hidden="1">#REF!</definedName>
    <definedName name="BEx90VGH5H09ON2QXYC9WIIEU98T" hidden="1">#REF!</definedName>
    <definedName name="BEx911LKH78Q9WUWXLOQFEL59ITN" localSheetId="20" hidden="1">#REF!</definedName>
    <definedName name="BEx911LKH78Q9WUWXLOQFEL59ITN" hidden="1">#REF!</definedName>
    <definedName name="BEx911WE3W1AI7TEJHN5ROFMFVQ8" localSheetId="9" hidden="1">#REF!</definedName>
    <definedName name="BEx911WE3W1AI7TEJHN5ROFMFVQ8" localSheetId="20" hidden="1">#REF!</definedName>
    <definedName name="BEx911WE3W1AI7TEJHN5ROFMFVQ8" hidden="1">#REF!</definedName>
    <definedName name="BEx9175B70QXYAU5A8DJPGZQ46L9" localSheetId="15" hidden="1">#REF!</definedName>
    <definedName name="BEx9175B70QXYAU5A8DJPGZQ46L9" localSheetId="16" hidden="1">#REF!</definedName>
    <definedName name="BEx9175B70QXYAU5A8DJPGZQ46L9" localSheetId="17" hidden="1">#REF!</definedName>
    <definedName name="BEx9175B70QXYAU5A8DJPGZQ46L9" localSheetId="20" hidden="1">#REF!</definedName>
    <definedName name="BEx9175B70QXYAU5A8DJPGZQ46L9" hidden="1">#REF!</definedName>
    <definedName name="BEx917QTZAYKMWFVDPZEDX8FH1J3" localSheetId="17" hidden="1">#REF!</definedName>
    <definedName name="BEx917QTZAYKMWFVDPZEDX8FH1J3" localSheetId="20" hidden="1">#REF!</definedName>
    <definedName name="BEx917QTZAYKMWFVDPZEDX8FH1J3" hidden="1">#REF!</definedName>
    <definedName name="BEx91AQQRTV87AO27VWHSFZAD4ZR" localSheetId="17" hidden="1">#REF!</definedName>
    <definedName name="BEx91AQQRTV87AO27VWHSFZAD4ZR" localSheetId="20" hidden="1">#REF!</definedName>
    <definedName name="BEx91AQQRTV87AO27VWHSFZAD4ZR" hidden="1">#REF!</definedName>
    <definedName name="BEx91FU57YXJK7RHMFDKKYY2JFS7" localSheetId="20" hidden="1">#REF!</definedName>
    <definedName name="BEx91FU57YXJK7RHMFDKKYY2JFS7" hidden="1">#REF!</definedName>
    <definedName name="BEx91KXLTRYJVT47UU2JUUFNKFUT" localSheetId="20" hidden="1">#REF!</definedName>
    <definedName name="BEx91KXLTRYJVT47UU2JUUFNKFUT" hidden="1">#REF!</definedName>
    <definedName name="BEx91L8FLL5CWLA2CDHKCOMGVDZN" localSheetId="20" hidden="1">#REF!</definedName>
    <definedName name="BEx91L8FLL5CWLA2CDHKCOMGVDZN" hidden="1">#REF!</definedName>
    <definedName name="BEx91OTVH9ZDBC3QTORU8RZX4EOC" localSheetId="20" hidden="1">#REF!</definedName>
    <definedName name="BEx91OTVH9ZDBC3QTORU8RZX4EOC" hidden="1">#REF!</definedName>
    <definedName name="BEx91QH5JRZKQP1GPN2SQMR3CKAG" localSheetId="20" hidden="1">#REF!</definedName>
    <definedName name="BEx91QH5JRZKQP1GPN2SQMR3CKAG" hidden="1">#REF!</definedName>
    <definedName name="BEx91ROALDNHO7FI4X8L61RH4UJE" localSheetId="20" hidden="1">#REF!</definedName>
    <definedName name="BEx91ROALDNHO7FI4X8L61RH4UJE" hidden="1">#REF!</definedName>
    <definedName name="BEx91TMID71GVYH0U16QM1RV3PX0" localSheetId="20" hidden="1">#REF!</definedName>
    <definedName name="BEx91TMID71GVYH0U16QM1RV3PX0" hidden="1">#REF!</definedName>
    <definedName name="BEx91VF2D78PAF337E3L2L81K9W2" localSheetId="20" hidden="1">#REF!</definedName>
    <definedName name="BEx91VF2D78PAF337E3L2L81K9W2" hidden="1">#REF!</definedName>
    <definedName name="BEx920O0C4FBKNO2WASY82KSAGWC" localSheetId="20" hidden="1">#REF!</definedName>
    <definedName name="BEx920O0C4FBKNO2WASY82KSAGWC" hidden="1">#REF!</definedName>
    <definedName name="BEx921PNZ46VORG2VRMWREWIC0SE" localSheetId="20" hidden="1">#REF!</definedName>
    <definedName name="BEx921PNZ46VORG2VRMWREWIC0SE" hidden="1">#REF!</definedName>
    <definedName name="BEx929YGVS1SWUVBOM0JDPJFRIAE" localSheetId="20" hidden="1">#REF!</definedName>
    <definedName name="BEx929YGVS1SWUVBOM0JDPJFRIAE" hidden="1">#REF!</definedName>
    <definedName name="BEx92DPEKL5WM5A3CN8674JI0PR3" localSheetId="20" hidden="1">#REF!</definedName>
    <definedName name="BEx92DPEKL5WM5A3CN8674JI0PR3" hidden="1">#REF!</definedName>
    <definedName name="BEx92ER2RMY93TZK0D9L9T3H0GI5" localSheetId="20" hidden="1">#REF!</definedName>
    <definedName name="BEx92ER2RMY93TZK0D9L9T3H0GI5" hidden="1">#REF!</definedName>
    <definedName name="BEx92FI04PJT4LI23KKIHRXWJDTT" localSheetId="20" hidden="1">#REF!</definedName>
    <definedName name="BEx92FI04PJT4LI23KKIHRXWJDTT" hidden="1">#REF!</definedName>
    <definedName name="BEx92HR14HQ9D5JXCSPA4SS4RT62" localSheetId="20" hidden="1">#REF!</definedName>
    <definedName name="BEx92HR14HQ9D5JXCSPA4SS4RT62" hidden="1">#REF!</definedName>
    <definedName name="BEx92HWA2D6A5EX9MFG68G0NOMSN" localSheetId="20" hidden="1">#REF!</definedName>
    <definedName name="BEx92HWA2D6A5EX9MFG68G0NOMSN" hidden="1">#REF!</definedName>
    <definedName name="BEx92PUBDIXAU1FW5ZAXECMAU0LN" localSheetId="20" hidden="1">#REF!</definedName>
    <definedName name="BEx92PUBDIXAU1FW5ZAXECMAU0LN" hidden="1">#REF!</definedName>
    <definedName name="BEx92S8MHFFIVRQ2YSHZNQGOFUHD" localSheetId="20" hidden="1">#REF!</definedName>
    <definedName name="BEx92S8MHFFIVRQ2YSHZNQGOFUHD" hidden="1">#REF!</definedName>
    <definedName name="BEx9318BWFQZC3NQS37Q6XU3D425" localSheetId="20" hidden="1">#REF!</definedName>
    <definedName name="BEx9318BWFQZC3NQS37Q6XU3D425" hidden="1">#REF!</definedName>
    <definedName name="BEx93B9OULL2YGC896XXYAAJSTRK" localSheetId="20" hidden="1">#REF!</definedName>
    <definedName name="BEx93B9OULL2YGC896XXYAAJSTRK" hidden="1">#REF!</definedName>
    <definedName name="BEx93FRKF99NRT3LH99UTIH7AAYF" localSheetId="20" hidden="1">#REF!</definedName>
    <definedName name="BEx93FRKF99NRT3LH99UTIH7AAYF" hidden="1">#REF!</definedName>
    <definedName name="BEx93M7FSHP50OG34A4W8W8DF12U" localSheetId="20" hidden="1">#REF!</definedName>
    <definedName name="BEx93M7FSHP50OG34A4W8W8DF12U" hidden="1">#REF!</definedName>
    <definedName name="BEx93OLWY2O3PRA74U41VG5RXT4Q" localSheetId="20" hidden="1">#REF!</definedName>
    <definedName name="BEx93OLWY2O3PRA74U41VG5RXT4Q" hidden="1">#REF!</definedName>
    <definedName name="BEx93RWFAF6YJGYUTITVM445C02U" localSheetId="20" hidden="1">#REF!</definedName>
    <definedName name="BEx93RWFAF6YJGYUTITVM445C02U" hidden="1">#REF!</definedName>
    <definedName name="BEx93SY9RWG3HUV4YXQKXJH9FH14" localSheetId="20" hidden="1">#REF!</definedName>
    <definedName name="BEx93SY9RWG3HUV4YXQKXJH9FH14" hidden="1">#REF!</definedName>
    <definedName name="BEx93TJUX3U0FJDBG6DDSNQ91R5J" localSheetId="20" hidden="1">#REF!</definedName>
    <definedName name="BEx93TJUX3U0FJDBG6DDSNQ91R5J" hidden="1">#REF!</definedName>
    <definedName name="BEx941SIC58506DFIGKOLIHQ7KCX" localSheetId="20" hidden="1">#REF!</definedName>
    <definedName name="BEx941SIC58506DFIGKOLIHQ7KCX" hidden="1">#REF!</definedName>
    <definedName name="BEx942UCRHMI4B0US31HO95GSC2X" localSheetId="20" hidden="1">#REF!</definedName>
    <definedName name="BEx942UCRHMI4B0US31HO95GSC2X" hidden="1">#REF!</definedName>
    <definedName name="BEx944SDUSMOBHNE6J8XN1EOL90T" localSheetId="20" hidden="1">#REF!</definedName>
    <definedName name="BEx944SDUSMOBHNE6J8XN1EOL90T" hidden="1">#REF!</definedName>
    <definedName name="BEx948ZFFQWVIDNG4AZAUGGGEB5U" localSheetId="20" hidden="1">#REF!</definedName>
    <definedName name="BEx948ZFFQWVIDNG4AZAUGGGEB5U" hidden="1">#REF!</definedName>
    <definedName name="BEx94CKXG92OMURH41SNU6IOHK4J" localSheetId="20" hidden="1">#REF!</definedName>
    <definedName name="BEx94CKXG92OMURH41SNU6IOHK4J" hidden="1">#REF!</definedName>
    <definedName name="BEx94GXG30CIVB6ZQN3X3IK6BZXQ" localSheetId="20" hidden="1">#REF!</definedName>
    <definedName name="BEx94GXG30CIVB6ZQN3X3IK6BZXQ" hidden="1">#REF!</definedName>
    <definedName name="BEx94HZ5LURYM9ST744ALV6ZCKYP" localSheetId="20" hidden="1">#REF!</definedName>
    <definedName name="BEx94HZ5LURYM9ST744ALV6ZCKYP" hidden="1">#REF!</definedName>
    <definedName name="BEx94IQ75E90YUMWJ9N591LR7DQQ" localSheetId="20" hidden="1">#REF!</definedName>
    <definedName name="BEx94IQ75E90YUMWJ9N591LR7DQQ" hidden="1">#REF!</definedName>
    <definedName name="BEx94L9TBK45AUQSX1IUZ86U1GPQ" localSheetId="20" hidden="1">#REF!</definedName>
    <definedName name="BEx94L9TBK45AUQSX1IUZ86U1GPQ" hidden="1">#REF!</definedName>
    <definedName name="BEx94N7W5T3U7UOE97D6OVIBUCXS" localSheetId="20" hidden="1">#REF!</definedName>
    <definedName name="BEx94N7W5T3U7UOE97D6OVIBUCXS" hidden="1">#REF!</definedName>
    <definedName name="BEx953PB6S6ECMD8N0JSW0CBG0DA" localSheetId="20" hidden="1">#REF!</definedName>
    <definedName name="BEx953PB6S6ECMD8N0JSW0CBG0DA" hidden="1">#REF!</definedName>
    <definedName name="BEx955NIAWX5OLAHMTV6QFUZPR30" localSheetId="20" hidden="1">#REF!</definedName>
    <definedName name="BEx955NIAWX5OLAHMTV6QFUZPR30" hidden="1">#REF!</definedName>
    <definedName name="BEx9581TYVI2M5TT4ISDAJV4W7Z6" localSheetId="20" hidden="1">#REF!</definedName>
    <definedName name="BEx9581TYVI2M5TT4ISDAJV4W7Z6" hidden="1">#REF!</definedName>
    <definedName name="BEx95NHF4RVUE0YDOAFZEIVBYJXD" localSheetId="20" hidden="1">#REF!</definedName>
    <definedName name="BEx95NHF4RVUE0YDOAFZEIVBYJXD" hidden="1">#REF!</definedName>
    <definedName name="BEx95QBZMG0E2KQ9BERJ861QLYN3" localSheetId="20" hidden="1">#REF!</definedName>
    <definedName name="BEx95QBZMG0E2KQ9BERJ861QLYN3" hidden="1">#REF!</definedName>
    <definedName name="BEx95QHBVDN795UNQJLRXG3RDU49" localSheetId="20" hidden="1">#REF!</definedName>
    <definedName name="BEx95QHBVDN795UNQJLRXG3RDU49" hidden="1">#REF!</definedName>
    <definedName name="BEx95TBVUWV7L7OMFMZDQEXGVHU6" localSheetId="20" hidden="1">#REF!</definedName>
    <definedName name="BEx95TBVUWV7L7OMFMZDQEXGVHU6" hidden="1">#REF!</definedName>
    <definedName name="BEx95TXH048JPPZ7VXKTCAEE6GQS" localSheetId="20" hidden="1">#REF!</definedName>
    <definedName name="BEx95TXH048JPPZ7VXKTCAEE6GQS" hidden="1">#REF!</definedName>
    <definedName name="BEx95U89DZZSVO39TGS62CX8G9N4" localSheetId="20" hidden="1">#REF!</definedName>
    <definedName name="BEx95U89DZZSVO39TGS62CX8G9N4" hidden="1">#REF!</definedName>
    <definedName name="BEx9602K2GHNBUEUVT9ONRQU1GMD" localSheetId="20" hidden="1">#REF!</definedName>
    <definedName name="BEx9602K2GHNBUEUVT9ONRQU1GMD" hidden="1">#REF!</definedName>
    <definedName name="BEx962BL3Y4LA53EBYI64ZYMZE8U" localSheetId="20" hidden="1">#REF!</definedName>
    <definedName name="BEx962BL3Y4LA53EBYI64ZYMZE8U" hidden="1">#REF!</definedName>
    <definedName name="BEx96KR21O7H9R29TN0S45Y3QPUK" localSheetId="20" hidden="1">#REF!</definedName>
    <definedName name="BEx96KR21O7H9R29TN0S45Y3QPUK" hidden="1">#REF!</definedName>
    <definedName name="BEx96KWJ7BHXX4IIM048C3O7S59S" localSheetId="9" hidden="1">#REF!</definedName>
    <definedName name="BEx96KWJ7BHXX4IIM048C3O7S59S" localSheetId="20" hidden="1">#REF!</definedName>
    <definedName name="BEx96KWJ7BHXX4IIM048C3O7S59S" hidden="1">#REF!</definedName>
    <definedName name="BEx96SUFKHHFE8XQ6UUO6ILDOXHO" localSheetId="15" hidden="1">#REF!</definedName>
    <definedName name="BEx96SUFKHHFE8XQ6UUO6ILDOXHO" localSheetId="16" hidden="1">#REF!</definedName>
    <definedName name="BEx96SUFKHHFE8XQ6UUO6ILDOXHO" localSheetId="17" hidden="1">#REF!</definedName>
    <definedName name="BEx96SUFKHHFE8XQ6UUO6ILDOXHO" localSheetId="20" hidden="1">#REF!</definedName>
    <definedName name="BEx96SUFKHHFE8XQ6UUO6ILDOXHO" hidden="1">#REF!</definedName>
    <definedName name="BEx96UN4YWXBDEZ1U1ZUIPP41Z7I" localSheetId="17" hidden="1">#REF!</definedName>
    <definedName name="BEx96UN4YWXBDEZ1U1ZUIPP41Z7I" localSheetId="20" hidden="1">#REF!</definedName>
    <definedName name="BEx96UN4YWXBDEZ1U1ZUIPP41Z7I" hidden="1">#REF!</definedName>
    <definedName name="BEx970MYCPJ6DQ44TKLOIGZO5LHH" localSheetId="17" hidden="1">#REF!</definedName>
    <definedName name="BEx970MYCPJ6DQ44TKLOIGZO5LHH" localSheetId="20" hidden="1">#REF!</definedName>
    <definedName name="BEx970MYCPJ6DQ44TKLOIGZO5LHH" hidden="1">#REF!</definedName>
    <definedName name="BEx978KSD61YJH3S9DGO050R2EHA" localSheetId="20" hidden="1">#REF!</definedName>
    <definedName name="BEx978KSD61YJH3S9DGO050R2EHA" hidden="1">#REF!</definedName>
    <definedName name="BEx97CBOZZVIAFCLYWXO84QIM5RH" localSheetId="20" hidden="1">#REF!</definedName>
    <definedName name="BEx97CBOZZVIAFCLYWXO84QIM5RH" hidden="1">#REF!</definedName>
    <definedName name="BEx97H9O1NAKAPK4MX4PKO34ICL5" localSheetId="20" hidden="1">#REF!</definedName>
    <definedName name="BEx97H9O1NAKAPK4MX4PKO34ICL5" hidden="1">#REF!</definedName>
    <definedName name="BEx97HVA5F2I0D6ID81KCUDEQOIH" localSheetId="20" hidden="1">#REF!</definedName>
    <definedName name="BEx97HVA5F2I0D6ID81KCUDEQOIH" hidden="1">#REF!</definedName>
    <definedName name="BEx97MNUZQ1Z0AO2FL7XQYVNCPR7" localSheetId="20" hidden="1">#REF!</definedName>
    <definedName name="BEx97MNUZQ1Z0AO2FL7XQYVNCPR7" hidden="1">#REF!</definedName>
    <definedName name="BEx97NPQBACJVD9K1YXI08RTW9E2" localSheetId="20" hidden="1">#REF!</definedName>
    <definedName name="BEx97NPQBACJVD9K1YXI08RTW9E2" hidden="1">#REF!</definedName>
    <definedName name="BEx97RWQLXS0OORDCN69IGA58CWU" localSheetId="20" hidden="1">#REF!</definedName>
    <definedName name="BEx97RWQLXS0OORDCN69IGA58CWU" hidden="1">#REF!</definedName>
    <definedName name="BEx97YNGGDFIXHTMGFL2IHAQX9MI" localSheetId="20" hidden="1">#REF!</definedName>
    <definedName name="BEx97YNGGDFIXHTMGFL2IHAQX9MI" hidden="1">#REF!</definedName>
    <definedName name="BEx980QZQVMVK22H7FW8VJ1Y8HJR" localSheetId="20" hidden="1">#REF!</definedName>
    <definedName name="BEx980QZQVMVK22H7FW8VJ1Y8HJR" hidden="1">#REF!</definedName>
    <definedName name="BEx981HW73BUZWT14TBTZHC0ZTJ4" localSheetId="20" hidden="1">#REF!</definedName>
    <definedName name="BEx981HW73BUZWT14TBTZHC0ZTJ4" hidden="1">#REF!</definedName>
    <definedName name="BEx9853EGK21LS9VVKSCCC6V43AN" localSheetId="20" hidden="1">#REF!</definedName>
    <definedName name="BEx9853EGK21LS9VVKSCCC6V43AN" hidden="1">#REF!</definedName>
    <definedName name="BEx985JLSPMNH380TKBDXAEFC980" localSheetId="20" hidden="1">#REF!</definedName>
    <definedName name="BEx985JLSPMNH380TKBDXAEFC980" hidden="1">#REF!</definedName>
    <definedName name="BEx9871KU0N99P0900EAK69VFYT2" localSheetId="20" hidden="1">#REF!</definedName>
    <definedName name="BEx9871KU0N99P0900EAK69VFYT2" hidden="1">#REF!</definedName>
    <definedName name="BEx98A6S6VO1UKBYLX05KBIT7SC0" localSheetId="20" hidden="1">#REF!</definedName>
    <definedName name="BEx98A6S6VO1UKBYLX05KBIT7SC0" hidden="1">#REF!</definedName>
    <definedName name="BEx98IFKNJFGZFLID1YTRFEG1SXY" localSheetId="20" hidden="1">#REF!</definedName>
    <definedName name="BEx98IFKNJFGZFLID1YTRFEG1SXY" hidden="1">#REF!</definedName>
    <definedName name="BEx98N2R8QZSZ6MEH3L7U7U7D9GD" localSheetId="20" hidden="1">#REF!</definedName>
    <definedName name="BEx98N2R8QZSZ6MEH3L7U7U7D9GD" hidden="1">#REF!</definedName>
    <definedName name="BEx9915UVD4G7RA3IMLFZ0LG3UA2" localSheetId="20" hidden="1">#REF!</definedName>
    <definedName name="BEx9915UVD4G7RA3IMLFZ0LG3UA2" hidden="1">#REF!</definedName>
    <definedName name="BEx992CZON8AO7U7V88VN1JBO0MG" localSheetId="20" hidden="1">#REF!</definedName>
    <definedName name="BEx992CZON8AO7U7V88VN1JBO0MG" hidden="1">#REF!</definedName>
    <definedName name="BEx9952469XMFGSPXL7CMXHPJF90" localSheetId="20" hidden="1">#REF!</definedName>
    <definedName name="BEx9952469XMFGSPXL7CMXHPJF90" hidden="1">#REF!</definedName>
    <definedName name="BEx996PK8YMHSV0CFJOHOX1OCXHG" localSheetId="20" hidden="1">#REF!</definedName>
    <definedName name="BEx996PK8YMHSV0CFJOHOX1OCXHG" hidden="1">#REF!</definedName>
    <definedName name="BEx99B77I7TUSHRR4HIZ9FU2EIUT" localSheetId="20" hidden="1">#REF!</definedName>
    <definedName name="BEx99B77I7TUSHRR4HIZ9FU2EIUT" hidden="1">#REF!</definedName>
    <definedName name="BEx99Q6PH5F3OQKCCAAO75PYDEFN" localSheetId="20" hidden="1">#REF!</definedName>
    <definedName name="BEx99Q6PH5F3OQKCCAAO75PYDEFN" hidden="1">#REF!</definedName>
    <definedName name="BEx99WBYT2D6UUC1PT7A40ENYID4" localSheetId="20" hidden="1">#REF!</definedName>
    <definedName name="BEx99WBYT2D6UUC1PT7A40ENYID4" hidden="1">#REF!</definedName>
    <definedName name="BEx99XOGHOM28CNCYKQWYGL56W2S" localSheetId="20" hidden="1">#REF!</definedName>
    <definedName name="BEx99XOGHOM28CNCYKQWYGL56W2S" hidden="1">#REF!</definedName>
    <definedName name="BEx99ZRZ4I7FHDPGRAT5VW7NVBPU" localSheetId="20" hidden="1">#REF!</definedName>
    <definedName name="BEx99ZRZ4I7FHDPGRAT5VW7NVBPU" hidden="1">#REF!</definedName>
    <definedName name="BEx9AT5E3ZSHKSOL35O38L8HF9TH" localSheetId="20" hidden="1">#REF!</definedName>
    <definedName name="BEx9AT5E3ZSHKSOL35O38L8HF9TH" hidden="1">#REF!</definedName>
    <definedName name="BEx9AV8W1FAWF5BHATYEN47X12JN" localSheetId="20" hidden="1">#REF!</definedName>
    <definedName name="BEx9AV8W1FAWF5BHATYEN47X12JN" hidden="1">#REF!</definedName>
    <definedName name="BEx9B8A5186FNTQQNLIO5LK02ABI" localSheetId="20" hidden="1">#REF!</definedName>
    <definedName name="BEx9B8A5186FNTQQNLIO5LK02ABI" hidden="1">#REF!</definedName>
    <definedName name="BEx9B8VR20E2CILU4CDQUQQ9ONXK" localSheetId="20" hidden="1">#REF!</definedName>
    <definedName name="BEx9B8VR20E2CILU4CDQUQQ9ONXK" hidden="1">#REF!</definedName>
    <definedName name="BEx9B917BFT5XKMEOKSZYR2JDGKF" localSheetId="20" hidden="1">#REF!</definedName>
    <definedName name="BEx9B917BFT5XKMEOKSZYR2JDGKF" hidden="1">#REF!</definedName>
    <definedName name="BEx9B917EUP13X6FQ3NPQL76XM5V" localSheetId="20" hidden="1">#REF!</definedName>
    <definedName name="BEx9B917EUP13X6FQ3NPQL76XM5V" hidden="1">#REF!</definedName>
    <definedName name="BEx9BAJ5WYEQ623HUT9NNCMP3RUG" localSheetId="20" hidden="1">#REF!</definedName>
    <definedName name="BEx9BAJ5WYEQ623HUT9NNCMP3RUG" hidden="1">#REF!</definedName>
    <definedName name="BEx9BURCKUDZU2MLNSZIIBVDAXBV" localSheetId="20" hidden="1">#REF!</definedName>
    <definedName name="BEx9BURCKUDZU2MLNSZIIBVDAXBV" hidden="1">#REF!</definedName>
    <definedName name="BEx9BYNN9WBL0OZNO7QKTM7XA0XO" localSheetId="20" hidden="1">#REF!</definedName>
    <definedName name="BEx9BYNN9WBL0OZNO7QKTM7XA0XO" hidden="1">#REF!</definedName>
    <definedName name="BEx9BYSYW7QCPXS2NAVLFAU5Y2Z2" localSheetId="20" hidden="1">#REF!</definedName>
    <definedName name="BEx9BYSYW7QCPXS2NAVLFAU5Y2Z2" hidden="1">#REF!</definedName>
    <definedName name="BEx9C590HJ2O31IWJB73C1HR74AI" localSheetId="20" hidden="1">#REF!</definedName>
    <definedName name="BEx9C590HJ2O31IWJB73C1HR74AI" hidden="1">#REF!</definedName>
    <definedName name="BEx9CCQRMYYOGIOYTOM73VKDIPS1" localSheetId="20" hidden="1">#REF!</definedName>
    <definedName name="BEx9CCQRMYYOGIOYTOM73VKDIPS1" hidden="1">#REF!</definedName>
    <definedName name="BEx9COA2U27AO1YZGMLP7B8DR22D" localSheetId="20" hidden="1">#REF!</definedName>
    <definedName name="BEx9COA2U27AO1YZGMLP7B8DR22D" hidden="1">#REF!</definedName>
    <definedName name="BEx9D1BC9FT19KY0INAABNDBAMR1" localSheetId="20" hidden="1">#REF!</definedName>
    <definedName name="BEx9D1BC9FT19KY0INAABNDBAMR1" hidden="1">#REF!</definedName>
    <definedName name="BEx9DN6ZMF18Q39MPMXSDJTZQNJ3" localSheetId="20" hidden="1">#REF!</definedName>
    <definedName name="BEx9DN6ZMF18Q39MPMXSDJTZQNJ3" hidden="1">#REF!</definedName>
    <definedName name="BEx9DUU8DALPSCW66GTMQRPXZ6GL" localSheetId="20" hidden="1">#REF!</definedName>
    <definedName name="BEx9DUU8DALPSCW66GTMQRPXZ6GL" hidden="1">#REF!</definedName>
    <definedName name="BEx9E14TDNSEMI784W0OTIEQMWN6" localSheetId="20" hidden="1">#REF!</definedName>
    <definedName name="BEx9E14TDNSEMI784W0OTIEQMWN6" hidden="1">#REF!</definedName>
    <definedName name="BEx9E2BZ2B1R41FMGJCJ7JLGLUAJ" localSheetId="20" hidden="1">#REF!</definedName>
    <definedName name="BEx9E2BZ2B1R41FMGJCJ7JLGLUAJ" hidden="1">#REF!</definedName>
    <definedName name="BEx9E6DJDRR3E21QMZAPDC3O470U" localSheetId="20" hidden="1">#REF!</definedName>
    <definedName name="BEx9E6DJDRR3E21QMZAPDC3O470U" hidden="1">#REF!</definedName>
    <definedName name="BEx9EG9KBJ77M8LEOR9ITOKN5KXY" localSheetId="20" hidden="1">#REF!</definedName>
    <definedName name="BEx9EG9KBJ77M8LEOR9ITOKN5KXY" hidden="1">#REF!</definedName>
    <definedName name="BEx9EMK6HAJJMVYZTN5AUIV7O1E6" localSheetId="20" hidden="1">#REF!</definedName>
    <definedName name="BEx9EMK6HAJJMVYZTN5AUIV7O1E6" hidden="1">#REF!</definedName>
    <definedName name="BEx9EQLVZHYQ1TPX7WH3SOWXCZLE" localSheetId="20" hidden="1">#REF!</definedName>
    <definedName name="BEx9EQLVZHYQ1TPX7WH3SOWXCZLE" hidden="1">#REF!</definedName>
    <definedName name="BEx9ETLU0EK5LGEM1QCNYN2S8O5F" localSheetId="20" hidden="1">#REF!</definedName>
    <definedName name="BEx9ETLU0EK5LGEM1QCNYN2S8O5F" hidden="1">#REF!</definedName>
    <definedName name="BEx9F0Y2ESUNE3U7TQDLMPE9BO67" localSheetId="20" hidden="1">#REF!</definedName>
    <definedName name="BEx9F0Y2ESUNE3U7TQDLMPE9BO67" hidden="1">#REF!</definedName>
    <definedName name="BEx9F5W18ZGFOKGRE8PR6T1MO6GT" localSheetId="20" hidden="1">#REF!</definedName>
    <definedName name="BEx9F5W18ZGFOKGRE8PR6T1MO6GT" hidden="1">#REF!</definedName>
    <definedName name="BEx9F78N4HY0XFGBQ4UJRD52L1EI" localSheetId="20" hidden="1">#REF!</definedName>
    <definedName name="BEx9F78N4HY0XFGBQ4UJRD52L1EI" hidden="1">#REF!</definedName>
    <definedName name="BEx9FF16LOQP5QIR4UHW5EIFGQB8" localSheetId="20" hidden="1">#REF!</definedName>
    <definedName name="BEx9FF16LOQP5QIR4UHW5EIFGQB8" hidden="1">#REF!</definedName>
    <definedName name="BEx9FJTSRCZ3ZXT3QVBJT5NF8T7V" localSheetId="20" hidden="1">#REF!</definedName>
    <definedName name="BEx9FJTSRCZ3ZXT3QVBJT5NF8T7V" hidden="1">#REF!</definedName>
    <definedName name="BEx9FRBEEYPS5HLS3XT34AKZN94G" localSheetId="20" hidden="1">#REF!</definedName>
    <definedName name="BEx9FRBEEYPS5HLS3XT34AKZN94G" hidden="1">#REF!</definedName>
    <definedName name="BEx9GD1Q3X2QNEWIFN2YPBFX6LMO" localSheetId="20" hidden="1">#REF!</definedName>
    <definedName name="BEx9GD1Q3X2QNEWIFN2YPBFX6LMO" hidden="1">#REF!</definedName>
    <definedName name="BEx9GDY4D8ZPQJCYFIMYM0V0C51Y" localSheetId="20" hidden="1">#REF!</definedName>
    <definedName name="BEx9GDY4D8ZPQJCYFIMYM0V0C51Y" hidden="1">#REF!</definedName>
    <definedName name="BEx9GGY04V0ZWI6O9KZH4KSBB389" localSheetId="20" hidden="1">#REF!</definedName>
    <definedName name="BEx9GGY04V0ZWI6O9KZH4KSBB389" hidden="1">#REF!</definedName>
    <definedName name="BEx9GNOPB6OZ2RH3FCDNJR38RJOS" localSheetId="20" hidden="1">#REF!</definedName>
    <definedName name="BEx9GNOPB6OZ2RH3FCDNJR38RJOS" hidden="1">#REF!</definedName>
    <definedName name="BEx9GUQALUWCD30UKUQGSWW8KBQ7" localSheetId="20" hidden="1">#REF!</definedName>
    <definedName name="BEx9GUQALUWCD30UKUQGSWW8KBQ7" hidden="1">#REF!</definedName>
    <definedName name="BEx9GY6BVFQGCLMOWVT6PIC9WP5X" localSheetId="20" hidden="1">#REF!</definedName>
    <definedName name="BEx9GY6BVFQGCLMOWVT6PIC9WP5X" hidden="1">#REF!</definedName>
    <definedName name="BEx9GZ2P3FDHKXEBXX2VS0BG2NP2" localSheetId="20" hidden="1">#REF!</definedName>
    <definedName name="BEx9GZ2P3FDHKXEBXX2VS0BG2NP2" hidden="1">#REF!</definedName>
    <definedName name="BEx9H04IB14E1437FF2OIRRWBSD7" localSheetId="20" hidden="1">#REF!</definedName>
    <definedName name="BEx9H04IB14E1437FF2OIRRWBSD7" hidden="1">#REF!</definedName>
    <definedName name="BEx9H5O1KDZJCW91Q29VRPY5YS6P" localSheetId="20" hidden="1">#REF!</definedName>
    <definedName name="BEx9H5O1KDZJCW91Q29VRPY5YS6P" hidden="1">#REF!</definedName>
    <definedName name="BEx9H645M2VLV3GR46GAUCXDZQ4K" localSheetId="20" hidden="1">#REF!</definedName>
    <definedName name="BEx9H645M2VLV3GR46GAUCXDZQ4K" hidden="1">#REF!</definedName>
    <definedName name="BEx9H8YR0E906F1JXZMBX3LNT004" localSheetId="20" hidden="1">#REF!</definedName>
    <definedName name="BEx9H8YR0E906F1JXZMBX3LNT004" hidden="1">#REF!</definedName>
    <definedName name="BEx9HVQR4IC0WPZ653S8B4V0A13M" localSheetId="9" hidden="1">#REF!</definedName>
    <definedName name="BEx9HVQR4IC0WPZ653S8B4V0A13M" localSheetId="20" hidden="1">#REF!</definedName>
    <definedName name="BEx9HVQR4IC0WPZ653S8B4V0A13M" hidden="1">#REF!</definedName>
    <definedName name="BEx9I38IOO8BH8XCE1W3NL31U1L9" localSheetId="15" hidden="1">#REF!</definedName>
    <definedName name="BEx9I38IOO8BH8XCE1W3NL31U1L9" localSheetId="16" hidden="1">#REF!</definedName>
    <definedName name="BEx9I38IOO8BH8XCE1W3NL31U1L9" localSheetId="17" hidden="1">#REF!</definedName>
    <definedName name="BEx9I38IOO8BH8XCE1W3NL31U1L9" localSheetId="20" hidden="1">#REF!</definedName>
    <definedName name="BEx9I38IOO8BH8XCE1W3NL31U1L9" hidden="1">#REF!</definedName>
    <definedName name="BEx9I8XIG7E5NB48QQHXP23FIN60" localSheetId="17" hidden="1">#REF!</definedName>
    <definedName name="BEx9I8XIG7E5NB48QQHXP23FIN60" localSheetId="20" hidden="1">#REF!</definedName>
    <definedName name="BEx9I8XIG7E5NB48QQHXP23FIN60" hidden="1">#REF!</definedName>
    <definedName name="BEx9IHX7C0FG3M2R14H0SWIUGAOA" localSheetId="17" hidden="1">#REF!</definedName>
    <definedName name="BEx9IHX7C0FG3M2R14H0SWIUGAOA" localSheetId="20" hidden="1">#REF!</definedName>
    <definedName name="BEx9IHX7C0FG3M2R14H0SWIUGAOA" hidden="1">#REF!</definedName>
    <definedName name="BEx9IQRF01ATLVK0YE60ARKQJ68L" localSheetId="20" hidden="1">#REF!</definedName>
    <definedName name="BEx9IQRF01ATLVK0YE60ARKQJ68L" hidden="1">#REF!</definedName>
    <definedName name="BEx9IT5QNZWKM6YQ5WER0DC2PMMU" localSheetId="20" hidden="1">#REF!</definedName>
    <definedName name="BEx9IT5QNZWKM6YQ5WER0DC2PMMU" hidden="1">#REF!</definedName>
    <definedName name="BEx9ITRA6B7P81T57OO22V5XLX9P" localSheetId="20" hidden="1">#REF!</definedName>
    <definedName name="BEx9ITRA6B7P81T57OO22V5XLX9P" hidden="1">#REF!</definedName>
    <definedName name="BEx9IW5MFLXTVCJHVUZTUH93AXOS" localSheetId="20" hidden="1">#REF!</definedName>
    <definedName name="BEx9IW5MFLXTVCJHVUZTUH93AXOS" hidden="1">#REF!</definedName>
    <definedName name="BEx9IXCSPSZC80YZUPRCYTG326KV" localSheetId="20" hidden="1">#REF!</definedName>
    <definedName name="BEx9IXCSPSZC80YZUPRCYTG326KV" hidden="1">#REF!</definedName>
    <definedName name="BEx9IZR39NHDGOM97H4E6F81RTQW" localSheetId="20" hidden="1">#REF!</definedName>
    <definedName name="BEx9IZR39NHDGOM97H4E6F81RTQW" hidden="1">#REF!</definedName>
    <definedName name="BEx9J07CU8X78XP5E4QC8XZ6YRCG" localSheetId="20" hidden="1">#REF!</definedName>
    <definedName name="BEx9J07CU8X78XP5E4QC8XZ6YRCG" hidden="1">#REF!</definedName>
    <definedName name="BEx9J6CH5E7YZPER7HXEIOIKGPCA" localSheetId="20" hidden="1">#REF!</definedName>
    <definedName name="BEx9J6CH5E7YZPER7HXEIOIKGPCA" hidden="1">#REF!</definedName>
    <definedName name="BEx9JJTZKVUJAVPTRE0RAVTEH41G" localSheetId="20" hidden="1">#REF!</definedName>
    <definedName name="BEx9JJTZKVUJAVPTRE0RAVTEH41G" hidden="1">#REF!</definedName>
    <definedName name="BEx9JLBYK239B3F841C7YG1GT7ST" localSheetId="20" hidden="1">#REF!</definedName>
    <definedName name="BEx9JLBYK239B3F841C7YG1GT7ST" hidden="1">#REF!</definedName>
    <definedName name="BEx9JQQ6BSIHSV0FS8QDIRPHMMLE" localSheetId="20" hidden="1">#REF!</definedName>
    <definedName name="BEx9JQQ6BSIHSV0FS8QDIRPHMMLE" hidden="1">#REF!</definedName>
    <definedName name="BEx9KP7077LQ4Q2NWSIETHZ0VA05" localSheetId="20" hidden="1">#REF!</definedName>
    <definedName name="BEx9KP7077LQ4Q2NWSIETHZ0VA05" hidden="1">#REF!</definedName>
    <definedName name="BExAW4IIW5D0MDY6TJ3G4FOLPYIR" localSheetId="20" hidden="1">#REF!</definedName>
    <definedName name="BExAW4IIW5D0MDY6TJ3G4FOLPYIR" hidden="1">#REF!</definedName>
    <definedName name="BExAW4TAPBZ18ES67GKFVYMS67N7" localSheetId="20" hidden="1">#REF!</definedName>
    <definedName name="BExAW4TAPBZ18ES67GKFVYMS67N7" hidden="1">#REF!</definedName>
    <definedName name="BExAWOAN9I36Q6B2P1316PE3048X" localSheetId="20" hidden="1">#REF!</definedName>
    <definedName name="BExAWOAN9I36Q6B2P1316PE3048X" hidden="1">#REF!</definedName>
    <definedName name="BExAWSSHUYAPXJEDC9JT9394SHQ5" localSheetId="20" hidden="1">#REF!</definedName>
    <definedName name="BExAWSSHUYAPXJEDC9JT9394SHQ5" hidden="1">#REF!</definedName>
    <definedName name="BExAX410NB4F2XOB84OR2197H8M5" localSheetId="20" hidden="1">#REF!</definedName>
    <definedName name="BExAX410NB4F2XOB84OR2197H8M5" hidden="1">#REF!</definedName>
    <definedName name="BExAX70W4OH6R7K3QT3YA9PA2APO" localSheetId="20" hidden="1">#REF!</definedName>
    <definedName name="BExAX70W4OH6R7K3QT3YA9PA2APO" hidden="1">#REF!</definedName>
    <definedName name="BExAX8TNG8LQ5Q4904SAYQIPGBSV" localSheetId="20" hidden="1">#REF!</definedName>
    <definedName name="BExAX8TNG8LQ5Q4904SAYQIPGBSV" hidden="1">#REF!</definedName>
    <definedName name="BExAXLK9UGB0UFRV7X4UPIUEJ3VZ" localSheetId="20" hidden="1">#REF!</definedName>
    <definedName name="BExAXLK9UGB0UFRV7X4UPIUEJ3VZ" hidden="1">#REF!</definedName>
    <definedName name="BExAY0EAT2LXR5MFGM0DLIB45PLO" localSheetId="20" hidden="1">#REF!</definedName>
    <definedName name="BExAY0EAT2LXR5MFGM0DLIB45PLO" hidden="1">#REF!</definedName>
    <definedName name="BExAYE6LNIEBR9DSNI5JGNITGKIT" localSheetId="20" hidden="1">#REF!</definedName>
    <definedName name="BExAYE6LNIEBR9DSNI5JGNITGKIT" hidden="1">#REF!</definedName>
    <definedName name="BExAYHMLXGGO25P8HYB2S75DEB4F" localSheetId="20" hidden="1">#REF!</definedName>
    <definedName name="BExAYHMLXGGO25P8HYB2S75DEB4F" hidden="1">#REF!</definedName>
    <definedName name="BExAYJQ9G4ZXJFPWD4VIWQU6WUFT" localSheetId="20" hidden="1">#REF!</definedName>
    <definedName name="BExAYJQ9G4ZXJFPWD4VIWQU6WUFT" hidden="1">#REF!</definedName>
    <definedName name="BExAYKXAUWGDOPG952TEJ2UKZKWN" localSheetId="20" hidden="1">#REF!</definedName>
    <definedName name="BExAYKXAUWGDOPG952TEJ2UKZKWN" hidden="1">#REF!</definedName>
    <definedName name="BExAYP9TDTI2MBP6EYE0H39CPMXN" localSheetId="20" hidden="1">#REF!</definedName>
    <definedName name="BExAYP9TDTI2MBP6EYE0H39CPMXN" hidden="1">#REF!</definedName>
    <definedName name="BExAYPPWJPWDKU59O051WMGB7O0J" localSheetId="20" hidden="1">#REF!</definedName>
    <definedName name="BExAYPPWJPWDKU59O051WMGB7O0J" hidden="1">#REF!</definedName>
    <definedName name="BExAYR2JZCJBUH6F1LZC2A7JIVRJ" localSheetId="20" hidden="1">#REF!</definedName>
    <definedName name="BExAYR2JZCJBUH6F1LZC2A7JIVRJ" hidden="1">#REF!</definedName>
    <definedName name="BExAYTGVRD3DLKO75RFPMBKCIWB8" localSheetId="20" hidden="1">#REF!</definedName>
    <definedName name="BExAYTGVRD3DLKO75RFPMBKCIWB8" hidden="1">#REF!</definedName>
    <definedName name="BExAYUYTMF7YSRG951CIIWKZM0T5" localSheetId="20" hidden="1">#REF!</definedName>
    <definedName name="BExAYUYTMF7YSRG951CIIWKZM0T5" hidden="1">#REF!</definedName>
    <definedName name="BExAYY9H9COOT46HJLPVDLTO12UL" localSheetId="20" hidden="1">#REF!</definedName>
    <definedName name="BExAYY9H9COOT46HJLPVDLTO12UL" hidden="1">#REF!</definedName>
    <definedName name="BExAZCNEGB4JYHC8CZ51KTN890US" localSheetId="20" hidden="1">#REF!</definedName>
    <definedName name="BExAZCNEGB4JYHC8CZ51KTN890US" hidden="1">#REF!</definedName>
    <definedName name="BExAZFCI302YFYRDJYQDWQQL0Q0O" localSheetId="20" hidden="1">#REF!</definedName>
    <definedName name="BExAZFCI302YFYRDJYQDWQQL0Q0O" hidden="1">#REF!</definedName>
    <definedName name="BExAZLHLST9OP89R1HJMC1POQG8H" localSheetId="20" hidden="1">#REF!</definedName>
    <definedName name="BExAZLHLST9OP89R1HJMC1POQG8H" hidden="1">#REF!</definedName>
    <definedName name="BExAZMDYMIAA7RX1BMCKU1VLBRGY" localSheetId="20" hidden="1">#REF!</definedName>
    <definedName name="BExAZMDYMIAA7RX1BMCKU1VLBRGY" hidden="1">#REF!</definedName>
    <definedName name="BExAZNL6BHI8DCQWXOX4I2P839UX" localSheetId="20" hidden="1">#REF!</definedName>
    <definedName name="BExAZNL6BHI8DCQWXOX4I2P839UX" hidden="1">#REF!</definedName>
    <definedName name="BExAZRMWSONMCG9KDUM4KAQ7BONM" localSheetId="20" hidden="1">#REF!</definedName>
    <definedName name="BExAZRMWSONMCG9KDUM4KAQ7BONM" hidden="1">#REF!</definedName>
    <definedName name="BExAZTFG4SJRG4TW6JXRF7N08JFI" localSheetId="20" hidden="1">#REF!</definedName>
    <definedName name="BExAZTFG4SJRG4TW6JXRF7N08JFI" hidden="1">#REF!</definedName>
    <definedName name="BExAZUS4A8OHDZK0MWAOCCCKTH73" localSheetId="20" hidden="1">#REF!</definedName>
    <definedName name="BExAZUS4A8OHDZK0MWAOCCCKTH73" hidden="1">#REF!</definedName>
    <definedName name="BExAZX6FECVK3E07KXM2XPYKGM6U" localSheetId="20" hidden="1">#REF!</definedName>
    <definedName name="BExAZX6FECVK3E07KXM2XPYKGM6U" hidden="1">#REF!</definedName>
    <definedName name="BExAZXXGBA3DZ26LBRJCSRIMDYY6" localSheetId="9" hidden="1">#REF!</definedName>
    <definedName name="BExAZXXGBA3DZ26LBRJCSRIMDYY6" localSheetId="20" hidden="1">#REF!</definedName>
    <definedName name="BExAZXXGBA3DZ26LBRJCSRIMDYY6" hidden="1">#REF!</definedName>
    <definedName name="BExB012NJ8GASTNNPBRRFTLHIOC9" localSheetId="15" hidden="1">#REF!</definedName>
    <definedName name="BExB012NJ8GASTNNPBRRFTLHIOC9" localSheetId="16" hidden="1">#REF!</definedName>
    <definedName name="BExB012NJ8GASTNNPBRRFTLHIOC9" localSheetId="17" hidden="1">#REF!</definedName>
    <definedName name="BExB012NJ8GASTNNPBRRFTLHIOC9" localSheetId="20" hidden="1">#REF!</definedName>
    <definedName name="BExB012NJ8GASTNNPBRRFTLHIOC9" hidden="1">#REF!</definedName>
    <definedName name="BExB072HHXVMUC0VYNGG48GRSH5Q" localSheetId="17" hidden="1">#REF!</definedName>
    <definedName name="BExB072HHXVMUC0VYNGG48GRSH5Q" localSheetId="20" hidden="1">#REF!</definedName>
    <definedName name="BExB072HHXVMUC0VYNGG48GRSH5Q" hidden="1">#REF!</definedName>
    <definedName name="BExB0FRDEYDEUEAB1W8KD6D965XA" localSheetId="17" hidden="1">#REF!</definedName>
    <definedName name="BExB0FRDEYDEUEAB1W8KD6D965XA" localSheetId="20" hidden="1">#REF!</definedName>
    <definedName name="BExB0FRDEYDEUEAB1W8KD6D965XA" hidden="1">#REF!</definedName>
    <definedName name="BExB0KPCN7YJORQAYUCF4YKIKPMC" localSheetId="20" hidden="1">#REF!</definedName>
    <definedName name="BExB0KPCN7YJORQAYUCF4YKIKPMC" hidden="1">#REF!</definedName>
    <definedName name="BExB0WE4PI3NOBXXVO9CTEN4DIU2" localSheetId="20" hidden="1">#REF!</definedName>
    <definedName name="BExB0WE4PI3NOBXXVO9CTEN4DIU2" hidden="1">#REF!</definedName>
    <definedName name="BExB0ZJIGMTDV9JC5IILPRZ5BXNJ" localSheetId="20" hidden="1">#REF!</definedName>
    <definedName name="BExB0ZJIGMTDV9JC5IILPRZ5BXNJ" hidden="1">#REF!</definedName>
    <definedName name="BExB10QNIVITUYS55OAEKK3VLJFE" localSheetId="20" hidden="1">#REF!</definedName>
    <definedName name="BExB10QNIVITUYS55OAEKK3VLJFE" hidden="1">#REF!</definedName>
    <definedName name="BExB14HG3PSHTJ4S9G0Y803UWLWP" localSheetId="20" hidden="1">#REF!</definedName>
    <definedName name="BExB14HG3PSHTJ4S9G0Y803UWLWP" hidden="1">#REF!</definedName>
    <definedName name="BExB15ZDRY4CIJ911DONP0KCY9KU" localSheetId="20" hidden="1">#REF!</definedName>
    <definedName name="BExB15ZDRY4CIJ911DONP0KCY9KU" hidden="1">#REF!</definedName>
    <definedName name="BExB16VQY0O0RLZYJFU3OFEONVTE" localSheetId="20" hidden="1">#REF!</definedName>
    <definedName name="BExB16VQY0O0RLZYJFU3OFEONVTE" hidden="1">#REF!</definedName>
    <definedName name="BExB1C4HDPDZBISSQ3JREULJJZ7K" localSheetId="20" hidden="1">#REF!</definedName>
    <definedName name="BExB1C4HDPDZBISSQ3JREULJJZ7K" hidden="1">#REF!</definedName>
    <definedName name="BExB1FKNY2UO4W5FUGFHJOA2WFGG" localSheetId="20" hidden="1">#REF!</definedName>
    <definedName name="BExB1FKNY2UO4W5FUGFHJOA2WFGG" hidden="1">#REF!</definedName>
    <definedName name="BExB1GMD0PIDGTFBGQOPRWQSP9I4" localSheetId="20" hidden="1">#REF!</definedName>
    <definedName name="BExB1GMD0PIDGTFBGQOPRWQSP9I4" hidden="1">#REF!</definedName>
    <definedName name="BExB1Q29OO6LNFNT1EQLA3KYE7MX" localSheetId="20" hidden="1">#REF!</definedName>
    <definedName name="BExB1Q29OO6LNFNT1EQLA3KYE7MX" hidden="1">#REF!</definedName>
    <definedName name="BExB1TNRV5EBWZEHYLHI76T0FVA7" localSheetId="20" hidden="1">#REF!</definedName>
    <definedName name="BExB1TNRV5EBWZEHYLHI76T0FVA7" hidden="1">#REF!</definedName>
    <definedName name="BExB1WI6M8I0EEP1ANUQZCFY24EV" localSheetId="20" hidden="1">#REF!</definedName>
    <definedName name="BExB1WI6M8I0EEP1ANUQZCFY24EV" hidden="1">#REF!</definedName>
    <definedName name="BExB203OWC9QZA3BYOKQ18L4FUJE" localSheetId="20" hidden="1">#REF!</definedName>
    <definedName name="BExB203OWC9QZA3BYOKQ18L4FUJE" hidden="1">#REF!</definedName>
    <definedName name="BExB215I6XJMAXZ5JDHT0R7K0CS1" localSheetId="20" hidden="1">#REF!</definedName>
    <definedName name="BExB215I6XJMAXZ5JDHT0R7K0CS1" hidden="1">#REF!</definedName>
    <definedName name="BExB2CJHTU7C591BR4WRL5L2F2K6" localSheetId="20" hidden="1">#REF!</definedName>
    <definedName name="BExB2CJHTU7C591BR4WRL5L2F2K6" hidden="1">#REF!</definedName>
    <definedName name="BExB2K1AV4PGNS1O6C7D7AO411AX" localSheetId="20" hidden="1">#REF!</definedName>
    <definedName name="BExB2K1AV4PGNS1O6C7D7AO411AX" hidden="1">#REF!</definedName>
    <definedName name="BExB2O2UYHKI324YE324E1N7FVIB" localSheetId="20" hidden="1">#REF!</definedName>
    <definedName name="BExB2O2UYHKI324YE324E1N7FVIB" hidden="1">#REF!</definedName>
    <definedName name="BExB2Q0VJ0MU2URO3JOVUAVHEI3V" localSheetId="20" hidden="1">#REF!</definedName>
    <definedName name="BExB2Q0VJ0MU2URO3JOVUAVHEI3V" hidden="1">#REF!</definedName>
    <definedName name="BExB2TBL7K5D70TOLTXT6SAAJQS9" localSheetId="20" hidden="1">#REF!</definedName>
    <definedName name="BExB2TBL7K5D70TOLTXT6SAAJQS9" hidden="1">#REF!</definedName>
    <definedName name="BExB2WRQ815O1VGMGAGDGQHTTUIN" localSheetId="20" hidden="1">#REF!</definedName>
    <definedName name="BExB2WRQ815O1VGMGAGDGQHTTUIN" hidden="1">#REF!</definedName>
    <definedName name="BExB30IP1DNKNQ6PZ5ERUGR5MK4Z" localSheetId="20" hidden="1">#REF!</definedName>
    <definedName name="BExB30IP1DNKNQ6PZ5ERUGR5MK4Z" hidden="1">#REF!</definedName>
    <definedName name="BExB30YTF8EK04RZ190LBP9R44TW" localSheetId="20" hidden="1">#REF!</definedName>
    <definedName name="BExB30YTF8EK04RZ190LBP9R44TW" hidden="1">#REF!</definedName>
    <definedName name="BExB31PVM8TBKT8GI5VYI71JWZ0D" localSheetId="20" hidden="1">#REF!</definedName>
    <definedName name="BExB31PVM8TBKT8GI5VYI71JWZ0D" hidden="1">#REF!</definedName>
    <definedName name="BExB37UZ7KOLOBAPDS5EM5MJTPFJ" localSheetId="20" hidden="1">#REF!</definedName>
    <definedName name="BExB37UZ7KOLOBAPDS5EM5MJTPFJ" hidden="1">#REF!</definedName>
    <definedName name="BExB3S8NRKFKQZGZDLCF1J5OPNQX" localSheetId="20" hidden="1">#REF!</definedName>
    <definedName name="BExB3S8NRKFKQZGZDLCF1J5OPNQX" hidden="1">#REF!</definedName>
    <definedName name="BExB4016U17W1T4ZWNG5SJCGWE9P" localSheetId="20" hidden="1">#REF!</definedName>
    <definedName name="BExB4016U17W1T4ZWNG5SJCGWE9P" hidden="1">#REF!</definedName>
    <definedName name="BExB442RX0T3L6HUL6X5T21CENW6" localSheetId="20" hidden="1">#REF!</definedName>
    <definedName name="BExB442RX0T3L6HUL6X5T21CENW6" hidden="1">#REF!</definedName>
    <definedName name="BExB472MUJSUYK7SI8BX1ZGQL0NK" localSheetId="20" hidden="1">#REF!</definedName>
    <definedName name="BExB472MUJSUYK7SI8BX1ZGQL0NK" hidden="1">#REF!</definedName>
    <definedName name="BExB4ADD0L7417CII901XTFKXD1J" localSheetId="20" hidden="1">#REF!</definedName>
    <definedName name="BExB4ADD0L7417CII901XTFKXD1J" hidden="1">#REF!</definedName>
    <definedName name="BExB4DO1V1NL2AVK5YE1RSL5RYHL" localSheetId="20" hidden="1">#REF!</definedName>
    <definedName name="BExB4DO1V1NL2AVK5YE1RSL5RYHL" hidden="1">#REF!</definedName>
    <definedName name="BExB4DYU06HCGRIPBSWRCXK804UM" localSheetId="20" hidden="1">#REF!</definedName>
    <definedName name="BExB4DYU06HCGRIPBSWRCXK804UM" hidden="1">#REF!</definedName>
    <definedName name="BExB4XW9A16UWK9TUIA84W8X2ZEA" localSheetId="20" hidden="1">#REF!</definedName>
    <definedName name="BExB4XW9A16UWK9TUIA84W8X2ZEA" hidden="1">#REF!</definedName>
    <definedName name="BExB4Z3EZBGYYI33U0KQ8NEIH8PY" localSheetId="20" hidden="1">#REF!</definedName>
    <definedName name="BExB4Z3EZBGYYI33U0KQ8NEIH8PY" hidden="1">#REF!</definedName>
    <definedName name="BExB55368XW7UX657ZSPC6BFE92S" localSheetId="20" hidden="1">#REF!</definedName>
    <definedName name="BExB55368XW7UX657ZSPC6BFE92S" hidden="1">#REF!</definedName>
    <definedName name="BExB57MZEPL2SA2ONPK66YFLZWJU" localSheetId="20" hidden="1">#REF!</definedName>
    <definedName name="BExB57MZEPL2SA2ONPK66YFLZWJU" hidden="1">#REF!</definedName>
    <definedName name="BExB5833OAOJ22VK1YK47FHUSVK2" localSheetId="20" hidden="1">#REF!</definedName>
    <definedName name="BExB5833OAOJ22VK1YK47FHUSVK2" hidden="1">#REF!</definedName>
    <definedName name="BExB58JDIHS42JZT9DJJMKA8QFCO" localSheetId="20" hidden="1">#REF!</definedName>
    <definedName name="BExB58JDIHS42JZT9DJJMKA8QFCO" hidden="1">#REF!</definedName>
    <definedName name="BExB58U5FQC5JWV9CGC83HLLZUZI" localSheetId="20" hidden="1">#REF!</definedName>
    <definedName name="BExB58U5FQC5JWV9CGC83HLLZUZI" hidden="1">#REF!</definedName>
    <definedName name="BExB5EDO9XUKHF74X3HAU2WPPHZH" localSheetId="20" hidden="1">#REF!</definedName>
    <definedName name="BExB5EDO9XUKHF74X3HAU2WPPHZH" hidden="1">#REF!</definedName>
    <definedName name="BExB5G6EH68AYEP1UT0GHUEL3SLN" localSheetId="20" hidden="1">#REF!</definedName>
    <definedName name="BExB5G6EH68AYEP1UT0GHUEL3SLN" hidden="1">#REF!</definedName>
    <definedName name="BExB5IFAFRG56RCEOOXLOQHCNSLB" localSheetId="20" hidden="1">#REF!</definedName>
    <definedName name="BExB5IFAFRG56RCEOOXLOQHCNSLB" hidden="1">#REF!</definedName>
    <definedName name="BExB5QYVEZWFE5DQVHAM760EV05X" localSheetId="20" hidden="1">#REF!</definedName>
    <definedName name="BExB5QYVEZWFE5DQVHAM760EV05X" hidden="1">#REF!</definedName>
    <definedName name="BExB5U9IRH14EMOE0YGIE3WIVLFS" localSheetId="20" hidden="1">#REF!</definedName>
    <definedName name="BExB5U9IRH14EMOE0YGIE3WIVLFS" hidden="1">#REF!</definedName>
    <definedName name="BExB5VWYMOV6BAIH7XUBBVPU7MMD" localSheetId="20" hidden="1">#REF!</definedName>
    <definedName name="BExB5VWYMOV6BAIH7XUBBVPU7MMD" hidden="1">#REF!</definedName>
    <definedName name="BExB610DZWIJP1B72U9QM42COH2B" localSheetId="20" hidden="1">#REF!</definedName>
    <definedName name="BExB610DZWIJP1B72U9QM42COH2B" hidden="1">#REF!</definedName>
    <definedName name="BExB6C3FUAKK9ML5T767NMWGA9YB" localSheetId="20" hidden="1">#REF!</definedName>
    <definedName name="BExB6C3FUAKK9ML5T767NMWGA9YB" hidden="1">#REF!</definedName>
    <definedName name="BExB6C8X6JYRLKZKK17VE3QUNL3D" localSheetId="20" hidden="1">#REF!</definedName>
    <definedName name="BExB6C8X6JYRLKZKK17VE3QUNL3D" hidden="1">#REF!</definedName>
    <definedName name="BExB6HN3QRFPXM71MDUK21BKM7PF" localSheetId="20" hidden="1">#REF!</definedName>
    <definedName name="BExB6HN3QRFPXM71MDUK21BKM7PF" hidden="1">#REF!</definedName>
    <definedName name="BExB6IZMHCZ3LB7N73KD90YB1HBZ" localSheetId="20" hidden="1">#REF!</definedName>
    <definedName name="BExB6IZMHCZ3LB7N73KD90YB1HBZ" hidden="1">#REF!</definedName>
    <definedName name="BExB6RZAN4TW4BIS93TJP3MTSF2V" localSheetId="20" hidden="1">#REF!</definedName>
    <definedName name="BExB6RZAN4TW4BIS93TJP3MTSF2V" hidden="1">#REF!</definedName>
    <definedName name="BExB6SKVVBQPHZ4Y692I5525S418" localSheetId="20" hidden="1">#REF!</definedName>
    <definedName name="BExB6SKVVBQPHZ4Y692I5525S418" hidden="1">#REF!</definedName>
    <definedName name="BExB719SGNX4Y8NE6JEXC555K596" localSheetId="20" hidden="1">#REF!</definedName>
    <definedName name="BExB719SGNX4Y8NE6JEXC555K596" hidden="1">#REF!</definedName>
    <definedName name="BExB7265DCHKS7V2OWRBXCZTEIW9" localSheetId="20" hidden="1">#REF!</definedName>
    <definedName name="BExB7265DCHKS7V2OWRBXCZTEIW9" hidden="1">#REF!</definedName>
    <definedName name="BExB73DAG0L10ZK0L6HQWV9BISN7" localSheetId="20" hidden="1">#REF!</definedName>
    <definedName name="BExB73DAG0L10ZK0L6HQWV9BISN7" hidden="1">#REF!</definedName>
    <definedName name="BExB74PS5P9G0P09Y6DZSCX0FLTJ" localSheetId="20" hidden="1">#REF!</definedName>
    <definedName name="BExB74PS5P9G0P09Y6DZSCX0FLTJ" hidden="1">#REF!</definedName>
    <definedName name="BExB77KDAUB9VYWBDJP50RIW7Y73" localSheetId="20" hidden="1">#REF!</definedName>
    <definedName name="BExB77KDAUB9VYWBDJP50RIW7Y73" hidden="1">#REF!</definedName>
    <definedName name="BExB78RH79J0MIF7H8CAZ0CFE88Q" localSheetId="20" hidden="1">#REF!</definedName>
    <definedName name="BExB78RH79J0MIF7H8CAZ0CFE88Q" hidden="1">#REF!</definedName>
    <definedName name="BExB7ELT09HGDVO5BJC1ZY9D09GZ" localSheetId="20" hidden="1">#REF!</definedName>
    <definedName name="BExB7ELT09HGDVO5BJC1ZY9D09GZ" hidden="1">#REF!</definedName>
    <definedName name="BExB7PZU5KVXW0MOS9BQNVV0U4WD" localSheetId="20" hidden="1">#REF!</definedName>
    <definedName name="BExB7PZU5KVXW0MOS9BQNVV0U4WD" hidden="1">#REF!</definedName>
    <definedName name="BExB7R1PBLH2KKT4OJI4ESYMV3B3" localSheetId="20" hidden="1">#REF!</definedName>
    <definedName name="BExB7R1PBLH2KKT4OJI4ESYMV3B3" hidden="1">#REF!</definedName>
    <definedName name="BExB7SUFBKOZJWAZHJSNHTBMUZE4" localSheetId="20" hidden="1">#REF!</definedName>
    <definedName name="BExB7SUFBKOZJWAZHJSNHTBMUZE4" hidden="1">#REF!</definedName>
    <definedName name="BExB806PAXX70XUTA3ZI7OORD78R" localSheetId="20" hidden="1">#REF!</definedName>
    <definedName name="BExB806PAXX70XUTA3ZI7OORD78R" hidden="1">#REF!</definedName>
    <definedName name="BExB88FBDZ0MSRCK5MB3E06QBO1N" localSheetId="20" hidden="1">#REF!</definedName>
    <definedName name="BExB88FBDZ0MSRCK5MB3E06QBO1N" hidden="1">#REF!</definedName>
    <definedName name="BExB89H5ZI7PL41B4CQN2OSUPK7A" localSheetId="20" hidden="1">#REF!</definedName>
    <definedName name="BExB89H5ZI7PL41B4CQN2OSUPK7A" hidden="1">#REF!</definedName>
    <definedName name="BExB8HF4UBVZKQCSRFRUQL2EE6VL" localSheetId="20" hidden="1">#REF!</definedName>
    <definedName name="BExB8HF4UBVZKQCSRFRUQL2EE6VL" hidden="1">#REF!</definedName>
    <definedName name="BExB8HKHKZ1ORJZUYGG2M4VSCC39" localSheetId="20" hidden="1">#REF!</definedName>
    <definedName name="BExB8HKHKZ1ORJZUYGG2M4VSCC39" hidden="1">#REF!</definedName>
    <definedName name="BExB8PIBXT2X11LCOX7RIO57ITDV" localSheetId="20" hidden="1">#REF!</definedName>
    <definedName name="BExB8PIBXT2X11LCOX7RIO57ITDV" hidden="1">#REF!</definedName>
    <definedName name="BExB8QPH8DC5BESEVPSMBCWVN6PO" localSheetId="20" hidden="1">#REF!</definedName>
    <definedName name="BExB8QPH8DC5BESEVPSMBCWVN6PO" hidden="1">#REF!</definedName>
    <definedName name="BExB8U5N0D85YR8APKN3PPKG0FWP" localSheetId="20" hidden="1">#REF!</definedName>
    <definedName name="BExB8U5N0D85YR8APKN3PPKG0FWP" hidden="1">#REF!</definedName>
    <definedName name="BExB91I17P2IIQ85B7OF9X01BBL0" localSheetId="20" hidden="1">#REF!</definedName>
    <definedName name="BExB91I17P2IIQ85B7OF9X01BBL0" hidden="1">#REF!</definedName>
    <definedName name="BExB9DHI5I2TJ2LXYPM98EE81L27" localSheetId="20" hidden="1">#REF!</definedName>
    <definedName name="BExB9DHI5I2TJ2LXYPM98EE81L27" hidden="1">#REF!</definedName>
    <definedName name="BExB9IVQ5K36625BTKIXXB3R8NKE" localSheetId="20" hidden="1">#REF!</definedName>
    <definedName name="BExB9IVQ5K36625BTKIXXB3R8NKE" hidden="1">#REF!</definedName>
    <definedName name="BExB9Q2MZZHBGW8QQKVEYIMJBPIE" localSheetId="20" hidden="1">#REF!</definedName>
    <definedName name="BExB9Q2MZZHBGW8QQKVEYIMJBPIE" hidden="1">#REF!</definedName>
    <definedName name="BExB9UVAU97XX5IFJV05VHTKS512" localSheetId="20" hidden="1">#REF!</definedName>
    <definedName name="BExB9UVAU97XX5IFJV05VHTKS512" hidden="1">#REF!</definedName>
    <definedName name="BExB9WTBZ1ZNJ5PYDE80FJ9A5MQS" localSheetId="20" hidden="1">#REF!</definedName>
    <definedName name="BExB9WTBZ1ZNJ5PYDE80FJ9A5MQS" hidden="1">#REF!</definedName>
    <definedName name="BExBA1GON0EZRJ20UYPILAPLNQWM" localSheetId="20" hidden="1">#REF!</definedName>
    <definedName name="BExBA1GON0EZRJ20UYPILAPLNQWM" hidden="1">#REF!</definedName>
    <definedName name="BExBA1RFNTGEN0TO2IRNXT6F3QKR" localSheetId="20" hidden="1">#REF!</definedName>
    <definedName name="BExBA1RFNTGEN0TO2IRNXT6F3QKR" hidden="1">#REF!</definedName>
    <definedName name="BExBA69ASGYRZW1G1DYIS9QRRTBN" localSheetId="20" hidden="1">#REF!</definedName>
    <definedName name="BExBA69ASGYRZW1G1DYIS9QRRTBN" hidden="1">#REF!</definedName>
    <definedName name="BExBA6K42582A14WFFWQ3Q8QQWB6" localSheetId="20" hidden="1">#REF!</definedName>
    <definedName name="BExBA6K42582A14WFFWQ3Q8QQWB6" hidden="1">#REF!</definedName>
    <definedName name="BExBA6PL9AA5J2L0KPL378AA2VZ4" localSheetId="20" hidden="1">#REF!</definedName>
    <definedName name="BExBA6PL9AA5J2L0KPL378AA2VZ4" hidden="1">#REF!</definedName>
    <definedName name="BExBA8I5D4R8R2PYQ1K16TWGTOEP" localSheetId="20" hidden="1">#REF!</definedName>
    <definedName name="BExBA8I5D4R8R2PYQ1K16TWGTOEP" hidden="1">#REF!</definedName>
    <definedName name="BExBA8NMWNC4ESE854DLVFP3K8UR" localSheetId="20" hidden="1">#REF!</definedName>
    <definedName name="BExBA8NMWNC4ESE854DLVFP3K8UR" hidden="1">#REF!</definedName>
    <definedName name="BExBA93PE0DGUUTA7LLSIGBIXWE5" localSheetId="20" hidden="1">#REF!</definedName>
    <definedName name="BExBA93PE0DGUUTA7LLSIGBIXWE5" hidden="1">#REF!</definedName>
    <definedName name="BExBAAWGR2BBXC8GXEYNQ9TYNUN8" localSheetId="20" hidden="1">#REF!</definedName>
    <definedName name="BExBAAWGR2BBXC8GXEYNQ9TYNUN8" hidden="1">#REF!</definedName>
    <definedName name="BExBAG5D16CADDC0MWOKCY7JZQO0" localSheetId="20" hidden="1">#REF!</definedName>
    <definedName name="BExBAG5D16CADDC0MWOKCY7JZQO0" hidden="1">#REF!</definedName>
    <definedName name="BExBAHY3NCFFKJ0L0RWLV9Q2XEA7" localSheetId="20" hidden="1">#REF!</definedName>
    <definedName name="BExBAHY3NCFFKJ0L0RWLV9Q2XEA7" hidden="1">#REF!</definedName>
    <definedName name="BExBAI8X0FKDQJ6YZJQDTTG4ZCWY" localSheetId="20" hidden="1">#REF!</definedName>
    <definedName name="BExBAI8X0FKDQJ6YZJQDTTG4ZCWY" hidden="1">#REF!</definedName>
    <definedName name="BExBAKN7XIBAXCF9PCNVS038PCQO" localSheetId="20" hidden="1">#REF!</definedName>
    <definedName name="BExBAKN7XIBAXCF9PCNVS038PCQO" hidden="1">#REF!</definedName>
    <definedName name="BExBAKXZ7PBW3DDKKA5MWC1ZUC7O" localSheetId="20" hidden="1">#REF!</definedName>
    <definedName name="BExBAKXZ7PBW3DDKKA5MWC1ZUC7O" hidden="1">#REF!</definedName>
    <definedName name="BExBAO8NLXZXHO6KCIECSFCH3RR0" localSheetId="20" hidden="1">#REF!</definedName>
    <definedName name="BExBAO8NLXZXHO6KCIECSFCH3RR0" hidden="1">#REF!</definedName>
    <definedName name="BExBAOOT1KBSIEISN1ADL4RMY879" localSheetId="20" hidden="1">#REF!</definedName>
    <definedName name="BExBAOOT1KBSIEISN1ADL4RMY879" hidden="1">#REF!</definedName>
    <definedName name="BExBAVKX8Q09370X1GCZWJ4E91YJ" localSheetId="20" hidden="1">#REF!</definedName>
    <definedName name="BExBAVKX8Q09370X1GCZWJ4E91YJ" hidden="1">#REF!</definedName>
    <definedName name="BExBAX2X2ENJYO4QTR5VAIQ86L7B" localSheetId="20" hidden="1">#REF!</definedName>
    <definedName name="BExBAX2X2ENJYO4QTR5VAIQ86L7B" hidden="1">#REF!</definedName>
    <definedName name="BExBAZ13D3F1DVJQ6YJ8JGUYEYJE" localSheetId="20" hidden="1">#REF!</definedName>
    <definedName name="BExBAZ13D3F1DVJQ6YJ8JGUYEYJE" hidden="1">#REF!</definedName>
    <definedName name="BExBBTG649R9I0CT042JLL8LXV18" localSheetId="20" hidden="1">#REF!</definedName>
    <definedName name="BExBBTG649R9I0CT042JLL8LXV18" hidden="1">#REF!</definedName>
    <definedName name="BExBBUCJQRR74Q7GPWDEZXYK2KJL" localSheetId="20" hidden="1">#REF!</definedName>
    <definedName name="BExBBUCJQRR74Q7GPWDEZXYK2KJL" hidden="1">#REF!</definedName>
    <definedName name="BExBBV8XVMD9CKZY711T0BN7H3PM" localSheetId="20" hidden="1">#REF!</definedName>
    <definedName name="BExBBV8XVMD9CKZY711T0BN7H3PM" hidden="1">#REF!</definedName>
    <definedName name="BExBC5L31H53WLFYF54SQM4A7EU4" localSheetId="20" hidden="1">#REF!</definedName>
    <definedName name="BExBC5L31H53WLFYF54SQM4A7EU4" hidden="1">#REF!</definedName>
    <definedName name="BExBC78HXWXHO3XAB6E8NVTBGLJS" localSheetId="20" hidden="1">#REF!</definedName>
    <definedName name="BExBC78HXWXHO3XAB6E8NVTBGLJS" hidden="1">#REF!</definedName>
    <definedName name="BExBCATYYZZEDHH6VTB2O2HIRMIR" localSheetId="20" hidden="1">#REF!</definedName>
    <definedName name="BExBCATYYZZEDHH6VTB2O2HIRMIR" hidden="1">#REF!</definedName>
    <definedName name="BExBCKKJTIRKC1RZJRTK65HHLX4W" localSheetId="20" hidden="1">#REF!</definedName>
    <definedName name="BExBCKKJTIRKC1RZJRTK65HHLX4W" hidden="1">#REF!</definedName>
    <definedName name="BExBCLMEPAN3XXX174TU8SS0627Q" localSheetId="20" hidden="1">#REF!</definedName>
    <definedName name="BExBCLMEPAN3XXX174TU8SS0627Q" hidden="1">#REF!</definedName>
    <definedName name="BExBCRBEYR2KZ8FAQFZ2NHY13WIY" localSheetId="20" hidden="1">#REF!</definedName>
    <definedName name="BExBCRBEYR2KZ8FAQFZ2NHY13WIY" hidden="1">#REF!</definedName>
    <definedName name="BExBD05M2XLZ3FDJC1J5FM7IICZB" localSheetId="9" hidden="1">#REF!</definedName>
    <definedName name="BExBD05M2XLZ3FDJC1J5FM7IICZB" localSheetId="20" hidden="1">#REF!</definedName>
    <definedName name="BExBD05M2XLZ3FDJC1J5FM7IICZB" hidden="1">#REF!</definedName>
    <definedName name="BExBD4I559NXSV6J07Q343TKYMVJ" localSheetId="15" hidden="1">#REF!</definedName>
    <definedName name="BExBD4I559NXSV6J07Q343TKYMVJ" localSheetId="16" hidden="1">#REF!</definedName>
    <definedName name="BExBD4I559NXSV6J07Q343TKYMVJ" localSheetId="17" hidden="1">#REF!</definedName>
    <definedName name="BExBD4I559NXSV6J07Q343TKYMVJ" localSheetId="20" hidden="1">#REF!</definedName>
    <definedName name="BExBD4I559NXSV6J07Q343TKYMVJ" hidden="1">#REF!</definedName>
    <definedName name="BExBDBZQLTX3OGFYGULQFK5WEZU5" localSheetId="17" hidden="1">#REF!</definedName>
    <definedName name="BExBDBZQLTX3OGFYGULQFK5WEZU5" localSheetId="20" hidden="1">#REF!</definedName>
    <definedName name="BExBDBZQLTX3OGFYGULQFK5WEZU5" hidden="1">#REF!</definedName>
    <definedName name="BExBDJS9TUEU8Z84IV59E5V4T8K6" localSheetId="17" hidden="1">#REF!</definedName>
    <definedName name="BExBDJS9TUEU8Z84IV59E5V4T8K6" localSheetId="20" hidden="1">#REF!</definedName>
    <definedName name="BExBDJS9TUEU8Z84IV59E5V4T8K6" hidden="1">#REF!</definedName>
    <definedName name="BExBDKOMSVH4XMH52CFJ3F028I9R" localSheetId="20" hidden="1">#REF!</definedName>
    <definedName name="BExBDKOMSVH4XMH52CFJ3F028I9R" hidden="1">#REF!</definedName>
    <definedName name="BExBDSRXVZQ0W5WXQMP5XD00GRRL" localSheetId="20" hidden="1">#REF!</definedName>
    <definedName name="BExBDSRXVZQ0W5WXQMP5XD00GRRL" hidden="1">#REF!</definedName>
    <definedName name="BExBDT87JCZT4EZQQ1HEUN7ZAMNT" localSheetId="20" hidden="1">#REF!</definedName>
    <definedName name="BExBDT87JCZT4EZQQ1HEUN7ZAMNT" hidden="1">#REF!</definedName>
    <definedName name="BExBDUVGK3E1J4JY9ZYTS7V14BLY" localSheetId="20" hidden="1">#REF!</definedName>
    <definedName name="BExBDUVGK3E1J4JY9ZYTS7V14BLY" hidden="1">#REF!</definedName>
    <definedName name="BExBDVH3DOL955WK34ZBD4XWH6OI" localSheetId="9" hidden="1">#REF!</definedName>
    <definedName name="BExBDVH3DOL955WK34ZBD4XWH6OI" localSheetId="20" hidden="1">#REF!</definedName>
    <definedName name="BExBDVH3DOL955WK34ZBD4XWH6OI" hidden="1">#REF!</definedName>
    <definedName name="BExBE162OSBKD30I7T1DKKPT3I9I" localSheetId="15" hidden="1">#REF!</definedName>
    <definedName name="BExBE162OSBKD30I7T1DKKPT3I9I" localSheetId="16" hidden="1">#REF!</definedName>
    <definedName name="BExBE162OSBKD30I7T1DKKPT3I9I" localSheetId="17" hidden="1">#REF!</definedName>
    <definedName name="BExBE162OSBKD30I7T1DKKPT3I9I" localSheetId="20" hidden="1">#REF!</definedName>
    <definedName name="BExBE162OSBKD30I7T1DKKPT3I9I" hidden="1">#REF!</definedName>
    <definedName name="BExBE5YPUY1T7N7DHMMIGGXK8TMP" localSheetId="17" hidden="1">#REF!</definedName>
    <definedName name="BExBE5YPUY1T7N7DHMMIGGXK8TMP" localSheetId="20" hidden="1">#REF!</definedName>
    <definedName name="BExBE5YPUY1T7N7DHMMIGGXK8TMP" hidden="1">#REF!</definedName>
    <definedName name="BExBE827OBMEXJZS59TKFQS6FC0Z" localSheetId="17" hidden="1">#REF!</definedName>
    <definedName name="BExBE827OBMEXJZS59TKFQS6FC0Z" localSheetId="20" hidden="1">#REF!</definedName>
    <definedName name="BExBE827OBMEXJZS59TKFQS6FC0Z" hidden="1">#REF!</definedName>
    <definedName name="BExBEC9ATLQZF86W1M3APSM4HEOH" localSheetId="20" hidden="1">#REF!</definedName>
    <definedName name="BExBEC9ATLQZF86W1M3APSM4HEOH" hidden="1">#REF!</definedName>
    <definedName name="BExBEHCOWXYAJ0G8WL2C0YAEM0A3" localSheetId="20" hidden="1">#REF!</definedName>
    <definedName name="BExBEHCOWXYAJ0G8WL2C0YAEM0A3" hidden="1">#REF!</definedName>
    <definedName name="BExBEIUMJGTX2SBNU3E8Z2XPR27P" localSheetId="20" hidden="1">#REF!</definedName>
    <definedName name="BExBEIUMJGTX2SBNU3E8Z2XPR27P" hidden="1">#REF!</definedName>
    <definedName name="BExBEYFQJE9YK12A6JBMRFKEC7RN" localSheetId="20" hidden="1">#REF!</definedName>
    <definedName name="BExBEYFQJE9YK12A6JBMRFKEC7RN" hidden="1">#REF!</definedName>
    <definedName name="BExBG1ED81J2O4A2S5F5Y3BPHMCR" localSheetId="20" hidden="1">#REF!</definedName>
    <definedName name="BExBG1ED81J2O4A2S5F5Y3BPHMCR" hidden="1">#REF!</definedName>
    <definedName name="BExCRHX1OTQXWVM4RKG8IHHYCVFP" localSheetId="20" hidden="1">#REF!</definedName>
    <definedName name="BExCRHX1OTQXWVM4RKG8IHHYCVFP" hidden="1">#REF!</definedName>
    <definedName name="BExCRLIHS7466WFJ3RPIUGGXYESZ" localSheetId="20" hidden="1">#REF!</definedName>
    <definedName name="BExCRLIHS7466WFJ3RPIUGGXYESZ" hidden="1">#REF!</definedName>
    <definedName name="BExCS1EDDUEAEWHVYXHIP9I1WCJH" localSheetId="20" hidden="1">#REF!</definedName>
    <definedName name="BExCS1EDDUEAEWHVYXHIP9I1WCJH" hidden="1">#REF!</definedName>
    <definedName name="BExCS6SLRCBH006GNRE27HFRHP40" localSheetId="20" hidden="1">#REF!</definedName>
    <definedName name="BExCS6SLRCBH006GNRE27HFRHP40" hidden="1">#REF!</definedName>
    <definedName name="BExCS7ZPMHFJ4UJDAL8CQOLSZ13B" localSheetId="20" hidden="1">#REF!</definedName>
    <definedName name="BExCS7ZPMHFJ4UJDAL8CQOLSZ13B" hidden="1">#REF!</definedName>
    <definedName name="BExCS8W4NJUZH9S1CYB6XSDLEPBW" localSheetId="20" hidden="1">#REF!</definedName>
    <definedName name="BExCS8W4NJUZH9S1CYB6XSDLEPBW" hidden="1">#REF!</definedName>
    <definedName name="BExCSAE1M6G20R41J0Y24YNN0YC1" localSheetId="20" hidden="1">#REF!</definedName>
    <definedName name="BExCSAE1M6G20R41J0Y24YNN0YC1" hidden="1">#REF!</definedName>
    <definedName name="BExCSAOUZOYKHN7HV511TO8VDJ02" localSheetId="20" hidden="1">#REF!</definedName>
    <definedName name="BExCSAOUZOYKHN7HV511TO8VDJ02" hidden="1">#REF!</definedName>
    <definedName name="BExCSGOMZRUX4W3XE4LX5XXH5F2L" localSheetId="20" hidden="1">#REF!</definedName>
    <definedName name="BExCSGOMZRUX4W3XE4LX5XXH5F2L" hidden="1">#REF!</definedName>
    <definedName name="BExCSMOFTXSUEC1T46LR1UPYRCX5" localSheetId="20" hidden="1">#REF!</definedName>
    <definedName name="BExCSMOFTXSUEC1T46LR1UPYRCX5" hidden="1">#REF!</definedName>
    <definedName name="BExCSMTPZZ9RQU93PT4098LW6KAZ" localSheetId="20" hidden="1">#REF!</definedName>
    <definedName name="BExCSMTPZZ9RQU93PT4098LW6KAZ" hidden="1">#REF!</definedName>
    <definedName name="BExCSSDG3TM6TPKS19E9QYJEELZ6" localSheetId="20" hidden="1">#REF!</definedName>
    <definedName name="BExCSSDG3TM6TPKS19E9QYJEELZ6" hidden="1">#REF!</definedName>
    <definedName name="BExCSZV7U67UWXL2HKJNM5W1E4OO" localSheetId="20" hidden="1">#REF!</definedName>
    <definedName name="BExCSZV7U67UWXL2HKJNM5W1E4OO" hidden="1">#REF!</definedName>
    <definedName name="BExCT4NSDT61OCH04Y2QIFIOP75H" localSheetId="20" hidden="1">#REF!</definedName>
    <definedName name="BExCT4NSDT61OCH04Y2QIFIOP75H" hidden="1">#REF!</definedName>
    <definedName name="BExCTDNIGAFFV0FMRGUS25TGONCJ" localSheetId="20" hidden="1">#REF!</definedName>
    <definedName name="BExCTDNIGAFFV0FMRGUS25TGONCJ" hidden="1">#REF!</definedName>
    <definedName name="BExCTNE23PLYUM60ZCQ942C1KG81" localSheetId="20" hidden="1">#REF!</definedName>
    <definedName name="BExCTNE23PLYUM60ZCQ942C1KG81" hidden="1">#REF!</definedName>
    <definedName name="BExCTW8G3VCZ55S09HTUGXKB1P2M" localSheetId="20" hidden="1">#REF!</definedName>
    <definedName name="BExCTW8G3VCZ55S09HTUGXKB1P2M" hidden="1">#REF!</definedName>
    <definedName name="BExCTWJ9A4QCQ9OZN28V6HYAACMI" localSheetId="20" hidden="1">#REF!</definedName>
    <definedName name="BExCTWJ9A4QCQ9OZN28V6HYAACMI" hidden="1">#REF!</definedName>
    <definedName name="BExCTYS2KX0QANOLT8LGZ9WV3S3T" localSheetId="20" hidden="1">#REF!</definedName>
    <definedName name="BExCTYS2KX0QANOLT8LGZ9WV3S3T" hidden="1">#REF!</definedName>
    <definedName name="BExCTZZ9JNES4EDHW97NP0EGQALX" localSheetId="20" hidden="1">#REF!</definedName>
    <definedName name="BExCTZZ9JNES4EDHW97NP0EGQALX" hidden="1">#REF!</definedName>
    <definedName name="BExCU0A1V6NMZQ9ASYJ8QIVQ5UR2" localSheetId="20" hidden="1">#REF!</definedName>
    <definedName name="BExCU0A1V6NMZQ9ASYJ8QIVQ5UR2" hidden="1">#REF!</definedName>
    <definedName name="BExCU2834920JBHSPCRC4UF80OLL" localSheetId="20" hidden="1">#REF!</definedName>
    <definedName name="BExCU2834920JBHSPCRC4UF80OLL" hidden="1">#REF!</definedName>
    <definedName name="BExCU8O54I3P3WRYWY1CRP3S78QY" localSheetId="20" hidden="1">#REF!</definedName>
    <definedName name="BExCU8O54I3P3WRYWY1CRP3S78QY" hidden="1">#REF!</definedName>
    <definedName name="BExCUBILFA1EYYEOFEX37L275Z4P" localSheetId="20" hidden="1">#REF!</definedName>
    <definedName name="BExCUBILFA1EYYEOFEX37L275Z4P" hidden="1">#REF!</definedName>
    <definedName name="BExCUDRJO23YOKT8GPWOVQ4XEHF5" localSheetId="20" hidden="1">#REF!</definedName>
    <definedName name="BExCUDRJO23YOKT8GPWOVQ4XEHF5" hidden="1">#REF!</definedName>
    <definedName name="BExCUPAXFR16YMWL30ME3F3BSRDZ" localSheetId="20" hidden="1">#REF!</definedName>
    <definedName name="BExCUPAXFR16YMWL30ME3F3BSRDZ" hidden="1">#REF!</definedName>
    <definedName name="BExCUR94DHCE47PUUWEMT5QZOYR2" localSheetId="20" hidden="1">#REF!</definedName>
    <definedName name="BExCUR94DHCE47PUUWEMT5QZOYR2" hidden="1">#REF!</definedName>
    <definedName name="BExCUT768Y9WTBMX7GXYUGHWIXZD" localSheetId="9" hidden="1">#REF!</definedName>
    <definedName name="BExCUT768Y9WTBMX7GXYUGHWIXZD" localSheetId="20" hidden="1">#REF!</definedName>
    <definedName name="BExCUT768Y9WTBMX7GXYUGHWIXZD" hidden="1">#REF!</definedName>
    <definedName name="BExCUW1QXVMEP3B9SFPNEEWCG9I0" localSheetId="9" hidden="1">#REF!</definedName>
    <definedName name="BExCUW1QXVMEP3B9SFPNEEWCG9I0" localSheetId="20" hidden="1">#REF!</definedName>
    <definedName name="BExCUW1QXVMEP3B9SFPNEEWCG9I0" hidden="1">#REF!</definedName>
    <definedName name="BExCUWN57J3KE1LMYFY8FAMDD57T" localSheetId="15" hidden="1">#REF!</definedName>
    <definedName name="BExCUWN57J3KE1LMYFY8FAMDD57T" localSheetId="16" hidden="1">#REF!</definedName>
    <definedName name="BExCUWN57J3KE1LMYFY8FAMDD57T" localSheetId="17" hidden="1">#REF!</definedName>
    <definedName name="BExCUWN57J3KE1LMYFY8FAMDD57T" localSheetId="20" hidden="1">#REF!</definedName>
    <definedName name="BExCUWN57J3KE1LMYFY8FAMDD57T" hidden="1">#REF!</definedName>
    <definedName name="BExCV4VXZA9HAYPSLTWYK66MGS3Y" localSheetId="17" hidden="1">#REF!</definedName>
    <definedName name="BExCV4VXZA9HAYPSLTWYK66MGS3Y" localSheetId="20" hidden="1">#REF!</definedName>
    <definedName name="BExCV4VXZA9HAYPSLTWYK66MGS3Y" hidden="1">#REF!</definedName>
    <definedName name="BExCV634L7SVHGB0UDDTRRQ2Q72H" localSheetId="17" hidden="1">#REF!</definedName>
    <definedName name="BExCV634L7SVHGB0UDDTRRQ2Q72H" localSheetId="20" hidden="1">#REF!</definedName>
    <definedName name="BExCV634L7SVHGB0UDDTRRQ2Q72H" hidden="1">#REF!</definedName>
    <definedName name="BExCVA4UIZYJL3LZ7EQQOM9CIPAD" localSheetId="20" hidden="1">#REF!</definedName>
    <definedName name="BExCVA4UIZYJL3LZ7EQQOM9CIPAD" hidden="1">#REF!</definedName>
    <definedName name="BExCVBMRUN39FYTXYMM2N12EFLG1" localSheetId="20" hidden="1">#REF!</definedName>
    <definedName name="BExCVBMRUN39FYTXYMM2N12EFLG1" hidden="1">#REF!</definedName>
    <definedName name="BExCVBXGSXT9FWJRG62PX9S1RK83" localSheetId="20" hidden="1">#REF!</definedName>
    <definedName name="BExCVBXGSXT9FWJRG62PX9S1RK83" hidden="1">#REF!</definedName>
    <definedName name="BExCVEH7A1VWBBC4BVU6VNJA1WGJ" localSheetId="20" hidden="1">#REF!</definedName>
    <definedName name="BExCVEH7A1VWBBC4BVU6VNJA1WGJ" hidden="1">#REF!</definedName>
    <definedName name="BExCVHBNLOHNFS0JAV3I1XGPNH9W" localSheetId="20" hidden="1">#REF!</definedName>
    <definedName name="BExCVHBNLOHNFS0JAV3I1XGPNH9W" hidden="1">#REF!</definedName>
    <definedName name="BExCVI86R31A2IOZIEBY1FJLVILD" localSheetId="20" hidden="1">#REF!</definedName>
    <definedName name="BExCVI86R31A2IOZIEBY1FJLVILD" hidden="1">#REF!</definedName>
    <definedName name="BExCVKGZXE0I9EIXKBZVSGSEY2RR" localSheetId="20" hidden="1">#REF!</definedName>
    <definedName name="BExCVKGZXE0I9EIXKBZVSGSEY2RR" hidden="1">#REF!</definedName>
    <definedName name="BExCVM4B2PZUHY0W5DLK6RO6HSGU" localSheetId="20" hidden="1">#REF!</definedName>
    <definedName name="BExCVM4B2PZUHY0W5DLK6RO6HSGU" hidden="1">#REF!</definedName>
    <definedName name="BExCVV44WY5807WGMTGKPW0GT256" localSheetId="20" hidden="1">#REF!</definedName>
    <definedName name="BExCVV44WY5807WGMTGKPW0GT256" hidden="1">#REF!</definedName>
    <definedName name="BExCVZ5PN4V6MRBZ04PZJW3GEF8S" localSheetId="20" hidden="1">#REF!</definedName>
    <definedName name="BExCVZ5PN4V6MRBZ04PZJW3GEF8S" hidden="1">#REF!</definedName>
    <definedName name="BExCW13R0GWJYGXZBNCPAHQN4NR2" localSheetId="20" hidden="1">#REF!</definedName>
    <definedName name="BExCW13R0GWJYGXZBNCPAHQN4NR2" hidden="1">#REF!</definedName>
    <definedName name="BExCW9Y5HWU4RJTNX74O6L24VGCK" localSheetId="20" hidden="1">#REF!</definedName>
    <definedName name="BExCW9Y5HWU4RJTNX74O6L24VGCK" hidden="1">#REF!</definedName>
    <definedName name="BExCWJOP24TCAR0PRZG8HD526AHX" localSheetId="20" hidden="1">#REF!</definedName>
    <definedName name="BExCWJOP24TCAR0PRZG8HD526AHX" hidden="1">#REF!</definedName>
    <definedName name="BExCWM8JQB8SI9MNZVUOQN3547K8" localSheetId="20" hidden="1">#REF!</definedName>
    <definedName name="BExCWM8JQB8SI9MNZVUOQN3547K8" hidden="1">#REF!</definedName>
    <definedName name="BExCWOBVOESHXLNFULF3L3PHKV9U" localSheetId="20" hidden="1">#REF!</definedName>
    <definedName name="BExCWOBVOESHXLNFULF3L3PHKV9U" hidden="1">#REF!</definedName>
    <definedName name="BExCWP2YCA04PGYT4V2CKSHBG2N7" localSheetId="20" hidden="1">#REF!</definedName>
    <definedName name="BExCWP2YCA04PGYT4V2CKSHBG2N7" hidden="1">#REF!</definedName>
    <definedName name="BExCWPDPESGZS07QGBLSBWDNVJLZ" localSheetId="20" hidden="1">#REF!</definedName>
    <definedName name="BExCWPDPESGZS07QGBLSBWDNVJLZ" hidden="1">#REF!</definedName>
    <definedName name="BExCWTVKHIVCRHF8GC39KI58YM5K" localSheetId="20" hidden="1">#REF!</definedName>
    <definedName name="BExCWTVKHIVCRHF8GC39KI58YM5K" hidden="1">#REF!</definedName>
    <definedName name="BExCWZPWC0LNH9ZNEEWXFFTQFZN4" localSheetId="20" hidden="1">#REF!</definedName>
    <definedName name="BExCWZPWC0LNH9ZNEEWXFFTQFZN4" hidden="1">#REF!</definedName>
    <definedName name="BExCX2KGRZBRVLZNM8SUSIE6A0RL" localSheetId="20" hidden="1">#REF!</definedName>
    <definedName name="BExCX2KGRZBRVLZNM8SUSIE6A0RL" hidden="1">#REF!</definedName>
    <definedName name="BExCX30QEPK6YY3L5B9A865PM1XZ" localSheetId="20" hidden="1">#REF!</definedName>
    <definedName name="BExCX30QEPK6YY3L5B9A865PM1XZ" hidden="1">#REF!</definedName>
    <definedName name="BExCX3X451T70LZ1VF95L7W4Y4TM" localSheetId="20" hidden="1">#REF!</definedName>
    <definedName name="BExCX3X451T70LZ1VF95L7W4Y4TM" hidden="1">#REF!</definedName>
    <definedName name="BExCX4NZ2N1OUGXM7EV0U7VULJMM" localSheetId="20" hidden="1">#REF!</definedName>
    <definedName name="BExCX4NZ2N1OUGXM7EV0U7VULJMM" hidden="1">#REF!</definedName>
    <definedName name="BExCX5KCKNR3QHCET9D7RK52DEJB" localSheetId="20" hidden="1">#REF!</definedName>
    <definedName name="BExCX5KCKNR3QHCET9D7RK52DEJB" hidden="1">#REF!</definedName>
    <definedName name="BExCX8V1U9KN0DWRM7RHUYCTBVEN" localSheetId="20" hidden="1">#REF!</definedName>
    <definedName name="BExCX8V1U9KN0DWRM7RHUYCTBVEN" hidden="1">#REF!</definedName>
    <definedName name="BExCXCGIFCIU1476QTARIGF5OXEL" localSheetId="20" hidden="1">#REF!</definedName>
    <definedName name="BExCXCGIFCIU1476QTARIGF5OXEL" hidden="1">#REF!</definedName>
    <definedName name="BExCXILMURGYMAH6N5LF5DV6K3GM" localSheetId="20" hidden="1">#REF!</definedName>
    <definedName name="BExCXILMURGYMAH6N5LF5DV6K3GM" hidden="1">#REF!</definedName>
    <definedName name="BExCXMY5ISUXV19SSN8W6FPXAY3L" localSheetId="20" hidden="1">#REF!</definedName>
    <definedName name="BExCXMY5ISUXV19SSN8W6FPXAY3L" hidden="1">#REF!</definedName>
    <definedName name="BExCXQUFBMXQ1650735H48B1AZT3" localSheetId="20" hidden="1">#REF!</definedName>
    <definedName name="BExCXQUFBMXQ1650735H48B1AZT3" hidden="1">#REF!</definedName>
    <definedName name="BExCXUFX19ADNJAUPHJ62T1ZS5A4" localSheetId="20" hidden="1">#REF!</definedName>
    <definedName name="BExCXUFX19ADNJAUPHJ62T1ZS5A4" hidden="1">#REF!</definedName>
    <definedName name="BExCY2DQO9VLA77Q7EG3T0XNXX4F" localSheetId="20" hidden="1">#REF!</definedName>
    <definedName name="BExCY2DQO9VLA77Q7EG3T0XNXX4F" hidden="1">#REF!</definedName>
    <definedName name="BExCY6VMJ68MX3C981R5Q0BX5791" localSheetId="20" hidden="1">#REF!</definedName>
    <definedName name="BExCY6VMJ68MX3C981R5Q0BX5791" hidden="1">#REF!</definedName>
    <definedName name="BExCYAH2SAZCPW6XCB7V7PMMCAWO" localSheetId="20" hidden="1">#REF!</definedName>
    <definedName name="BExCYAH2SAZCPW6XCB7V7PMMCAWO" hidden="1">#REF!</definedName>
    <definedName name="BExCYE2K07U5UQ0WQNHXML7T0NJO" localSheetId="20" hidden="1">#REF!</definedName>
    <definedName name="BExCYE2K07U5UQ0WQNHXML7T0NJO" hidden="1">#REF!</definedName>
    <definedName name="BExCYH7R2U5R12XVG3NJ54H052NJ" localSheetId="20" hidden="1">#REF!</definedName>
    <definedName name="BExCYH7R2U5R12XVG3NJ54H052NJ" hidden="1">#REF!</definedName>
    <definedName name="BExCYJBB52X8B3AREHCC1L5QNPX7" localSheetId="20" hidden="1">#REF!</definedName>
    <definedName name="BExCYJBB52X8B3AREHCC1L5QNPX7" hidden="1">#REF!</definedName>
    <definedName name="BExCYPRC5HJE6N2XQTHCT6NXGP8N" localSheetId="20" hidden="1">#REF!</definedName>
    <definedName name="BExCYPRC5HJE6N2XQTHCT6NXGP8N" hidden="1">#REF!</definedName>
    <definedName name="BExCYUK0I3UEXZNFDW71G6Z6D8XR" localSheetId="20" hidden="1">#REF!</definedName>
    <definedName name="BExCYUK0I3UEXZNFDW71G6Z6D8XR" hidden="1">#REF!</definedName>
    <definedName name="BExCZ9UA19GWDW0TL6HVTOXIRSPV" localSheetId="20" hidden="1">#REF!</definedName>
    <definedName name="BExCZ9UA19GWDW0TL6HVTOXIRSPV" hidden="1">#REF!</definedName>
    <definedName name="BExCZFZCXMLY5DWESYJ9NGTJYQ8M" localSheetId="20" hidden="1">#REF!</definedName>
    <definedName name="BExCZFZCXMLY5DWESYJ9NGTJYQ8M" hidden="1">#REF!</definedName>
    <definedName name="BExCZIJ0082EB1UPRKX9EHOOUV0U" localSheetId="20" hidden="1">#REF!</definedName>
    <definedName name="BExCZIJ0082EB1UPRKX9EHOOUV0U" hidden="1">#REF!</definedName>
    <definedName name="BExCZJ4P8WS0BDT31WDXI0ROE7D6" localSheetId="20" hidden="1">#REF!</definedName>
    <definedName name="BExCZJ4P8WS0BDT31WDXI0ROE7D6" hidden="1">#REF!</definedName>
    <definedName name="BExCZKH6NI0EE02L995IFVBD1J59" localSheetId="20" hidden="1">#REF!</definedName>
    <definedName name="BExCZKH6NI0EE02L995IFVBD1J59" hidden="1">#REF!</definedName>
    <definedName name="BExCZNH3KPWE50T7YYORPIC1TXLN" localSheetId="20" hidden="1">#REF!</definedName>
    <definedName name="BExCZNH3KPWE50T7YYORPIC1TXLN" hidden="1">#REF!</definedName>
    <definedName name="BExCZSKJ3H9C3V7IL5VIJR1XCVS6" localSheetId="20" hidden="1">#REF!</definedName>
    <definedName name="BExCZSKJ3H9C3V7IL5VIJR1XCVS6" hidden="1">#REF!</definedName>
    <definedName name="BExCZUD9FEOJBKDJ51Z3JON9LKJ8" localSheetId="20" hidden="1">#REF!</definedName>
    <definedName name="BExCZUD9FEOJBKDJ51Z3JON9LKJ8" hidden="1">#REF!</definedName>
    <definedName name="BExD03NQ5GR56X8Y0Y29FLTRLLS2" localSheetId="20" hidden="1">#REF!</definedName>
    <definedName name="BExD03NQ5GR56X8Y0Y29FLTRLLS2" hidden="1">#REF!</definedName>
    <definedName name="BExD0508DAALLU00PHFPBC8SRRKT" localSheetId="20" hidden="1">#REF!</definedName>
    <definedName name="BExD0508DAALLU00PHFPBC8SRRKT" hidden="1">#REF!</definedName>
    <definedName name="BExD0BAT3ER3NBREZM75FYDXWDA7" localSheetId="20" hidden="1">#REF!</definedName>
    <definedName name="BExD0BAT3ER3NBREZM75FYDXWDA7" hidden="1">#REF!</definedName>
    <definedName name="BExD0BG9BZG0I2HQ6PWHGGVEMY6K" localSheetId="20" hidden="1">#REF!</definedName>
    <definedName name="BExD0BG9BZG0I2HQ6PWHGGVEMY6K" hidden="1">#REF!</definedName>
    <definedName name="BExD0C1TNBFIEWNG3IH7R8WOPI6B" localSheetId="20" hidden="1">#REF!</definedName>
    <definedName name="BExD0C1TNBFIEWNG3IH7R8WOPI6B" hidden="1">#REF!</definedName>
    <definedName name="BExD0HALIN0JR4JTPGDEVAEE5EX5" localSheetId="20" hidden="1">#REF!</definedName>
    <definedName name="BExD0HALIN0JR4JTPGDEVAEE5EX5" hidden="1">#REF!</definedName>
    <definedName name="BExD0LCCDPG16YLY5WQSZF1XI5DA" localSheetId="20" hidden="1">#REF!</definedName>
    <definedName name="BExD0LCCDPG16YLY5WQSZF1XI5DA" hidden="1">#REF!</definedName>
    <definedName name="BExD0M38AXH7IMGDWBCB3CT349N5" localSheetId="20" hidden="1">#REF!</definedName>
    <definedName name="BExD0M38AXH7IMGDWBCB3CT349N5" hidden="1">#REF!</definedName>
    <definedName name="BExD0RMWSB4TRECEHTH6NN4K9DFZ" localSheetId="20" hidden="1">#REF!</definedName>
    <definedName name="BExD0RMWSB4TRECEHTH6NN4K9DFZ" hidden="1">#REF!</definedName>
    <definedName name="BExD0U6KG10QGVDI1XSHK0J10A2V" localSheetId="20" hidden="1">#REF!</definedName>
    <definedName name="BExD0U6KG10QGVDI1XSHK0J10A2V" hidden="1">#REF!</definedName>
    <definedName name="BExD11Z3KEWZ3PWH1UZSJRDRV9IH" localSheetId="20" hidden="1">#REF!</definedName>
    <definedName name="BExD11Z3KEWZ3PWH1UZSJRDRV9IH" hidden="1">#REF!</definedName>
    <definedName name="BExD13RUIBGRXDL4QDZ305UKUR12" localSheetId="20" hidden="1">#REF!</definedName>
    <definedName name="BExD13RUIBGRXDL4QDZ305UKUR12" hidden="1">#REF!</definedName>
    <definedName name="BExD14DETV5R4OOTMAXD5NAKWRO3" localSheetId="20" hidden="1">#REF!</definedName>
    <definedName name="BExD14DETV5R4OOTMAXD5NAKWRO3" hidden="1">#REF!</definedName>
    <definedName name="BExD160UKTD6MG5W79IBIHP0ZPKQ" localSheetId="20" hidden="1">#REF!</definedName>
    <definedName name="BExD160UKTD6MG5W79IBIHP0ZPKQ" hidden="1">#REF!</definedName>
    <definedName name="BExD16BM4TPPOCZ5ARF5HM6XKRFF" localSheetId="20" hidden="1">#REF!</definedName>
    <definedName name="BExD16BM4TPPOCZ5ARF5HM6XKRFF" hidden="1">#REF!</definedName>
    <definedName name="BExD1OAU9OXQAZA4D70HP72CU6GB" localSheetId="20" hidden="1">#REF!</definedName>
    <definedName name="BExD1OAU9OXQAZA4D70HP72CU6GB" hidden="1">#REF!</definedName>
    <definedName name="BExD1Y1JV61416YA1XRQHKWPZIE7" localSheetId="20" hidden="1">#REF!</definedName>
    <definedName name="BExD1Y1JV61416YA1XRQHKWPZIE7" hidden="1">#REF!</definedName>
    <definedName name="BExD25DU4ZMU9XFJZTH3WMVIKAK6" localSheetId="20" hidden="1">#REF!</definedName>
    <definedName name="BExD25DU4ZMU9XFJZTH3WMVIKAK6" hidden="1">#REF!</definedName>
    <definedName name="BExD2CFHIRMBKN5KXE5QP4XXEWFS" localSheetId="20" hidden="1">#REF!</definedName>
    <definedName name="BExD2CFHIRMBKN5KXE5QP4XXEWFS" hidden="1">#REF!</definedName>
    <definedName name="BExD2DMHH1HWXQ9W0YYMDP8AAX8Q" localSheetId="20" hidden="1">#REF!</definedName>
    <definedName name="BExD2DMHH1HWXQ9W0YYMDP8AAX8Q" hidden="1">#REF!</definedName>
    <definedName name="BExD2HTPC7IWBAU6OSQ67MQA8BYZ" localSheetId="20" hidden="1">#REF!</definedName>
    <definedName name="BExD2HTPC7IWBAU6OSQ67MQA8BYZ" hidden="1">#REF!</definedName>
    <definedName name="BExD2I9RDS4BGCN1GXO7T9OCTVFP" localSheetId="20" hidden="1">#REF!</definedName>
    <definedName name="BExD2I9RDS4BGCN1GXO7T9OCTVFP" hidden="1">#REF!</definedName>
    <definedName name="BExD2O9JP64FF7WFAC5CXN0SJ91I" localSheetId="20" hidden="1">#REF!</definedName>
    <definedName name="BExD2O9JP64FF7WFAC5CXN0SJ91I" hidden="1">#REF!</definedName>
    <definedName name="BExD363H2VGFIQUCE6LS4AC5J0ZT" localSheetId="20" hidden="1">#REF!</definedName>
    <definedName name="BExD363H2VGFIQUCE6LS4AC5J0ZT" hidden="1">#REF!</definedName>
    <definedName name="BExD3A588E939V61P1XEW0FI5Q0S" localSheetId="20" hidden="1">#REF!</definedName>
    <definedName name="BExD3A588E939V61P1XEW0FI5Q0S" hidden="1">#REF!</definedName>
    <definedName name="BExD3AW300FSO6AAXTER82E4G06O" localSheetId="20" hidden="1">#REF!</definedName>
    <definedName name="BExD3AW300FSO6AAXTER82E4G06O" hidden="1">#REF!</definedName>
    <definedName name="BExD3CJJDKVR9M18XI3WDZH80WL6" localSheetId="20" hidden="1">#REF!</definedName>
    <definedName name="BExD3CJJDKVR9M18XI3WDZH80WL6" hidden="1">#REF!</definedName>
    <definedName name="BExD3ESD9WYJIB3TRDPJ1CKXRAVL" localSheetId="20" hidden="1">#REF!</definedName>
    <definedName name="BExD3ESD9WYJIB3TRDPJ1CKXRAVL" hidden="1">#REF!</definedName>
    <definedName name="BExD3F368X5S25MWSUNIV57RDB57" localSheetId="20" hidden="1">#REF!</definedName>
    <definedName name="BExD3F368X5S25MWSUNIV57RDB57" hidden="1">#REF!</definedName>
    <definedName name="BExD3IJ5IT335SOSNV9L85WKAOSI" localSheetId="20" hidden="1">#REF!</definedName>
    <definedName name="BExD3IJ5IT335SOSNV9L85WKAOSI" hidden="1">#REF!</definedName>
    <definedName name="BExD3KBVUY57GMMQTOFEU6S6G1AY" localSheetId="20" hidden="1">#REF!</definedName>
    <definedName name="BExD3KBVUY57GMMQTOFEU6S6G1AY" hidden="1">#REF!</definedName>
    <definedName name="BExD3NMR7AW2Z6V8SC79VQR37NA6" localSheetId="20" hidden="1">#REF!</definedName>
    <definedName name="BExD3NMR7AW2Z6V8SC79VQR37NA6" hidden="1">#REF!</definedName>
    <definedName name="BExD3QXA2UQ2W4N7NYLUEOG40BZB" localSheetId="20" hidden="1">#REF!</definedName>
    <definedName name="BExD3QXA2UQ2W4N7NYLUEOG40BZB" hidden="1">#REF!</definedName>
    <definedName name="BExD3U2N041TEJ7GCN005UTPHNXY" localSheetId="20" hidden="1">#REF!</definedName>
    <definedName name="BExD3U2N041TEJ7GCN005UTPHNXY" hidden="1">#REF!</definedName>
    <definedName name="BExD3ZGUHLSCF22XMCGLGJ6SWTEA" localSheetId="20" hidden="1">#REF!</definedName>
    <definedName name="BExD3ZGUHLSCF22XMCGLGJ6SWTEA" hidden="1">#REF!</definedName>
    <definedName name="BExD40O0CFTNJFOFMMM1KH0P7BUI" localSheetId="20" hidden="1">#REF!</definedName>
    <definedName name="BExD40O0CFTNJFOFMMM1KH0P7BUI" hidden="1">#REF!</definedName>
    <definedName name="BExD42M7FXJ8KK8AK9LDV75Z0U92" localSheetId="20" hidden="1">#REF!</definedName>
    <definedName name="BExD42M7FXJ8KK8AK9LDV75Z0U92" hidden="1">#REF!</definedName>
    <definedName name="BExD4440VK5VJ036LP729F6A0YGC" localSheetId="9" hidden="1">#REF!</definedName>
    <definedName name="BExD4440VK5VJ036LP729F6A0YGC" localSheetId="20" hidden="1">#REF!</definedName>
    <definedName name="BExD4440VK5VJ036LP729F6A0YGC" hidden="1">#REF!</definedName>
    <definedName name="BExD4BLRYNKM0GO3B3KP6590EN75" localSheetId="15" hidden="1">#REF!</definedName>
    <definedName name="BExD4BLRYNKM0GO3B3KP6590EN75" localSheetId="16" hidden="1">#REF!</definedName>
    <definedName name="BExD4BLRYNKM0GO3B3KP6590EN75" localSheetId="17" hidden="1">#REF!</definedName>
    <definedName name="BExD4BLRYNKM0GO3B3KP6590EN75" localSheetId="20" hidden="1">#REF!</definedName>
    <definedName name="BExD4BLRYNKM0GO3B3KP6590EN75" hidden="1">#REF!</definedName>
    <definedName name="BExD4BR9HJ3MWWZ5KLVZWX9FJAUS" localSheetId="17" hidden="1">#REF!</definedName>
    <definedName name="BExD4BR9HJ3MWWZ5KLVZWX9FJAUS" localSheetId="20" hidden="1">#REF!</definedName>
    <definedName name="BExD4BR9HJ3MWWZ5KLVZWX9FJAUS" hidden="1">#REF!</definedName>
    <definedName name="BExD4CYDIFKUQ00ORL8MH1G8AEOH" localSheetId="17" hidden="1">#REF!</definedName>
    <definedName name="BExD4CYDIFKUQ00ORL8MH1G8AEOH" localSheetId="20" hidden="1">#REF!</definedName>
    <definedName name="BExD4CYDIFKUQ00ORL8MH1G8AEOH" hidden="1">#REF!</definedName>
    <definedName name="BExD4F1WTKT3H0N9MF4H1LX7MBSY" localSheetId="20" hidden="1">#REF!</definedName>
    <definedName name="BExD4F1WTKT3H0N9MF4H1LX7MBSY" hidden="1">#REF!</definedName>
    <definedName name="BExD4H5GQWXBS6LUL3TSP36DVO38" localSheetId="20" hidden="1">#REF!</definedName>
    <definedName name="BExD4H5GQWXBS6LUL3TSP36DVO38" hidden="1">#REF!</definedName>
    <definedName name="BExD4JJSS3QDBLABCJCHD45SRNPI" localSheetId="20" hidden="1">#REF!</definedName>
    <definedName name="BExD4JJSS3QDBLABCJCHD45SRNPI" hidden="1">#REF!</definedName>
    <definedName name="BExD4R1I0MKF033I5LPUYIMTZ6E8" localSheetId="20" hidden="1">#REF!</definedName>
    <definedName name="BExD4R1I0MKF033I5LPUYIMTZ6E8" hidden="1">#REF!</definedName>
    <definedName name="BExD4ZQEW7F25SBOT6GFHWYONPD2" localSheetId="9" hidden="1">#REF!</definedName>
    <definedName name="BExD4ZQEW7F25SBOT6GFHWYONPD2" localSheetId="20" hidden="1">#REF!</definedName>
    <definedName name="BExD4ZQEW7F25SBOT6GFHWYONPD2" hidden="1">#REF!</definedName>
    <definedName name="BExD50MT3M6XZLNUP9JL93EG6D9R" localSheetId="15" hidden="1">#REF!</definedName>
    <definedName name="BExD50MT3M6XZLNUP9JL93EG6D9R" localSheetId="16" hidden="1">#REF!</definedName>
    <definedName name="BExD50MT3M6XZLNUP9JL93EG6D9R" localSheetId="17" hidden="1">#REF!</definedName>
    <definedName name="BExD50MT3M6XZLNUP9JL93EG6D9R" localSheetId="20" hidden="1">#REF!</definedName>
    <definedName name="BExD50MT3M6XZLNUP9JL93EG6D9R" hidden="1">#REF!</definedName>
    <definedName name="BExD58FB2E94KZRKVS2HR2X2RPON" localSheetId="17" hidden="1">#REF!</definedName>
    <definedName name="BExD58FB2E94KZRKVS2HR2X2RPON" localSheetId="20" hidden="1">#REF!</definedName>
    <definedName name="BExD58FB2E94KZRKVS2HR2X2RPON" hidden="1">#REF!</definedName>
    <definedName name="BExD5EV7KDSVF1CJT38M4IBPFLPY" localSheetId="17" hidden="1">#REF!</definedName>
    <definedName name="BExD5EV7KDSVF1CJT38M4IBPFLPY" localSheetId="20" hidden="1">#REF!</definedName>
    <definedName name="BExD5EV7KDSVF1CJT38M4IBPFLPY" hidden="1">#REF!</definedName>
    <definedName name="BExD5FRK547OESJRYAW574DZEZ7J" localSheetId="20" hidden="1">#REF!</definedName>
    <definedName name="BExD5FRK547OESJRYAW574DZEZ7J" hidden="1">#REF!</definedName>
    <definedName name="BExD5I5X2YA2YNCTCDSMEL4CWF4N" localSheetId="20" hidden="1">#REF!</definedName>
    <definedName name="BExD5I5X2YA2YNCTCDSMEL4CWF4N" hidden="1">#REF!</definedName>
    <definedName name="BExD5LGLIOQ0OLD32Y77OQHSFA20" localSheetId="20" hidden="1">#REF!</definedName>
    <definedName name="BExD5LGLIOQ0OLD32Y77OQHSFA20" hidden="1">#REF!</definedName>
    <definedName name="BExD5QUSRFJWRQ1ZM50WYLCF74DF" localSheetId="20" hidden="1">#REF!</definedName>
    <definedName name="BExD5QUSRFJWRQ1ZM50WYLCF74DF" hidden="1">#REF!</definedName>
    <definedName name="BExD5SSUIF6AJQHBHK8PNMFBPRYB" localSheetId="20" hidden="1">#REF!</definedName>
    <definedName name="BExD5SSUIF6AJQHBHK8PNMFBPRYB" hidden="1">#REF!</definedName>
    <definedName name="BExD623C9LRX18BE0W2V6SZLQUXX" localSheetId="20" hidden="1">#REF!</definedName>
    <definedName name="BExD623C9LRX18BE0W2V6SZLQUXX" hidden="1">#REF!</definedName>
    <definedName name="BExD6CQA7UMJBXV7AIFAIHUF2ICX" localSheetId="20" hidden="1">#REF!</definedName>
    <definedName name="BExD6CQA7UMJBXV7AIFAIHUF2ICX" hidden="1">#REF!</definedName>
    <definedName name="BExD6FKVK8WJWNYPVENR7Q8Q30PK" localSheetId="20" hidden="1">#REF!</definedName>
    <definedName name="BExD6FKVK8WJWNYPVENR7Q8Q30PK" hidden="1">#REF!</definedName>
    <definedName name="BExD6GMP0LK8WKVWMIT1NNH8CHLF" localSheetId="20" hidden="1">#REF!</definedName>
    <definedName name="BExD6GMP0LK8WKVWMIT1NNH8CHLF" hidden="1">#REF!</definedName>
    <definedName name="BExD6H2TE0WWAUIWVSSCLPZ6B88N" localSheetId="20" hidden="1">#REF!</definedName>
    <definedName name="BExD6H2TE0WWAUIWVSSCLPZ6B88N" hidden="1">#REF!</definedName>
    <definedName name="BExD6IKQHK6BAYQM4S5BEVL56Z8X" localSheetId="20" hidden="1">#REF!</definedName>
    <definedName name="BExD6IKQHK6BAYQM4S5BEVL56Z8X" hidden="1">#REF!</definedName>
    <definedName name="BExD71LTOE015TV5RSAHM8NT8GVW" localSheetId="20" hidden="1">#REF!</definedName>
    <definedName name="BExD71LTOE015TV5RSAHM8NT8GVW" hidden="1">#REF!</definedName>
    <definedName name="BExD73USXVADC7EHGHVTQNCT06ZA" localSheetId="20" hidden="1">#REF!</definedName>
    <definedName name="BExD73USXVADC7EHGHVTQNCT06ZA" hidden="1">#REF!</definedName>
    <definedName name="BExD7BHVRBZ6463MAK6KNCZQQAZL" localSheetId="20" hidden="1">#REF!</definedName>
    <definedName name="BExD7BHVRBZ6463MAK6KNCZQQAZL" hidden="1">#REF!</definedName>
    <definedName name="BExD7GAI1HJ9MD4ZU26MDRDS4E2B" localSheetId="20" hidden="1">#REF!</definedName>
    <definedName name="BExD7GAI1HJ9MD4ZU26MDRDS4E2B" hidden="1">#REF!</definedName>
    <definedName name="BExD7GAIGULTB3YHM1OS9RBQOTEC" localSheetId="20" hidden="1">#REF!</definedName>
    <definedName name="BExD7GAIGULTB3YHM1OS9RBQOTEC" hidden="1">#REF!</definedName>
    <definedName name="BExD7IE1DHIS52UFDCTSKPJQNRD5" localSheetId="20" hidden="1">#REF!</definedName>
    <definedName name="BExD7IE1DHIS52UFDCTSKPJQNRD5" hidden="1">#REF!</definedName>
    <definedName name="BExD7IUBGUWHYC9UNZ1IY5XFYKQN" localSheetId="20" hidden="1">#REF!</definedName>
    <definedName name="BExD7IUBGUWHYC9UNZ1IY5XFYKQN" hidden="1">#REF!</definedName>
    <definedName name="BExD7JQOJ35HGL8U2OCEI2P2JT7I" localSheetId="20" hidden="1">#REF!</definedName>
    <definedName name="BExD7JQOJ35HGL8U2OCEI2P2JT7I" hidden="1">#REF!</definedName>
    <definedName name="BExD7KSDKNDNH95NDT3S7GM3MUU2" localSheetId="20" hidden="1">#REF!</definedName>
    <definedName name="BExD7KSDKNDNH95NDT3S7GM3MUU2" hidden="1">#REF!</definedName>
    <definedName name="BExD7N6P5ERNDX7C0TYFQOP08EQQ" localSheetId="20" hidden="1">#REF!</definedName>
    <definedName name="BExD7N6P5ERNDX7C0TYFQOP08EQQ" hidden="1">#REF!</definedName>
    <definedName name="BExD87EVTIE7IAHSBAD70MNJUTK8" localSheetId="20" hidden="1">#REF!</definedName>
    <definedName name="BExD87EVTIE7IAHSBAD70MNJUTK8" hidden="1">#REF!</definedName>
    <definedName name="BExD8H5O087KQVWIVPUUID5VMGMS" localSheetId="20" hidden="1">#REF!</definedName>
    <definedName name="BExD8H5O087KQVWIVPUUID5VMGMS" hidden="1">#REF!</definedName>
    <definedName name="BExD8OCLZMFN5K3VZYI4Q4ITVKUA" localSheetId="20" hidden="1">#REF!</definedName>
    <definedName name="BExD8OCLZMFN5K3VZYI4Q4ITVKUA" hidden="1">#REF!</definedName>
    <definedName name="BExD8UY01RLLF0MGPUZLE6EXR9AC" localSheetId="20" hidden="1">#REF!</definedName>
    <definedName name="BExD8UY01RLLF0MGPUZLE6EXR9AC" hidden="1">#REF!</definedName>
    <definedName name="BExD90MZC8CFEENJPJGQXGWBZL33" localSheetId="20" hidden="1">#REF!</definedName>
    <definedName name="BExD90MZC8CFEENJPJGQXGWBZL33" hidden="1">#REF!</definedName>
    <definedName name="BExD93C1R6LC0631ECHVFYH0R0PD" localSheetId="20" hidden="1">#REF!</definedName>
    <definedName name="BExD93C1R6LC0631ECHVFYH0R0PD" hidden="1">#REF!</definedName>
    <definedName name="BExD97TXIO0COVNN4OH3DEJ33YLM" localSheetId="20" hidden="1">#REF!</definedName>
    <definedName name="BExD97TXIO0COVNN4OH3DEJ33YLM" hidden="1">#REF!</definedName>
    <definedName name="BExD99RZ1RFIMK6O1ZHSPJ68X9Y5" localSheetId="20" hidden="1">#REF!</definedName>
    <definedName name="BExD99RZ1RFIMK6O1ZHSPJ68X9Y5" hidden="1">#REF!</definedName>
    <definedName name="BExD9C0ZMLX1WR2QR1YPWX15IH8W" localSheetId="9" hidden="1">#REF!</definedName>
    <definedName name="BExD9C0ZMLX1WR2QR1YPWX15IH8W" localSheetId="20" hidden="1">#REF!</definedName>
    <definedName name="BExD9C0ZMLX1WR2QR1YPWX15IH8W" hidden="1">#REF!</definedName>
    <definedName name="BExD9L0ID3VSOU609GKWYTA5BFMA" localSheetId="15" hidden="1">#REF!</definedName>
    <definedName name="BExD9L0ID3VSOU609GKWYTA5BFMA" localSheetId="16" hidden="1">#REF!</definedName>
    <definedName name="BExD9L0ID3VSOU609GKWYTA5BFMA" localSheetId="17" hidden="1">#REF!</definedName>
    <definedName name="BExD9L0ID3VSOU609GKWYTA5BFMA" localSheetId="20" hidden="1">#REF!</definedName>
    <definedName name="BExD9L0ID3VSOU609GKWYTA5BFMA" hidden="1">#REF!</definedName>
    <definedName name="BExD9M7SEMG0JK2FUTTZXWIEBTKB" localSheetId="17" hidden="1">#REF!</definedName>
    <definedName name="BExD9M7SEMG0JK2FUTTZXWIEBTKB" localSheetId="20" hidden="1">#REF!</definedName>
    <definedName name="BExD9M7SEMG0JK2FUTTZXWIEBTKB" hidden="1">#REF!</definedName>
    <definedName name="BExD9MNYBYB1AICQL5165G472IE2" localSheetId="17" hidden="1">#REF!</definedName>
    <definedName name="BExD9MNYBYB1AICQL5165G472IE2" localSheetId="20" hidden="1">#REF!</definedName>
    <definedName name="BExD9MNYBYB1AICQL5165G472IE2" hidden="1">#REF!</definedName>
    <definedName name="BExD9PNSYT7GASEGUVL48MUQ02WO" localSheetId="20" hidden="1">#REF!</definedName>
    <definedName name="BExD9PNSYT7GASEGUVL48MUQ02WO" hidden="1">#REF!</definedName>
    <definedName name="BExD9TK2MIWFH5SKUYU9ZKF4NPHQ" localSheetId="20" hidden="1">#REF!</definedName>
    <definedName name="BExD9TK2MIWFH5SKUYU9ZKF4NPHQ" hidden="1">#REF!</definedName>
    <definedName name="BExDA2JS3GCJ8M5I4XF4ZMYZ4BXT" localSheetId="20" hidden="1">#REF!</definedName>
    <definedName name="BExDA2JS3GCJ8M5I4XF4ZMYZ4BXT" hidden="1">#REF!</definedName>
    <definedName name="BExDA6LD9061UULVKUUI4QP8SK13" localSheetId="20" hidden="1">#REF!</definedName>
    <definedName name="BExDA6LD9061UULVKUUI4QP8SK13" hidden="1">#REF!</definedName>
    <definedName name="BExDA7SHULP5GGGVSZFK3FMN833U" localSheetId="20" hidden="1">#REF!</definedName>
    <definedName name="BExDA7SHULP5GGGVSZFK3FMN833U" hidden="1">#REF!</definedName>
    <definedName name="BExDABE0KA94036RVJKMXL7GB30N" localSheetId="20" hidden="1">#REF!</definedName>
    <definedName name="BExDABE0KA94036RVJKMXL7GB30N" hidden="1">#REF!</definedName>
    <definedName name="BExDAGMVMNLQ6QXASB9R6D8DIT12" localSheetId="20" hidden="1">#REF!</definedName>
    <definedName name="BExDAGMVMNLQ6QXASB9R6D8DIT12" hidden="1">#REF!</definedName>
    <definedName name="BExDAYBHU9ADLXI8VRC7F608RVGM" localSheetId="20" hidden="1">#REF!</definedName>
    <definedName name="BExDAYBHU9ADLXI8VRC7F608RVGM" hidden="1">#REF!</definedName>
    <definedName name="BExDBDR1XR0FV0CYUCB2OJ7CJCZU" localSheetId="20" hidden="1">#REF!</definedName>
    <definedName name="BExDBDR1XR0FV0CYUCB2OJ7CJCZU" hidden="1">#REF!</definedName>
    <definedName name="BExDBO8QK1FUFVLO07NZ0BZ9BKA0" localSheetId="20" hidden="1">#REF!</definedName>
    <definedName name="BExDBO8QK1FUFVLO07NZ0BZ9BKA0" hidden="1">#REF!</definedName>
    <definedName name="BExDBRJDI7W1042W6UYNA12BZGBJ" localSheetId="20" hidden="1">#REF!</definedName>
    <definedName name="BExDBRJDI7W1042W6UYNA12BZGBJ" hidden="1">#REF!</definedName>
    <definedName name="BExDBY4R8EXLUENLCDFC4YRRVQPS" localSheetId="20" hidden="1">#REF!</definedName>
    <definedName name="BExDBY4R8EXLUENLCDFC4YRRVQPS" hidden="1">#REF!</definedName>
    <definedName name="BExDC7F818VN0S18ID7XRCRVYPJ4" localSheetId="20" hidden="1">#REF!</definedName>
    <definedName name="BExDC7F818VN0S18ID7XRCRVYPJ4" hidden="1">#REF!</definedName>
    <definedName name="BExDCL7K96PC9VZYB70ZW3QPVIJE" localSheetId="20" hidden="1">#REF!</definedName>
    <definedName name="BExDCL7K96PC9VZYB70ZW3QPVIJE" hidden="1">#REF!</definedName>
    <definedName name="BExDCP3UZ3C2O4C1F7KMU0Z9U32N" localSheetId="20" hidden="1">#REF!</definedName>
    <definedName name="BExDCP3UZ3C2O4C1F7KMU0Z9U32N" hidden="1">#REF!</definedName>
    <definedName name="BExEOBX3WECDMYCV9RLN49APTXMM" localSheetId="20" hidden="1">#REF!</definedName>
    <definedName name="BExEOBX3WECDMYCV9RLN49APTXMM" hidden="1">#REF!</definedName>
    <definedName name="BExEOKLZRPEMPJO02S4EGHZXAWN3" localSheetId="20" hidden="1">#REF!</definedName>
    <definedName name="BExEOKLZRPEMPJO02S4EGHZXAWN3" hidden="1">#REF!</definedName>
    <definedName name="BExEP4E4F36662JDI0TOD85OP7X9" localSheetId="20" hidden="1">#REF!</definedName>
    <definedName name="BExEP4E4F36662JDI0TOD85OP7X9" hidden="1">#REF!</definedName>
    <definedName name="BExEPN9VIYI0FVL0HLZQXJFO6TT0" localSheetId="20" hidden="1">#REF!</definedName>
    <definedName name="BExEPN9VIYI0FVL0HLZQXJFO6TT0" hidden="1">#REF!</definedName>
    <definedName name="BExEPYT6VDSMR8MU2341Q5GM2Y9V" localSheetId="20" hidden="1">#REF!</definedName>
    <definedName name="BExEPYT6VDSMR8MU2341Q5GM2Y9V" hidden="1">#REF!</definedName>
    <definedName name="BExEQ2ENYLMY8K1796XBB31CJHNN" localSheetId="20" hidden="1">#REF!</definedName>
    <definedName name="BExEQ2ENYLMY8K1796XBB31CJHNN" hidden="1">#REF!</definedName>
    <definedName name="BExEQ2PFE4N40LEPGDPS90WDL6BN" localSheetId="20" hidden="1">#REF!</definedName>
    <definedName name="BExEQ2PFE4N40LEPGDPS90WDL6BN" hidden="1">#REF!</definedName>
    <definedName name="BExEQ2PFURT24NQYGYVE8NKX1EGA" localSheetId="20" hidden="1">#REF!</definedName>
    <definedName name="BExEQ2PFURT24NQYGYVE8NKX1EGA" hidden="1">#REF!</definedName>
    <definedName name="BExEQB8ZWXO6IIGOEPWTLOJGE2NR" localSheetId="20" hidden="1">#REF!</definedName>
    <definedName name="BExEQB8ZWXO6IIGOEPWTLOJGE2NR" hidden="1">#REF!</definedName>
    <definedName name="BExEQBZX0EL6LIKPY01197ACK65H" localSheetId="20" hidden="1">#REF!</definedName>
    <definedName name="BExEQBZX0EL6LIKPY01197ACK65H" hidden="1">#REF!</definedName>
    <definedName name="BExEQDXZALJLD4OBF74IKZBR13SR" localSheetId="20" hidden="1">#REF!</definedName>
    <definedName name="BExEQDXZALJLD4OBF74IKZBR13SR" hidden="1">#REF!</definedName>
    <definedName name="BExEQE3GC6W9CGTSGR7X502XUI5L" localSheetId="20" hidden="1">#REF!</definedName>
    <definedName name="BExEQE3GC6W9CGTSGR7X502XUI5L" hidden="1">#REF!</definedName>
    <definedName name="BExEQFLE2RPWGMWQAI4JMKUEFRPT" localSheetId="20" hidden="1">#REF!</definedName>
    <definedName name="BExEQFLE2RPWGMWQAI4JMKUEFRPT" hidden="1">#REF!</definedName>
    <definedName name="BExEQK38GYRBUH7XFJUH04UET47Q" localSheetId="20" hidden="1">#REF!</definedName>
    <definedName name="BExEQK38GYRBUH7XFJUH04UET47Q" hidden="1">#REF!</definedName>
    <definedName name="BExEQKE1O2TX2P7ZGJMB9VWDXWO4" localSheetId="20" hidden="1">#REF!</definedName>
    <definedName name="BExEQKE1O2TX2P7ZGJMB9VWDXWO4" hidden="1">#REF!</definedName>
    <definedName name="BExEQTZAP8R69U31W4LKGTKKGKQE" localSheetId="20" hidden="1">#REF!</definedName>
    <definedName name="BExEQTZAP8R69U31W4LKGTKKGKQE" hidden="1">#REF!</definedName>
    <definedName name="BExEQU4RR1SZE5XJ90D8ZQ8KRZFG" localSheetId="20" hidden="1">#REF!</definedName>
    <definedName name="BExEQU4RR1SZE5XJ90D8ZQ8KRZFG" hidden="1">#REF!</definedName>
    <definedName name="BExER2O72H1F9WV6S1J04C15PXX7" localSheetId="20" hidden="1">#REF!</definedName>
    <definedName name="BExER2O72H1F9WV6S1J04C15PXX7" hidden="1">#REF!</definedName>
    <definedName name="BExERFEPB2LP5DWH3DNZJF8R0AK9" localSheetId="20" hidden="1">#REF!</definedName>
    <definedName name="BExERFEPB2LP5DWH3DNZJF8R0AK9" hidden="1">#REF!</definedName>
    <definedName name="BExERRUIKIOATPZ9U4HQ0V52RJAU" localSheetId="20" hidden="1">#REF!</definedName>
    <definedName name="BExERRUIKIOATPZ9U4HQ0V52RJAU" hidden="1">#REF!</definedName>
    <definedName name="BExERSANFNM1O7T65PC5MJ301YET" localSheetId="20" hidden="1">#REF!</definedName>
    <definedName name="BExERSANFNM1O7T65PC5MJ301YET" hidden="1">#REF!</definedName>
    <definedName name="BExERTNAJZ59DKI5JCRPJKMWW067" localSheetId="20" hidden="1">#REF!</definedName>
    <definedName name="BExERTNAJZ59DKI5JCRPJKMWW067" hidden="1">#REF!</definedName>
    <definedName name="BExERWCEBKQRYWRQLYJ4UCMMKTHG" localSheetId="9" hidden="1">#REF!</definedName>
    <definedName name="BExERWCEBKQRYWRQLYJ4UCMMKTHG" localSheetId="20" hidden="1">#REF!</definedName>
    <definedName name="BExERWCEBKQRYWRQLYJ4UCMMKTHG" hidden="1">#REF!</definedName>
    <definedName name="BExES1QK2RJM42AWEVW7RIMFEW0F" localSheetId="15" hidden="1">#REF!</definedName>
    <definedName name="BExES1QK2RJM42AWEVW7RIMFEW0F" localSheetId="16" hidden="1">#REF!</definedName>
    <definedName name="BExES1QK2RJM42AWEVW7RIMFEW0F" localSheetId="17" hidden="1">#REF!</definedName>
    <definedName name="BExES1QK2RJM42AWEVW7RIMFEW0F" localSheetId="20" hidden="1">#REF!</definedName>
    <definedName name="BExES1QK2RJM42AWEVW7RIMFEW0F" hidden="1">#REF!</definedName>
    <definedName name="BExES44RHHDL3V7FLV6M20834WF1" localSheetId="17" hidden="1">#REF!</definedName>
    <definedName name="BExES44RHHDL3V7FLV6M20834WF1" localSheetId="20" hidden="1">#REF!</definedName>
    <definedName name="BExES44RHHDL3V7FLV6M20834WF1" hidden="1">#REF!</definedName>
    <definedName name="BExES4A7VE2X3RYYTVRLKZD4I7WU" localSheetId="17" hidden="1">#REF!</definedName>
    <definedName name="BExES4A7VE2X3RYYTVRLKZD4I7WU" localSheetId="20" hidden="1">#REF!</definedName>
    <definedName name="BExES4A7VE2X3RYYTVRLKZD4I7WU" hidden="1">#REF!</definedName>
    <definedName name="BExES6ZC8R7PHJ21OVJFLIR7DY30" localSheetId="20" hidden="1">#REF!</definedName>
    <definedName name="BExES6ZC8R7PHJ21OVJFLIR7DY30" hidden="1">#REF!</definedName>
    <definedName name="BExESEH25TCNEETUCSRK8DYHROYY" localSheetId="20" hidden="1">#REF!</definedName>
    <definedName name="BExESEH25TCNEETUCSRK8DYHROYY" hidden="1">#REF!</definedName>
    <definedName name="BExESMKD95A649M0WRSG6CXXP326" localSheetId="20" hidden="1">#REF!</definedName>
    <definedName name="BExESMKD95A649M0WRSG6CXXP326" hidden="1">#REF!</definedName>
    <definedName name="BExESR27ZXJG5VMY4PR9D940VS7T" localSheetId="20" hidden="1">#REF!</definedName>
    <definedName name="BExESR27ZXJG5VMY4PR9D940VS7T" hidden="1">#REF!</definedName>
    <definedName name="BExESZ03KXL8DQ2591HLR56ZML94" localSheetId="20" hidden="1">#REF!</definedName>
    <definedName name="BExESZ03KXL8DQ2591HLR56ZML94" hidden="1">#REF!</definedName>
    <definedName name="BExESZAW5N443NRTKIP59OEI1CR6" localSheetId="20" hidden="1">#REF!</definedName>
    <definedName name="BExESZAW5N443NRTKIP59OEI1CR6" hidden="1">#REF!</definedName>
    <definedName name="BExET3HXQ60A4O2OLKX8QNXRI6LQ" localSheetId="20" hidden="1">#REF!</definedName>
    <definedName name="BExET3HXQ60A4O2OLKX8QNXRI6LQ" hidden="1">#REF!</definedName>
    <definedName name="BExET3SPX08PMIJ6NN1UTG16Y6O2" localSheetId="20" hidden="1">#REF!</definedName>
    <definedName name="BExET3SPX08PMIJ6NN1UTG16Y6O2" hidden="1">#REF!</definedName>
    <definedName name="BExETA3B1FCIOA80H94K90FWXQKE" localSheetId="20" hidden="1">#REF!</definedName>
    <definedName name="BExETA3B1FCIOA80H94K90FWXQKE" hidden="1">#REF!</definedName>
    <definedName name="BExETAZOYT4CJIT8RRKC9F2HJG1D" localSheetId="20" hidden="1">#REF!</definedName>
    <definedName name="BExETAZOYT4CJIT8RRKC9F2HJG1D" hidden="1">#REF!</definedName>
    <definedName name="BExETDZJZBM897WV9SJ54R7KH7MG" localSheetId="20" hidden="1">#REF!</definedName>
    <definedName name="BExETDZJZBM897WV9SJ54R7KH7MG" hidden="1">#REF!</definedName>
    <definedName name="BExETDZKK8E89XXW4SLL9AY29YEZ" localSheetId="20" hidden="1">#REF!</definedName>
    <definedName name="BExETDZKK8E89XXW4SLL9AY29YEZ" hidden="1">#REF!</definedName>
    <definedName name="BExETF6QD5A9GEINE1KZRRC2LXWM" localSheetId="20" hidden="1">#REF!</definedName>
    <definedName name="BExETF6QD5A9GEINE1KZRRC2LXWM" hidden="1">#REF!</definedName>
    <definedName name="BExETQ9XRXLUACN82805SPSPNKHI" localSheetId="20" hidden="1">#REF!</definedName>
    <definedName name="BExETQ9XRXLUACN82805SPSPNKHI" hidden="1">#REF!</definedName>
    <definedName name="BExETR0YRMOR63E6DHLEHV9QVVON" localSheetId="20" hidden="1">#REF!</definedName>
    <definedName name="BExETR0YRMOR63E6DHLEHV9QVVON" hidden="1">#REF!</definedName>
    <definedName name="BExETU66ISCWFE06X0BBMH4H32HS" localSheetId="20" hidden="1">#REF!</definedName>
    <definedName name="BExETU66ISCWFE06X0BBMH4H32HS" hidden="1">#REF!</definedName>
    <definedName name="BExETVTGY38YXYYF7N73OYN6FYY3" localSheetId="20" hidden="1">#REF!</definedName>
    <definedName name="BExETVTGY38YXYYF7N73OYN6FYY3" hidden="1">#REF!</definedName>
    <definedName name="BExEUNE4T242Y59C6MS28MXEUGCP" localSheetId="20" hidden="1">#REF!</definedName>
    <definedName name="BExEUNE4T242Y59C6MS28MXEUGCP" hidden="1">#REF!</definedName>
    <definedName name="BExEV1H9B1FRT8LPRHN7ODLAOI8T" localSheetId="9" hidden="1">#REF!</definedName>
    <definedName name="BExEV1H9B1FRT8LPRHN7ODLAOI8T" localSheetId="20" hidden="1">#REF!</definedName>
    <definedName name="BExEV1H9B1FRT8LPRHN7ODLAOI8T" hidden="1">#REF!</definedName>
    <definedName name="BExEV2TP7NA3ZR6RJGH5ER370OUM" localSheetId="15" hidden="1">#REF!</definedName>
    <definedName name="BExEV2TP7NA3ZR6RJGH5ER370OUM" localSheetId="16" hidden="1">#REF!</definedName>
    <definedName name="BExEV2TP7NA3ZR6RJGH5ER370OUM" localSheetId="17" hidden="1">#REF!</definedName>
    <definedName name="BExEV2TP7NA3ZR6RJGH5ER370OUM" localSheetId="20" hidden="1">#REF!</definedName>
    <definedName name="BExEV2TP7NA3ZR6RJGH5ER370OUM" hidden="1">#REF!</definedName>
    <definedName name="BExEV69USLNYO2QRJRC0J92XUF00" localSheetId="17" hidden="1">#REF!</definedName>
    <definedName name="BExEV69USLNYO2QRJRC0J92XUF00" localSheetId="20" hidden="1">#REF!</definedName>
    <definedName name="BExEV69USLNYO2QRJRC0J92XUF00" hidden="1">#REF!</definedName>
    <definedName name="BExEV6KNTQOCFD7GV726XQEVQ7R6" localSheetId="17" hidden="1">#REF!</definedName>
    <definedName name="BExEV6KNTQOCFD7GV726XQEVQ7R6" localSheetId="20" hidden="1">#REF!</definedName>
    <definedName name="BExEV6KNTQOCFD7GV726XQEVQ7R6" hidden="1">#REF!</definedName>
    <definedName name="BExEV6VGM4POO9QT9KH3QA3VYCWM" localSheetId="20" hidden="1">#REF!</definedName>
    <definedName name="BExEV6VGM4POO9QT9KH3QA3VYCWM" hidden="1">#REF!</definedName>
    <definedName name="BExEV7MBFVP1I7TO351C06LT5IXR" localSheetId="20" hidden="1">#REF!</definedName>
    <definedName name="BExEV7MBFVP1I7TO351C06LT5IXR" hidden="1">#REF!</definedName>
    <definedName name="BExEVET98G3FU6QBF9LHYWSAMV0O" localSheetId="20" hidden="1">#REF!</definedName>
    <definedName name="BExEVET98G3FU6QBF9LHYWSAMV0O" hidden="1">#REF!</definedName>
    <definedName name="BExEVNCUT0PDUYNJH7G6BSEWZOT2" localSheetId="20" hidden="1">#REF!</definedName>
    <definedName name="BExEVNCUT0PDUYNJH7G6BSEWZOT2" hidden="1">#REF!</definedName>
    <definedName name="BExEVPGF4V5J0WQRZKUM8F9TTKZJ" localSheetId="20" hidden="1">#REF!</definedName>
    <definedName name="BExEVPGF4V5J0WQRZKUM8F9TTKZJ" hidden="1">#REF!</definedName>
    <definedName name="BExEVPWH8S9GER9M14SPIT6XZ8SG" localSheetId="20" hidden="1">#REF!</definedName>
    <definedName name="BExEVPWH8S9GER9M14SPIT6XZ8SG" hidden="1">#REF!</definedName>
    <definedName name="BExEVSLKRULT27602UIM13PGVL2R" localSheetId="20" hidden="1">#REF!</definedName>
    <definedName name="BExEVSLKRULT27602UIM13PGVL2R" hidden="1">#REF!</definedName>
    <definedName name="BExEVVLIEVWYRF2UUC1H0H5QU1CP" localSheetId="20" hidden="1">#REF!</definedName>
    <definedName name="BExEVVLIEVWYRF2UUC1H0H5QU1CP" hidden="1">#REF!</definedName>
    <definedName name="BExEVWCKO8T84GW9Z3X47915XKSH" localSheetId="20" hidden="1">#REF!</definedName>
    <definedName name="BExEVWCKO8T84GW9Z3X47915XKSH" hidden="1">#REF!</definedName>
    <definedName name="BExEVZSJWMZ5L2ZE7AZC57CXKW6T" localSheetId="20" hidden="1">#REF!</definedName>
    <definedName name="BExEVZSJWMZ5L2ZE7AZC57CXKW6T" hidden="1">#REF!</definedName>
    <definedName name="BExEW0JL1GFFCXMDGW54CI7Y8FZN" localSheetId="20" hidden="1">#REF!</definedName>
    <definedName name="BExEW0JL1GFFCXMDGW54CI7Y8FZN" hidden="1">#REF!</definedName>
    <definedName name="BExEW5SCJJRAF57MFJ81MB2U6K1N" localSheetId="9" hidden="1">#REF!</definedName>
    <definedName name="BExEW5SCJJRAF57MFJ81MB2U6K1N" localSheetId="20" hidden="1">#REF!</definedName>
    <definedName name="BExEW5SCJJRAF57MFJ81MB2U6K1N" hidden="1">#REF!</definedName>
    <definedName name="BExEW68M9WL8214QH9C7VCK7BN08" localSheetId="15" hidden="1">#REF!</definedName>
    <definedName name="BExEW68M9WL8214QH9C7VCK7BN08" localSheetId="16" hidden="1">#REF!</definedName>
    <definedName name="BExEW68M9WL8214QH9C7VCK7BN08" localSheetId="17" hidden="1">#REF!</definedName>
    <definedName name="BExEW68M9WL8214QH9C7VCK7BN08" localSheetId="20" hidden="1">#REF!</definedName>
    <definedName name="BExEW68M9WL8214QH9C7VCK7BN08" hidden="1">#REF!</definedName>
    <definedName name="BExEW8C5SY1NQL4BKYZVXQ6JPR0W" localSheetId="17" hidden="1">#REF!</definedName>
    <definedName name="BExEW8C5SY1NQL4BKYZVXQ6JPR0W" localSheetId="20" hidden="1">#REF!</definedName>
    <definedName name="BExEW8C5SY1NQL4BKYZVXQ6JPR0W" hidden="1">#REF!</definedName>
    <definedName name="BExEW8HFKH6F47KIHYBDRUEFZ2ZZ" localSheetId="17" hidden="1">#REF!</definedName>
    <definedName name="BExEW8HFKH6F47KIHYBDRUEFZ2ZZ" localSheetId="20" hidden="1">#REF!</definedName>
    <definedName name="BExEW8HFKH6F47KIHYBDRUEFZ2ZZ" hidden="1">#REF!</definedName>
    <definedName name="BExEWLO75K95C6IRKHXSP7VP81T4" localSheetId="20" hidden="1">#REF!</definedName>
    <definedName name="BExEWLO75K95C6IRKHXSP7VP81T4" hidden="1">#REF!</definedName>
    <definedName name="BExEWNBGQS1U2LW3W84T4LSJ9K00" localSheetId="20" hidden="1">#REF!</definedName>
    <definedName name="BExEWNBGQS1U2LW3W84T4LSJ9K00" hidden="1">#REF!</definedName>
    <definedName name="BExEWO7STL7HNZSTY8VQBPTX1WK6" localSheetId="20" hidden="1">#REF!</definedName>
    <definedName name="BExEWO7STL7HNZSTY8VQBPTX1WK6" hidden="1">#REF!</definedName>
    <definedName name="BExEWQ0M1N3KMKTDJ73H10QSG4W1" localSheetId="20" hidden="1">#REF!</definedName>
    <definedName name="BExEWQ0M1N3KMKTDJ73H10QSG4W1" hidden="1">#REF!</definedName>
    <definedName name="BExEWRTB911TBBZNA61Y44XXUP7N" localSheetId="20" hidden="1">#REF!</definedName>
    <definedName name="BExEWRTB911TBBZNA61Y44XXUP7N" hidden="1">#REF!</definedName>
    <definedName name="BExEWY3WYCWEMX9F15OWWUSC6ITZ" localSheetId="20" hidden="1">#REF!</definedName>
    <definedName name="BExEWY3WYCWEMX9F15OWWUSC6ITZ" hidden="1">#REF!</definedName>
    <definedName name="BExEX25M63XO5LQD9ZS2VHQ0U8SR" localSheetId="20" hidden="1">#REF!</definedName>
    <definedName name="BExEX25M63XO5LQD9ZS2VHQ0U8SR" hidden="1">#REF!</definedName>
    <definedName name="BExEX85F3OSW8NSCYGYPS9372Z1Q" localSheetId="20" hidden="1">#REF!</definedName>
    <definedName name="BExEX85F3OSW8NSCYGYPS9372Z1Q" hidden="1">#REF!</definedName>
    <definedName name="BExEX9HWY2G6928ZVVVQF77QCM2C" localSheetId="20" hidden="1">#REF!</definedName>
    <definedName name="BExEX9HWY2G6928ZVVVQF77QCM2C" hidden="1">#REF!</definedName>
    <definedName name="BExEXBQWAYKMVBRJRHB8PFCSYFVN" localSheetId="20" hidden="1">#REF!</definedName>
    <definedName name="BExEXBQWAYKMVBRJRHB8PFCSYFVN" hidden="1">#REF!</definedName>
    <definedName name="BExEXRBZ0DI9E2UFLLKYWGN66B61" localSheetId="20" hidden="1">#REF!</definedName>
    <definedName name="BExEXRBZ0DI9E2UFLLKYWGN66B61" hidden="1">#REF!</definedName>
    <definedName name="BExEY3GVGXSA8OTWWVC0OOM3N7EO" localSheetId="20" hidden="1">#REF!</definedName>
    <definedName name="BExEY3GVGXSA8OTWWVC0OOM3N7EO" hidden="1">#REF!</definedName>
    <definedName name="BExEYLG9FL9V1JPPNZ3FUDNSEJ4V" localSheetId="20" hidden="1">#REF!</definedName>
    <definedName name="BExEYLG9FL9V1JPPNZ3FUDNSEJ4V" hidden="1">#REF!</definedName>
    <definedName name="BExEYOW8C1B3OUUCIGEC7L8OOW1Z" localSheetId="20" hidden="1">#REF!</definedName>
    <definedName name="BExEYOW8C1B3OUUCIGEC7L8OOW1Z" hidden="1">#REF!</definedName>
    <definedName name="BExEYUQJXZT6N5HJH8ACJF6SRWEE" localSheetId="20" hidden="1">#REF!</definedName>
    <definedName name="BExEYUQJXZT6N5HJH8ACJF6SRWEE" hidden="1">#REF!</definedName>
    <definedName name="BExEZ1S6VZCG01ZPLBSS9Z1SBOJ2" localSheetId="20" hidden="1">#REF!</definedName>
    <definedName name="BExEZ1S6VZCG01ZPLBSS9Z1SBOJ2" hidden="1">#REF!</definedName>
    <definedName name="BExEZGBFNJR8DLPN0V11AU22L6WY" localSheetId="20" hidden="1">#REF!</definedName>
    <definedName name="BExEZGBFNJR8DLPN0V11AU22L6WY" hidden="1">#REF!</definedName>
    <definedName name="BExF02Y3V3QEPO2XLDSK47APK9XJ" localSheetId="20" hidden="1">#REF!</definedName>
    <definedName name="BExF02Y3V3QEPO2XLDSK47APK9XJ" hidden="1">#REF!</definedName>
    <definedName name="BExF09OS91RT7N7IW8JLMZ121ZP3" localSheetId="20" hidden="1">#REF!</definedName>
    <definedName name="BExF09OS91RT7N7IW8JLMZ121ZP3" hidden="1">#REF!</definedName>
    <definedName name="BExF0JFE12J96ZPQZ2WHQZ66M1PC" localSheetId="20" hidden="1">#REF!</definedName>
    <definedName name="BExF0JFE12J96ZPQZ2WHQZ66M1PC" hidden="1">#REF!</definedName>
    <definedName name="BExF0LOEHV42P2DV7QL8O7HOQ3N9" localSheetId="20" hidden="1">#REF!</definedName>
    <definedName name="BExF0LOEHV42P2DV7QL8O7HOQ3N9" hidden="1">#REF!</definedName>
    <definedName name="BExF0MVJ4YGAIOT97BSBZTKKMJLO" localSheetId="20" hidden="1">#REF!</definedName>
    <definedName name="BExF0MVJ4YGAIOT97BSBZTKKMJLO" hidden="1">#REF!</definedName>
    <definedName name="BExF0WRM9VO25RLSO03ZOCE8H7K5" localSheetId="20" hidden="1">#REF!</definedName>
    <definedName name="BExF0WRM9VO25RLSO03ZOCE8H7K5" hidden="1">#REF!</definedName>
    <definedName name="BExF0ZRI7W4RSLIDLHTSM0AWXO3S" localSheetId="20" hidden="1">#REF!</definedName>
    <definedName name="BExF0ZRI7W4RSLIDLHTSM0AWXO3S" hidden="1">#REF!</definedName>
    <definedName name="BExF15RBGKENVWZEFUPEK40YBRA7" localSheetId="20" hidden="1">#REF!</definedName>
    <definedName name="BExF15RBGKENVWZEFUPEK40YBRA7" hidden="1">#REF!</definedName>
    <definedName name="BExF19CT3MMZZ2T5EWMDNG3UOJ01" localSheetId="20" hidden="1">#REF!</definedName>
    <definedName name="BExF19CT3MMZZ2T5EWMDNG3UOJ01" hidden="1">#REF!</definedName>
    <definedName name="BExF1I6ZCNOTATBG3PZ1RGSJ7JEC" localSheetId="20" hidden="1">#REF!</definedName>
    <definedName name="BExF1I6ZCNOTATBG3PZ1RGSJ7JEC" hidden="1">#REF!</definedName>
    <definedName name="BExF1M38U6NX17YJA8YU359B5Z4M" localSheetId="20" hidden="1">#REF!</definedName>
    <definedName name="BExF1M38U6NX17YJA8YU359B5Z4M" hidden="1">#REF!</definedName>
    <definedName name="BExF1MU4W3NPEY0OHRDWP5IANCBB" localSheetId="20" hidden="1">#REF!</definedName>
    <definedName name="BExF1MU4W3NPEY0OHRDWP5IANCBB" hidden="1">#REF!</definedName>
    <definedName name="BExF1MZN8MWMOKOARHJ1QAF9HPGT" localSheetId="20" hidden="1">#REF!</definedName>
    <definedName name="BExF1MZN8MWMOKOARHJ1QAF9HPGT" hidden="1">#REF!</definedName>
    <definedName name="BExF1US4ZIQYSU5LBFYNRA9N0K2O" localSheetId="20" hidden="1">#REF!</definedName>
    <definedName name="BExF1US4ZIQYSU5LBFYNRA9N0K2O" hidden="1">#REF!</definedName>
    <definedName name="BExF1Z9Z270BYA12GL2T6GSF2ZTY" localSheetId="20" hidden="1">#REF!</definedName>
    <definedName name="BExF1Z9Z270BYA12GL2T6GSF2ZTY" hidden="1">#REF!</definedName>
    <definedName name="BExF29MBQUXJYOPZW1LVIKUJ4C01" localSheetId="20" hidden="1">#REF!</definedName>
    <definedName name="BExF29MBQUXJYOPZW1LVIKUJ4C01" hidden="1">#REF!</definedName>
    <definedName name="BExF2CWZN6E87RGTBMD4YQI2QT7R" localSheetId="20" hidden="1">#REF!</definedName>
    <definedName name="BExF2CWZN6E87RGTBMD4YQI2QT7R" hidden="1">#REF!</definedName>
    <definedName name="BExF2DYO1WQ7GMXSTAQRDBW1NSFG" localSheetId="20" hidden="1">#REF!</definedName>
    <definedName name="BExF2DYO1WQ7GMXSTAQRDBW1NSFG" hidden="1">#REF!</definedName>
    <definedName name="BExF2MSVB7MZZMDR2SCNEYJX21AU" localSheetId="20" hidden="1">#REF!</definedName>
    <definedName name="BExF2MSVB7MZZMDR2SCNEYJX21AU" hidden="1">#REF!</definedName>
    <definedName name="BExF2MSWNUY9Z6BZJQZ538PPTION" localSheetId="20" hidden="1">#REF!</definedName>
    <definedName name="BExF2MSWNUY9Z6BZJQZ538PPTION" hidden="1">#REF!</definedName>
    <definedName name="BExF2QZYWHTYGUTTXR15CKCV3LS7" localSheetId="20" hidden="1">#REF!</definedName>
    <definedName name="BExF2QZYWHTYGUTTXR15CKCV3LS7" hidden="1">#REF!</definedName>
    <definedName name="BExF2T8Y6TSJ74RMSZOA9CEH4OZ6" localSheetId="20" hidden="1">#REF!</definedName>
    <definedName name="BExF2T8Y6TSJ74RMSZOA9CEH4OZ6" hidden="1">#REF!</definedName>
    <definedName name="BExF31N3YM4F37EOOY8M8VI1KXN8" localSheetId="20" hidden="1">#REF!</definedName>
    <definedName name="BExF31N3YM4F37EOOY8M8VI1KXN8" hidden="1">#REF!</definedName>
    <definedName name="BExF37C1YKBT79Z9SOJAG5MXQGTU" localSheetId="20" hidden="1">#REF!</definedName>
    <definedName name="BExF37C1YKBT79Z9SOJAG5MXQGTU" hidden="1">#REF!</definedName>
    <definedName name="BExF3A6HPA6DGYALZNHHJPMCUYZR" localSheetId="20" hidden="1">#REF!</definedName>
    <definedName name="BExF3A6HPA6DGYALZNHHJPMCUYZR" hidden="1">#REF!</definedName>
    <definedName name="BExF3HDFSQD839XTC1DA8K1VHPZK" localSheetId="20" hidden="1">#REF!</definedName>
    <definedName name="BExF3HDFSQD839XTC1DA8K1VHPZK" hidden="1">#REF!</definedName>
    <definedName name="BExF3I9T44X7DV9HHV51DVDDPPZG" localSheetId="20" hidden="1">#REF!</definedName>
    <definedName name="BExF3I9T44X7DV9HHV51DVDDPPZG" hidden="1">#REF!</definedName>
    <definedName name="BExF3JMFX5DILOIFUDIO1HZUK875" localSheetId="20" hidden="1">#REF!</definedName>
    <definedName name="BExF3JMFX5DILOIFUDIO1HZUK875" hidden="1">#REF!</definedName>
    <definedName name="BExF3NO0RE1VBB19GCRR03V0B690" localSheetId="9" hidden="1">#REF!</definedName>
    <definedName name="BExF3NO0RE1VBB19GCRR03V0B690" localSheetId="20" hidden="1">#REF!</definedName>
    <definedName name="BExF3NO0RE1VBB19GCRR03V0B690" hidden="1">#REF!</definedName>
    <definedName name="BExF3NTC4BGZEM6B87TCFX277QCS" localSheetId="15" hidden="1">#REF!</definedName>
    <definedName name="BExF3NTC4BGZEM6B87TCFX277QCS" localSheetId="16" hidden="1">#REF!</definedName>
    <definedName name="BExF3NTC4BGZEM6B87TCFX277QCS" localSheetId="17" hidden="1">#REF!</definedName>
    <definedName name="BExF3NTC4BGZEM6B87TCFX277QCS" localSheetId="20" hidden="1">#REF!</definedName>
    <definedName name="BExF3NTC4BGZEM6B87TCFX277QCS" hidden="1">#REF!</definedName>
    <definedName name="BExF3Q7NI90WT31QHYSJDIG0LLLJ" localSheetId="17" hidden="1">#REF!</definedName>
    <definedName name="BExF3Q7NI90WT31QHYSJDIG0LLLJ" localSheetId="20" hidden="1">#REF!</definedName>
    <definedName name="BExF3Q7NI90WT31QHYSJDIG0LLLJ" hidden="1">#REF!</definedName>
    <definedName name="BExF3QD55TIY1MSBSRK9TUJKBEWO" localSheetId="17" hidden="1">#REF!</definedName>
    <definedName name="BExF3QD55TIY1MSBSRK9TUJKBEWO" localSheetId="20" hidden="1">#REF!</definedName>
    <definedName name="BExF3QD55TIY1MSBSRK9TUJKBEWO" hidden="1">#REF!</definedName>
    <definedName name="BExF3QT8J6RIF1L3R700MBSKIOKW" localSheetId="20" hidden="1">#REF!</definedName>
    <definedName name="BExF3QT8J6RIF1L3R700MBSKIOKW" hidden="1">#REF!</definedName>
    <definedName name="BExF3WT0ZHF3EL0ASMG2VZWM9G8I" localSheetId="20" hidden="1">#REF!</definedName>
    <definedName name="BExF3WT0ZHF3EL0ASMG2VZWM9G8I" hidden="1">#REF!</definedName>
    <definedName name="BExF42SSBVPMLK2UB3B7FPEIY9TU" localSheetId="20" hidden="1">#REF!</definedName>
    <definedName name="BExF42SSBVPMLK2UB3B7FPEIY9TU" hidden="1">#REF!</definedName>
    <definedName name="BExF4HXSWB50BKYPWA0HTT8W56H6" localSheetId="20" hidden="1">#REF!</definedName>
    <definedName name="BExF4HXSWB50BKYPWA0HTT8W56H6" hidden="1">#REF!</definedName>
    <definedName name="BExF4KHF04IWW4LQ95FHQPFE4Y9K" localSheetId="20" hidden="1">#REF!</definedName>
    <definedName name="BExF4KHF04IWW4LQ95FHQPFE4Y9K" hidden="1">#REF!</definedName>
    <definedName name="BExF4LU2NV3A47BCWPM3EZXUEH37" localSheetId="20" hidden="1">#REF!</definedName>
    <definedName name="BExF4LU2NV3A47BCWPM3EZXUEH37" hidden="1">#REF!</definedName>
    <definedName name="BExF4MVQM5Y0QRDLDFSKWWTF709C" localSheetId="20" hidden="1">#REF!</definedName>
    <definedName name="BExF4MVQM5Y0QRDLDFSKWWTF709C" hidden="1">#REF!</definedName>
    <definedName name="BExF4PVMZYV36E8HOYY06J81AMBI" localSheetId="20" hidden="1">#REF!</definedName>
    <definedName name="BExF4PVMZYV36E8HOYY06J81AMBI" hidden="1">#REF!</definedName>
    <definedName name="BExF4RZ6DOAJ22UKB3277ZIOU46S" localSheetId="20" hidden="1">#REF!</definedName>
    <definedName name="BExF4RZ6DOAJ22UKB3277ZIOU46S" hidden="1">#REF!</definedName>
    <definedName name="BExF4SF9NEX1FZE9N8EXT89PM54D" localSheetId="20" hidden="1">#REF!</definedName>
    <definedName name="BExF4SF9NEX1FZE9N8EXT89PM54D" hidden="1">#REF!</definedName>
    <definedName name="BExF52GTGP8MHGII4KJ8TJGR8W8U" localSheetId="20" hidden="1">#REF!</definedName>
    <definedName name="BExF52GTGP8MHGII4KJ8TJGR8W8U" hidden="1">#REF!</definedName>
    <definedName name="BExF57K7L3UC1I2FSAWURR4SN0UN" localSheetId="20" hidden="1">#REF!</definedName>
    <definedName name="BExF57K7L3UC1I2FSAWURR4SN0UN" hidden="1">#REF!</definedName>
    <definedName name="BExF5D96JEPDW6LV89G2REZJ1ES7" localSheetId="20" hidden="1">#REF!</definedName>
    <definedName name="BExF5D96JEPDW6LV89G2REZJ1ES7" hidden="1">#REF!</definedName>
    <definedName name="BExF5HR2GFV7O8LKG9SJ4BY78LYA" localSheetId="20" hidden="1">#REF!</definedName>
    <definedName name="BExF5HR2GFV7O8LKG9SJ4BY78LYA" hidden="1">#REF!</definedName>
    <definedName name="BExF5ZFO2A29GHWR5ES64Z9OS16J" localSheetId="20" hidden="1">#REF!</definedName>
    <definedName name="BExF5ZFO2A29GHWR5ES64Z9OS16J" hidden="1">#REF!</definedName>
    <definedName name="BExF63S045JO7H2ZJCBTBVH3SUIF" localSheetId="20" hidden="1">#REF!</definedName>
    <definedName name="BExF63S045JO7H2ZJCBTBVH3SUIF" hidden="1">#REF!</definedName>
    <definedName name="BExF642TEGTXCI9A61ZOONJCB0U1" localSheetId="20" hidden="1">#REF!</definedName>
    <definedName name="BExF642TEGTXCI9A61ZOONJCB0U1" hidden="1">#REF!</definedName>
    <definedName name="BExF66H4GVM169LVJ9EMCTORM8Q7" localSheetId="20" hidden="1">#REF!</definedName>
    <definedName name="BExF66H4GVM169LVJ9EMCTORM8Q7" hidden="1">#REF!</definedName>
    <definedName name="BExF6786I4LDI5XCLJEAUR1360PJ" localSheetId="20" hidden="1">#REF!</definedName>
    <definedName name="BExF6786I4LDI5XCLJEAUR1360PJ" hidden="1">#REF!</definedName>
    <definedName name="BExF67O951CF8UJF3KBDNR0E83C1" localSheetId="20" hidden="1">#REF!</definedName>
    <definedName name="BExF67O951CF8UJF3KBDNR0E83C1" hidden="1">#REF!</definedName>
    <definedName name="BExF6EV7I35NVMIJGYTB6E24YVPA" localSheetId="20" hidden="1">#REF!</definedName>
    <definedName name="BExF6EV7I35NVMIJGYTB6E24YVPA" hidden="1">#REF!</definedName>
    <definedName name="BExF6FGUF393KTMBT40S5BYAFG00" localSheetId="20" hidden="1">#REF!</definedName>
    <definedName name="BExF6FGUF393KTMBT40S5BYAFG00" hidden="1">#REF!</definedName>
    <definedName name="BExF6GNYXWY8A0SY4PW1B6KJMMTM" localSheetId="20" hidden="1">#REF!</definedName>
    <definedName name="BExF6GNYXWY8A0SY4PW1B6KJMMTM" hidden="1">#REF!</definedName>
    <definedName name="BExF6IB8K74Z0AFT05GPOKKZW7C9" localSheetId="20" hidden="1">#REF!</definedName>
    <definedName name="BExF6IB8K74Z0AFT05GPOKKZW7C9" hidden="1">#REF!</definedName>
    <definedName name="BExF6NUXJI11W2IAZNAM1QWC0459" localSheetId="20" hidden="1">#REF!</definedName>
    <definedName name="BExF6NUXJI11W2IAZNAM1QWC0459" hidden="1">#REF!</definedName>
    <definedName name="BExF6QUSYQJK98BYSLTE5MXT70P5" localSheetId="20" hidden="1">#REF!</definedName>
    <definedName name="BExF6QUSYQJK98BYSLTE5MXT70P5" hidden="1">#REF!</definedName>
    <definedName name="BExF6RR76KNVIXGJOVFO8GDILKGZ" localSheetId="20" hidden="1">#REF!</definedName>
    <definedName name="BExF6RR76KNVIXGJOVFO8GDILKGZ" hidden="1">#REF!</definedName>
    <definedName name="BExF6ZE8D5CMPJPRWT6S4HM56LPF" localSheetId="20" hidden="1">#REF!</definedName>
    <definedName name="BExF6ZE8D5CMPJPRWT6S4HM56LPF" hidden="1">#REF!</definedName>
    <definedName name="BExF76FV8SF7AJK7B35AL7VTZF6D" localSheetId="20" hidden="1">#REF!</definedName>
    <definedName name="BExF76FV8SF7AJK7B35AL7VTZF6D" hidden="1">#REF!</definedName>
    <definedName name="BExF7EOIMC1OYL1N7835KGOI0FIZ" localSheetId="20" hidden="1">#REF!</definedName>
    <definedName name="BExF7EOIMC1OYL1N7835KGOI0FIZ" hidden="1">#REF!</definedName>
    <definedName name="BExF7K88K7ASGV6RAOAGH52G04VR" localSheetId="20" hidden="1">#REF!</definedName>
    <definedName name="BExF7K88K7ASGV6RAOAGH52G04VR" hidden="1">#REF!</definedName>
    <definedName name="BExF7OVDRP3LHNAF2CX4V84CKKIR" localSheetId="20" hidden="1">#REF!</definedName>
    <definedName name="BExF7OVDRP3LHNAF2CX4V84CKKIR" hidden="1">#REF!</definedName>
    <definedName name="BExF7QO41X2A2SL8UXDNP99GY7U9" localSheetId="20" hidden="1">#REF!</definedName>
    <definedName name="BExF7QO41X2A2SL8UXDNP99GY7U9" hidden="1">#REF!</definedName>
    <definedName name="BExF7R9OJ83YUOQJTFS47QJFPBA6" localSheetId="20" hidden="1">#REF!</definedName>
    <definedName name="BExF7R9OJ83YUOQJTFS47QJFPBA6" hidden="1">#REF!</definedName>
    <definedName name="BExF7WD56YB3STK93BIQP3486ZEI" localSheetId="20" hidden="1">#REF!</definedName>
    <definedName name="BExF7WD56YB3STK93BIQP3486ZEI" hidden="1">#REF!</definedName>
    <definedName name="BExF80K6MCUWS9W99VRNYEN44QQZ" localSheetId="20" hidden="1">#REF!</definedName>
    <definedName name="BExF80K6MCUWS9W99VRNYEN44QQZ" hidden="1">#REF!</definedName>
    <definedName name="BExF81GI8B8WBHXFTET68A9358BR" localSheetId="20" hidden="1">#REF!</definedName>
    <definedName name="BExF81GI8B8WBHXFTET68A9358BR" hidden="1">#REF!</definedName>
    <definedName name="BExF87GAYMXKMUTK8SVUQ03Q8QZR" localSheetId="20" hidden="1">#REF!</definedName>
    <definedName name="BExF87GAYMXKMUTK8SVUQ03Q8QZR" hidden="1">#REF!</definedName>
    <definedName name="BExGKVQARCQ9KIFMMXBXEKHDTREN" localSheetId="9" hidden="1">#REF!</definedName>
    <definedName name="BExGKVQARCQ9KIFMMXBXEKHDTREN" localSheetId="20" hidden="1">#REF!</definedName>
    <definedName name="BExGKVQARCQ9KIFMMXBXEKHDTREN" hidden="1">#REF!</definedName>
    <definedName name="BExGL97US0Y3KXXASUTVR26XLT70" localSheetId="15" hidden="1">#REF!</definedName>
    <definedName name="BExGL97US0Y3KXXASUTVR26XLT70" localSheetId="16" hidden="1">#REF!</definedName>
    <definedName name="BExGL97US0Y3KXXASUTVR26XLT70" localSheetId="17" hidden="1">#REF!</definedName>
    <definedName name="BExGL97US0Y3KXXASUTVR26XLT70" localSheetId="20" hidden="1">#REF!</definedName>
    <definedName name="BExGL97US0Y3KXXASUTVR26XLT70" hidden="1">#REF!</definedName>
    <definedName name="BExGLA47VYPH5Q19X9DS7CT55B4I" localSheetId="17" hidden="1">#REF!</definedName>
    <definedName name="BExGLA47VYPH5Q19X9DS7CT55B4I" localSheetId="20" hidden="1">#REF!</definedName>
    <definedName name="BExGLA47VYPH5Q19X9DS7CT55B4I" hidden="1">#REF!</definedName>
    <definedName name="BExGLC7R4C33RO0PID97ZPPVCW4M" localSheetId="17" hidden="1">#REF!</definedName>
    <definedName name="BExGLC7R4C33RO0PID97ZPPVCW4M" localSheetId="20" hidden="1">#REF!</definedName>
    <definedName name="BExGLC7R4C33RO0PID97ZPPVCW4M" hidden="1">#REF!</definedName>
    <definedName name="BExGLFIF7HCFSHNQHKEV6RY0WCO3" localSheetId="20" hidden="1">#REF!</definedName>
    <definedName name="BExGLFIF7HCFSHNQHKEV6RY0WCO3" hidden="1">#REF!</definedName>
    <definedName name="BExGLTARRL0J772UD2TXEYAVPY6E" localSheetId="20" hidden="1">#REF!</definedName>
    <definedName name="BExGLTARRL0J772UD2TXEYAVPY6E" hidden="1">#REF!</definedName>
    <definedName name="BExGLVP1IU8K5A8J1340XFMYPR88" localSheetId="20" hidden="1">#REF!</definedName>
    <definedName name="BExGLVP1IU8K5A8J1340XFMYPR88" hidden="1">#REF!</definedName>
    <definedName name="BExGLX716Z4UBZVUK6LS4LCBZ8EV" localSheetId="20" hidden="1">#REF!</definedName>
    <definedName name="BExGLX716Z4UBZVUK6LS4LCBZ8EV" hidden="1">#REF!</definedName>
    <definedName name="BExGLYE6RZTAAWHJBG2QFJPTDS2Q" localSheetId="20" hidden="1">#REF!</definedName>
    <definedName name="BExGLYE6RZTAAWHJBG2QFJPTDS2Q" hidden="1">#REF!</definedName>
    <definedName name="BExGM4DZ65OAQP7MA4LN6QMYZOFF" localSheetId="20" hidden="1">#REF!</definedName>
    <definedName name="BExGM4DZ65OAQP7MA4LN6QMYZOFF" hidden="1">#REF!</definedName>
    <definedName name="BExGMCXCWEC9XNUOEMZ61TMI6CUO" localSheetId="20" hidden="1">#REF!</definedName>
    <definedName name="BExGMCXCWEC9XNUOEMZ61TMI6CUO" hidden="1">#REF!</definedName>
    <definedName name="BExGMJDGIH0MEPC2TUSFUCY2ROTB" localSheetId="20" hidden="1">#REF!</definedName>
    <definedName name="BExGMJDGIH0MEPC2TUSFUCY2ROTB" hidden="1">#REF!</definedName>
    <definedName name="BExGMKPW2HPKN0M0XKF3AZ8YP0D6" localSheetId="20" hidden="1">#REF!</definedName>
    <definedName name="BExGMKPW2HPKN0M0XKF3AZ8YP0D6" hidden="1">#REF!</definedName>
    <definedName name="BExGMP2F175LGL6QVSJGP6GKYHHA" localSheetId="20" hidden="1">#REF!</definedName>
    <definedName name="BExGMP2F175LGL6QVSJGP6GKYHHA" hidden="1">#REF!</definedName>
    <definedName name="BExGMPIIP8GKML2VVA8OEFL43NCS" localSheetId="20" hidden="1">#REF!</definedName>
    <definedName name="BExGMPIIP8GKML2VVA8OEFL43NCS" hidden="1">#REF!</definedName>
    <definedName name="BExGMZ3SRIXLXMWBVOXXV3M4U4YL" localSheetId="20" hidden="1">#REF!</definedName>
    <definedName name="BExGMZ3SRIXLXMWBVOXXV3M4U4YL" hidden="1">#REF!</definedName>
    <definedName name="BExGMZ3UBN48IXU1ZEFYECEMZ1IM" localSheetId="20" hidden="1">#REF!</definedName>
    <definedName name="BExGMZ3UBN48IXU1ZEFYECEMZ1IM" hidden="1">#REF!</definedName>
    <definedName name="BExGN4I0QATXNZCLZJM1KH1OIJQH" localSheetId="20" hidden="1">#REF!</definedName>
    <definedName name="BExGN4I0QATXNZCLZJM1KH1OIJQH" hidden="1">#REF!</definedName>
    <definedName name="BExGN7SOVSLKC6I1KE8PWWP0JN74" localSheetId="20" hidden="1">#REF!</definedName>
    <definedName name="BExGN7SOVSLKC6I1KE8PWWP0JN74" hidden="1">#REF!</definedName>
    <definedName name="BExGN9FZ2RWCMSY1YOBJKZMNIM9R" localSheetId="20" hidden="1">#REF!</definedName>
    <definedName name="BExGN9FZ2RWCMSY1YOBJKZMNIM9R" hidden="1">#REF!</definedName>
    <definedName name="BExGNDSIMTHOCXXG6QOGR6DA8SGG" localSheetId="20" hidden="1">#REF!</definedName>
    <definedName name="BExGNDSIMTHOCXXG6QOGR6DA8SGG" hidden="1">#REF!</definedName>
    <definedName name="BExGNG6TCN1ZSYO3FQ0I1CHBMQSK" localSheetId="20" hidden="1">#REF!</definedName>
    <definedName name="BExGNG6TCN1ZSYO3FQ0I1CHBMQSK" hidden="1">#REF!</definedName>
    <definedName name="BExGNN2YQ9BDAZXT2GLCSAPXKIM7" localSheetId="20" hidden="1">#REF!</definedName>
    <definedName name="BExGNN2YQ9BDAZXT2GLCSAPXKIM7" hidden="1">#REF!</definedName>
    <definedName name="BExGNSS0CKRPKHO25R3TDBEL2NHX" localSheetId="20" hidden="1">#REF!</definedName>
    <definedName name="BExGNSS0CKRPKHO25R3TDBEL2NHX" hidden="1">#REF!</definedName>
    <definedName name="BExGNYH0MO8NOVS85L15G0RWX4GW" localSheetId="20" hidden="1">#REF!</definedName>
    <definedName name="BExGNYH0MO8NOVS85L15G0RWX4GW" hidden="1">#REF!</definedName>
    <definedName name="BExGNZO44DEG8CGIDYSEGDUQ531R" localSheetId="20" hidden="1">#REF!</definedName>
    <definedName name="BExGNZO44DEG8CGIDYSEGDUQ531R" hidden="1">#REF!</definedName>
    <definedName name="BExGO2O0V6UYDY26AX8OSN72F77N" localSheetId="20" hidden="1">#REF!</definedName>
    <definedName name="BExGO2O0V6UYDY26AX8OSN72F77N" hidden="1">#REF!</definedName>
    <definedName name="BExGO2YUBOVLYHY1QSIHRE1KLAFV" localSheetId="20" hidden="1">#REF!</definedName>
    <definedName name="BExGO2YUBOVLYHY1QSIHRE1KLAFV" hidden="1">#REF!</definedName>
    <definedName name="BExGO70E2O70LF46V8T26YFPL4V8" localSheetId="20" hidden="1">#REF!</definedName>
    <definedName name="BExGO70E2O70LF46V8T26YFPL4V8" hidden="1">#REF!</definedName>
    <definedName name="BExGO93Y9EAR1NQIAT7U7P8UVVPK" localSheetId="9" hidden="1">#REF!</definedName>
    <definedName name="BExGO93Y9EAR1NQIAT7U7P8UVVPK" localSheetId="20" hidden="1">#REF!</definedName>
    <definedName name="BExGO93Y9EAR1NQIAT7U7P8UVVPK" hidden="1">#REF!</definedName>
    <definedName name="BExGOB25QJMQCQE76MRW9X58OIOO" localSheetId="15" hidden="1">#REF!</definedName>
    <definedName name="BExGOB25QJMQCQE76MRW9X58OIOO" localSheetId="16" hidden="1">#REF!</definedName>
    <definedName name="BExGOB25QJMQCQE76MRW9X58OIOO" localSheetId="17" hidden="1">#REF!</definedName>
    <definedName name="BExGOB25QJMQCQE76MRW9X58OIOO" localSheetId="20" hidden="1">#REF!</definedName>
    <definedName name="BExGOB25QJMQCQE76MRW9X58OIOO" hidden="1">#REF!</definedName>
    <definedName name="BExGOD5OOOBUBIMGTY10CMMLMXNN" localSheetId="17" hidden="1">#REF!</definedName>
    <definedName name="BExGOD5OOOBUBIMGTY10CMMLMXNN" localSheetId="20" hidden="1">#REF!</definedName>
    <definedName name="BExGOD5OOOBUBIMGTY10CMMLMXNN" hidden="1">#REF!</definedName>
    <definedName name="BExGODAZKJ9EXMQZNQR5YDBSS525" localSheetId="17" hidden="1">#REF!</definedName>
    <definedName name="BExGODAZKJ9EXMQZNQR5YDBSS525" localSheetId="20" hidden="1">#REF!</definedName>
    <definedName name="BExGODAZKJ9EXMQZNQR5YDBSS525" hidden="1">#REF!</definedName>
    <definedName name="BExGODR8ZSMUC11I56QHSZ686XV5" localSheetId="20" hidden="1">#REF!</definedName>
    <definedName name="BExGODR8ZSMUC11I56QHSZ686XV5" hidden="1">#REF!</definedName>
    <definedName name="BExGOT6UXUX5FVTAYL9SOBZ1D0II" localSheetId="20" hidden="1">#REF!</definedName>
    <definedName name="BExGOT6UXUX5FVTAYL9SOBZ1D0II" hidden="1">#REF!</definedName>
    <definedName name="BExGOXJDHUDPDT8I8IVGVW9J0R5Q" localSheetId="20" hidden="1">#REF!</definedName>
    <definedName name="BExGOXJDHUDPDT8I8IVGVW9J0R5Q" hidden="1">#REF!</definedName>
    <definedName name="BExGP3TT3CY5VYQJQ82YO0NMENH1" localSheetId="20" hidden="1">#REF!</definedName>
    <definedName name="BExGP3TT3CY5VYQJQ82YO0NMENH1" hidden="1">#REF!</definedName>
    <definedName name="BExGPHGT5KDOCMV2EFS4OVKTWBRD" localSheetId="20" hidden="1">#REF!</definedName>
    <definedName name="BExGPHGT5KDOCMV2EFS4OVKTWBRD" hidden="1">#REF!</definedName>
    <definedName name="BExGPID72Y4Y619LWASUQZKZHJNC" localSheetId="20" hidden="1">#REF!</definedName>
    <definedName name="BExGPID72Y4Y619LWASUQZKZHJNC" hidden="1">#REF!</definedName>
    <definedName name="BExGPPENQIANVGLVQJ77DK5JPRTB" localSheetId="20" hidden="1">#REF!</definedName>
    <definedName name="BExGPPENQIANVGLVQJ77DK5JPRTB" hidden="1">#REF!</definedName>
    <definedName name="BExGQ1ZU4967P72AHF4V1D0FOL5C" localSheetId="20" hidden="1">#REF!</definedName>
    <definedName name="BExGQ1ZU4967P72AHF4V1D0FOL5C" hidden="1">#REF!</definedName>
    <definedName name="BExGQ36ZOMR9GV8T05M605MMOY3Y" localSheetId="20" hidden="1">#REF!</definedName>
    <definedName name="BExGQ36ZOMR9GV8T05M605MMOY3Y" hidden="1">#REF!</definedName>
    <definedName name="BExGQ4E4XWZBZNG82O3F6S3IX0UD" localSheetId="20" hidden="1">#REF!</definedName>
    <definedName name="BExGQ4E4XWZBZNG82O3F6S3IX0UD" hidden="1">#REF!</definedName>
    <definedName name="BExGQ61DTJ0SBFMDFBAK3XZ9O0ZO" localSheetId="20" hidden="1">#REF!</definedName>
    <definedName name="BExGQ61DTJ0SBFMDFBAK3XZ9O0ZO" hidden="1">#REF!</definedName>
    <definedName name="BExGQ6SG9XEOD0VMBAR22YPZWSTA" localSheetId="20" hidden="1">#REF!</definedName>
    <definedName name="BExGQ6SG9XEOD0VMBAR22YPZWSTA" hidden="1">#REF!</definedName>
    <definedName name="BExGQGJ1A7LNZUS8QSMOG8UNGLMK" localSheetId="20" hidden="1">#REF!</definedName>
    <definedName name="BExGQGJ1A7LNZUS8QSMOG8UNGLMK" hidden="1">#REF!</definedName>
    <definedName name="BExGQNPYSR0588CMPYC6F4KV9EDE" localSheetId="9" hidden="1">#REF!</definedName>
    <definedName name="BExGQNPYSR0588CMPYC6F4KV9EDE" localSheetId="20" hidden="1">#REF!</definedName>
    <definedName name="BExGQNPYSR0588CMPYC6F4KV9EDE" hidden="1">#REF!</definedName>
    <definedName name="BExGQPO7ENFEQC0NC6MC9OZR2LHY" localSheetId="15" hidden="1">#REF!</definedName>
    <definedName name="BExGQPO7ENFEQC0NC6MC9OZR2LHY" localSheetId="16" hidden="1">#REF!</definedName>
    <definedName name="BExGQPO7ENFEQC0NC6MC9OZR2LHY" localSheetId="17" hidden="1">#REF!</definedName>
    <definedName name="BExGQPO7ENFEQC0NC6MC9OZR2LHY" localSheetId="20" hidden="1">#REF!</definedName>
    <definedName name="BExGQPO7ENFEQC0NC6MC9OZR2LHY" hidden="1">#REF!</definedName>
    <definedName name="BExGQX0H4EZMXBJTKJJE4ICJWN5O" localSheetId="17" hidden="1">#REF!</definedName>
    <definedName name="BExGQX0H4EZMXBJTKJJE4ICJWN5O" localSheetId="20" hidden="1">#REF!</definedName>
    <definedName name="BExGQX0H4EZMXBJTKJJE4ICJWN5O" hidden="1">#REF!</definedName>
    <definedName name="BExGR4CW3WRIID17GGX4MI9ZDHFE" localSheetId="17" hidden="1">#REF!</definedName>
    <definedName name="BExGR4CW3WRIID17GGX4MI9ZDHFE" localSheetId="20" hidden="1">#REF!</definedName>
    <definedName name="BExGR4CW3WRIID17GGX4MI9ZDHFE" hidden="1">#REF!</definedName>
    <definedName name="BExGR65GJX27MU2OL6NI5PB8XVB4" localSheetId="20" hidden="1">#REF!</definedName>
    <definedName name="BExGR65GJX27MU2OL6NI5PB8XVB4" hidden="1">#REF!</definedName>
    <definedName name="BExGR6LQ97HETGS3CT96L4IK0JSH" localSheetId="20" hidden="1">#REF!</definedName>
    <definedName name="BExGR6LQ97HETGS3CT96L4IK0JSH" hidden="1">#REF!</definedName>
    <definedName name="BExGR9ATP2LVT7B9OCPSLJ11H9SX" localSheetId="20" hidden="1">#REF!</definedName>
    <definedName name="BExGR9ATP2LVT7B9OCPSLJ11H9SX" hidden="1">#REF!</definedName>
    <definedName name="BExGRAY9F658TSUK4B5X7SAIOYT9" localSheetId="20" hidden="1">#REF!</definedName>
    <definedName name="BExGRAY9F658TSUK4B5X7SAIOYT9" hidden="1">#REF!</definedName>
    <definedName name="BExGRD74EJWS14SU2OOJCGK9X1W7" localSheetId="20" hidden="1">#REF!</definedName>
    <definedName name="BExGRD74EJWS14SU2OOJCGK9X1W7" hidden="1">#REF!</definedName>
    <definedName name="BExGrid1">#REF!</definedName>
    <definedName name="BExGROQL61G1JF22224SED98B361" localSheetId="20" hidden="1">#REF!</definedName>
    <definedName name="BExGROQL61G1JF22224SED98B361" hidden="1">#REF!</definedName>
    <definedName name="BExGRUKVVKDL8483WI70VN2QZDGD" localSheetId="20" hidden="1">#REF!</definedName>
    <definedName name="BExGRUKVVKDL8483WI70VN2QZDGD" hidden="1">#REF!</definedName>
    <definedName name="BExGRW2VUL2RYAVBES5DLY6VH9EK" localSheetId="20" hidden="1">#REF!</definedName>
    <definedName name="BExGRW2VUL2RYAVBES5DLY6VH9EK" hidden="1">#REF!</definedName>
    <definedName name="BExGS2IWR5DUNJ1U9PAKIV8CMBNI" localSheetId="20" hidden="1">#REF!</definedName>
    <definedName name="BExGS2IWR5DUNJ1U9PAKIV8CMBNI" hidden="1">#REF!</definedName>
    <definedName name="BExGS39S7AWXR3SMHER030GA9FHE" localSheetId="20" hidden="1">#REF!</definedName>
    <definedName name="BExGS39S7AWXR3SMHER030GA9FHE" hidden="1">#REF!</definedName>
    <definedName name="BExGS69P9FFTEOPDS0MWFKF45G47" localSheetId="20" hidden="1">#REF!</definedName>
    <definedName name="BExGS69P9FFTEOPDS0MWFKF45G47" hidden="1">#REF!</definedName>
    <definedName name="BExGS6F1JFHM5MUJ1RFO50WP6D05" localSheetId="20" hidden="1">#REF!</definedName>
    <definedName name="BExGS6F1JFHM5MUJ1RFO50WP6D05" hidden="1">#REF!</definedName>
    <definedName name="BExGSA5YB5ZGE4NHDVCZ55TQAJTL" localSheetId="20" hidden="1">#REF!</definedName>
    <definedName name="BExGSA5YB5ZGE4NHDVCZ55TQAJTL" hidden="1">#REF!</definedName>
    <definedName name="BExGSCEUCQQVDEEKWJ677QTGUVTE" localSheetId="20" hidden="1">#REF!</definedName>
    <definedName name="BExGSCEUCQQVDEEKWJ677QTGUVTE" hidden="1">#REF!</definedName>
    <definedName name="BExGSCKA06Y0QKMK697YEVLEA9FY" localSheetId="20" hidden="1">#REF!</definedName>
    <definedName name="BExGSCKA06Y0QKMK697YEVLEA9FY" hidden="1">#REF!</definedName>
    <definedName name="BExGSJWJN6NORKNRWIN4W0MANCAV" localSheetId="20" hidden="1">#REF!</definedName>
    <definedName name="BExGSJWJN6NORKNRWIN4W0MANCAV" hidden="1">#REF!</definedName>
    <definedName name="BExGSQY65LH1PCKKM5WHDW83F35O" localSheetId="20" hidden="1">#REF!</definedName>
    <definedName name="BExGSQY65LH1PCKKM5WHDW83F35O" hidden="1">#REF!</definedName>
    <definedName name="BExGSSW8N9A0O48I1Z0M4ZIIXNTV" localSheetId="20" hidden="1">#REF!</definedName>
    <definedName name="BExGSSW8N9A0O48I1Z0M4ZIIXNTV" hidden="1">#REF!</definedName>
    <definedName name="BExGSYW1GKISF0PMUAK3XJK9PEW9" localSheetId="20" hidden="1">#REF!</definedName>
    <definedName name="BExGSYW1GKISF0PMUAK3XJK9PEW9" hidden="1">#REF!</definedName>
    <definedName name="BExGSZCAQHVWXD4N87N0EW2W1JGB" localSheetId="20" hidden="1">#REF!</definedName>
    <definedName name="BExGSZCAQHVWXD4N87N0EW2W1JGB" hidden="1">#REF!</definedName>
    <definedName name="BExGT0DZJB6LSF6L693UUB9EY1VQ" localSheetId="20" hidden="1">#REF!</definedName>
    <definedName name="BExGT0DZJB6LSF6L693UUB9EY1VQ" hidden="1">#REF!</definedName>
    <definedName name="BExGTGVFIF8HOQXR54SK065A8M4K" localSheetId="20" hidden="1">#REF!</definedName>
    <definedName name="BExGTGVFIF8HOQXR54SK065A8M4K" hidden="1">#REF!</definedName>
    <definedName name="BExGTHRSN7OEWMFAXSHGKS2ECVLO" localSheetId="20" hidden="1">#REF!</definedName>
    <definedName name="BExGTHRSN7OEWMFAXSHGKS2ECVLO" hidden="1">#REF!</definedName>
    <definedName name="BExGTIYX3OWPIINOGY1E4QQYSKHP" localSheetId="20" hidden="1">#REF!</definedName>
    <definedName name="BExGTIYX3OWPIINOGY1E4QQYSKHP" hidden="1">#REF!</definedName>
    <definedName name="BExGTKGUN0KUU3C0RL2LK98D8MEK" localSheetId="20" hidden="1">#REF!</definedName>
    <definedName name="BExGTKGUN0KUU3C0RL2LK98D8MEK" hidden="1">#REF!</definedName>
    <definedName name="BExGTTWOFVNMXRUNAMNODBN7I5RE" localSheetId="20" hidden="1">#REF!</definedName>
    <definedName name="BExGTTWOFVNMXRUNAMNODBN7I5RE" hidden="1">#REF!</definedName>
    <definedName name="BExGTZ046J7VMUG4YPKFN2K8TWB7" localSheetId="20" hidden="1">#REF!</definedName>
    <definedName name="BExGTZ046J7VMUG4YPKFN2K8TWB7" hidden="1">#REF!</definedName>
    <definedName name="BExGU1JWSVXPWIF3A5PN098ST2ZB" localSheetId="20" hidden="1">#REF!</definedName>
    <definedName name="BExGU1JWSVXPWIF3A5PN098ST2ZB" hidden="1">#REF!</definedName>
    <definedName name="BExGU2G9OPRZRIU9YGF6NX9FUW0J" localSheetId="20" hidden="1">#REF!</definedName>
    <definedName name="BExGU2G9OPRZRIU9YGF6NX9FUW0J" hidden="1">#REF!</definedName>
    <definedName name="BExGU6HTKLRZO8UOI3DTAM5RFDBA" localSheetId="20" hidden="1">#REF!</definedName>
    <definedName name="BExGU6HTKLRZO8UOI3DTAM5RFDBA" hidden="1">#REF!</definedName>
    <definedName name="BExGUDDZXFFQHAF4UZF8ZB1HO7H6" localSheetId="20" hidden="1">#REF!</definedName>
    <definedName name="BExGUDDZXFFQHAF4UZF8ZB1HO7H6" hidden="1">#REF!</definedName>
    <definedName name="BExGUIBXBRHGM97ZX6GBA4ZDQ79C" localSheetId="20" hidden="1">#REF!</definedName>
    <definedName name="BExGUIBXBRHGM97ZX6GBA4ZDQ79C" hidden="1">#REF!</definedName>
    <definedName name="BExGUM8D91UNPCOO4TKP9FGX85TF" localSheetId="20" hidden="1">#REF!</definedName>
    <definedName name="BExGUM8D91UNPCOO4TKP9FGX85TF" hidden="1">#REF!</definedName>
    <definedName name="BExGUPZ6NZ68L2EDDWJAMBIUVHKZ" localSheetId="20" hidden="1">#REF!</definedName>
    <definedName name="BExGUPZ6NZ68L2EDDWJAMBIUVHKZ" hidden="1">#REF!</definedName>
    <definedName name="BExGUQF9N9FKI7S0H30WUAEB5LPD" localSheetId="20" hidden="1">#REF!</definedName>
    <definedName name="BExGUQF9N9FKI7S0H30WUAEB5LPD" hidden="1">#REF!</definedName>
    <definedName name="BExGUR6BA03XPBK60SQUW197GJ5X" localSheetId="20" hidden="1">#REF!</definedName>
    <definedName name="BExGUR6BA03XPBK60SQUW197GJ5X" hidden="1">#REF!</definedName>
    <definedName name="BExGUVIP60TA4B7X2PFGMBFUSKGX" localSheetId="20" hidden="1">#REF!</definedName>
    <definedName name="BExGUVIP60TA4B7X2PFGMBFUSKGX" hidden="1">#REF!</definedName>
    <definedName name="BExGUZKF06F209XL1IZWVJEQ82EE" localSheetId="20" hidden="1">#REF!</definedName>
    <definedName name="BExGUZKF06F209XL1IZWVJEQ82EE" hidden="1">#REF!</definedName>
    <definedName name="BExGV2EVT380QHD4AP2RL9MR8L5L" localSheetId="20" hidden="1">#REF!</definedName>
    <definedName name="BExGV2EVT380QHD4AP2RL9MR8L5L" hidden="1">#REF!</definedName>
    <definedName name="BExGVLQV4WLYED6UCM4VDJMDIODS" localSheetId="20" hidden="1">#REF!</definedName>
    <definedName name="BExGVLQV4WLYED6UCM4VDJMDIODS" hidden="1">#REF!</definedName>
    <definedName name="BExGVQE1PH4Q46QUDV9GXTDJHSBP" localSheetId="20" hidden="1">#REF!</definedName>
    <definedName name="BExGVQE1PH4Q46QUDV9GXTDJHSBP" hidden="1">#REF!</definedName>
    <definedName name="BExGVQUBBCND7N6N8UAFSJ3XMO2K" localSheetId="20" hidden="1">#REF!</definedName>
    <definedName name="BExGVQUBBCND7N6N8UAFSJ3XMO2K" hidden="1">#REF!</definedName>
    <definedName name="BExGVV6OOLDQ3TXZK51TTF3YX0WN" localSheetId="20" hidden="1">#REF!</definedName>
    <definedName name="BExGVV6OOLDQ3TXZK51TTF3YX0WN" hidden="1">#REF!</definedName>
    <definedName name="BExGW0KVS7U0C87XFZ78QW991IEV" localSheetId="20" hidden="1">#REF!</definedName>
    <definedName name="BExGW0KVS7U0C87XFZ78QW991IEV" hidden="1">#REF!</definedName>
    <definedName name="BExGW2Z7AMPG6H9EXA9ML6EZVGGA" localSheetId="20" hidden="1">#REF!</definedName>
    <definedName name="BExGW2Z7AMPG6H9EXA9ML6EZVGGA" hidden="1">#REF!</definedName>
    <definedName name="BExGW4XE5DHK7GOPYX8TT51CSG15" localSheetId="20" hidden="1">#REF!</definedName>
    <definedName name="BExGW4XE5DHK7GOPYX8TT51CSG15" hidden="1">#REF!</definedName>
    <definedName name="BExGW5Z3L0OX08J99L459WM06JKA" localSheetId="20" hidden="1">#REF!</definedName>
    <definedName name="BExGW5Z3L0OX08J99L459WM06JKA" hidden="1">#REF!</definedName>
    <definedName name="BExGWABG5VT5XO1A196RK61AXA8C" localSheetId="20" hidden="1">#REF!</definedName>
    <definedName name="BExGWABG5VT5XO1A196RK61AXA8C" hidden="1">#REF!</definedName>
    <definedName name="BExGWE2ENPKKCYNRTQY1QKPWFLXM" localSheetId="20" hidden="1">#REF!</definedName>
    <definedName name="BExGWE2ENPKKCYNRTQY1QKPWFLXM" hidden="1">#REF!</definedName>
    <definedName name="BExGWEO0JDG84NYLEAV5NSOAGMJZ" localSheetId="20" hidden="1">#REF!</definedName>
    <definedName name="BExGWEO0JDG84NYLEAV5NSOAGMJZ" hidden="1">#REF!</definedName>
    <definedName name="BExGWK7JDSL1M5WZ40HT9QXFJ1EM" localSheetId="20" hidden="1">#REF!</definedName>
    <definedName name="BExGWK7JDSL1M5WZ40HT9QXFJ1EM" hidden="1">#REF!</definedName>
    <definedName name="BExGWLEOC70Z8QAJTPT2PDHTNM4L" localSheetId="20" hidden="1">#REF!</definedName>
    <definedName name="BExGWLEOC70Z8QAJTPT2PDHTNM4L" hidden="1">#REF!</definedName>
    <definedName name="BExGWNCXLCRTLBVMTXYJ5PHQI6SS" localSheetId="20" hidden="1">#REF!</definedName>
    <definedName name="BExGWNCXLCRTLBVMTXYJ5PHQI6SS" hidden="1">#REF!</definedName>
    <definedName name="BExGWTI0YD2LF2C6MIF0OB6ZIWO7" localSheetId="20" hidden="1">#REF!</definedName>
    <definedName name="BExGWTI0YD2LF2C6MIF0OB6ZIWO7" hidden="1">#REF!</definedName>
    <definedName name="BExGX6U988MCFIGDA1282F92U9AA" localSheetId="20" hidden="1">#REF!</definedName>
    <definedName name="BExGX6U988MCFIGDA1282F92U9AA" hidden="1">#REF!</definedName>
    <definedName name="BExGX7FTB1CKAT5HUW6H531FIY6I" localSheetId="20" hidden="1">#REF!</definedName>
    <definedName name="BExGX7FTB1CKAT5HUW6H531FIY6I" hidden="1">#REF!</definedName>
    <definedName name="BExGX9DVACJQIZ4GH6YAD2A7F70O" localSheetId="20" hidden="1">#REF!</definedName>
    <definedName name="BExGX9DVACJQIZ4GH6YAD2A7F70O" hidden="1">#REF!</definedName>
    <definedName name="BExGXDVP2S2Y8Z8Q43I78RCIK3DD" localSheetId="20" hidden="1">#REF!</definedName>
    <definedName name="BExGXDVP2S2Y8Z8Q43I78RCIK3DD" hidden="1">#REF!</definedName>
    <definedName name="BExGXJ9W5JU7TT9S0BKL5Y6VVB39" localSheetId="20" hidden="1">#REF!</definedName>
    <definedName name="BExGXJ9W5JU7TT9S0BKL5Y6VVB39" hidden="1">#REF!</definedName>
    <definedName name="BExGXR7QM0F3N9OYEG8V5BZ8X5WD" localSheetId="20" hidden="1">#REF!</definedName>
    <definedName name="BExGXR7QM0F3N9OYEG8V5BZ8X5WD" hidden="1">#REF!</definedName>
    <definedName name="BExGXWB73RJ4BASBQTQ8EY0EC1EB" localSheetId="20" hidden="1">#REF!</definedName>
    <definedName name="BExGXWB73RJ4BASBQTQ8EY0EC1EB" hidden="1">#REF!</definedName>
    <definedName name="BExGXZ0ABB43C7SMRKZHWOSU9EQX" localSheetId="20" hidden="1">#REF!</definedName>
    <definedName name="BExGXZ0ABB43C7SMRKZHWOSU9EQX" hidden="1">#REF!</definedName>
    <definedName name="BExGY6SU3SYVCJ3AG2ITY59SAZ5A" localSheetId="20" hidden="1">#REF!</definedName>
    <definedName name="BExGY6SU3SYVCJ3AG2ITY59SAZ5A" hidden="1">#REF!</definedName>
    <definedName name="BExGY6YA4P5KMY2VHT0DYK3YTFAX" localSheetId="20" hidden="1">#REF!</definedName>
    <definedName name="BExGY6YA4P5KMY2VHT0DYK3YTFAX" hidden="1">#REF!</definedName>
    <definedName name="BExGY8G88PVVRYHPHRPJZFSX6HSC" localSheetId="20" hidden="1">#REF!</definedName>
    <definedName name="BExGY8G88PVVRYHPHRPJZFSX6HSC" hidden="1">#REF!</definedName>
    <definedName name="BExGYC718HTZ80PNKYPVIYGRJVF6" localSheetId="20" hidden="1">#REF!</definedName>
    <definedName name="BExGYC718HTZ80PNKYPVIYGRJVF6" hidden="1">#REF!</definedName>
    <definedName name="BExGYCNATXZY2FID93B17YWIPPRD" localSheetId="20" hidden="1">#REF!</definedName>
    <definedName name="BExGYCNATXZY2FID93B17YWIPPRD" hidden="1">#REF!</definedName>
    <definedName name="BExGYGJJJ3BBCQAOA51WHP01HN73" localSheetId="20" hidden="1">#REF!</definedName>
    <definedName name="BExGYGJJJ3BBCQAOA51WHP01HN73" hidden="1">#REF!</definedName>
    <definedName name="BExGYM8ENAT3UBFMSYCXQG8WWNVD" localSheetId="20" hidden="1">#REF!</definedName>
    <definedName name="BExGYM8ENAT3UBFMSYCXQG8WWNVD" hidden="1">#REF!</definedName>
    <definedName name="BExGYMZGRR1O4VFUEQP4FPY9SFY6" localSheetId="20" hidden="1">#REF!</definedName>
    <definedName name="BExGYMZGRR1O4VFUEQP4FPY9SFY6" hidden="1">#REF!</definedName>
    <definedName name="BExGYOS6TV2C72PLRFU8RP1I58GY" localSheetId="20" hidden="1">#REF!</definedName>
    <definedName name="BExGYOS6TV2C72PLRFU8RP1I58GY" hidden="1">#REF!</definedName>
    <definedName name="BExGZ7NXZ0IBS44C2NZ9VMD6T6K2" localSheetId="20" hidden="1">#REF!</definedName>
    <definedName name="BExGZ7NXZ0IBS44C2NZ9VMD6T6K2" hidden="1">#REF!</definedName>
    <definedName name="BExGZJ78ZWZCVHZ3BKEKFJZ6MAEO" localSheetId="20" hidden="1">#REF!</definedName>
    <definedName name="BExGZJ78ZWZCVHZ3BKEKFJZ6MAEO" hidden="1">#REF!</definedName>
    <definedName name="BExGZOLH2QV73J3M9IWDDPA62TP4" localSheetId="20" hidden="1">#REF!</definedName>
    <definedName name="BExGZOLH2QV73J3M9IWDDPA62TP4" hidden="1">#REF!</definedName>
    <definedName name="BExGZP1PWGFKVVVN4YDIS22DZPCR" localSheetId="20" hidden="1">#REF!</definedName>
    <definedName name="BExGZP1PWGFKVVVN4YDIS22DZPCR" hidden="1">#REF!</definedName>
    <definedName name="BExGZTE5G7WSV7TYWM2Q9FW7YZUN" localSheetId="20" hidden="1">#REF!</definedName>
    <definedName name="BExGZTE5G7WSV7TYWM2Q9FW7YZUN" hidden="1">#REF!</definedName>
    <definedName name="BExH00L21GZX5YJJGVMOAWBERLP5" localSheetId="20" hidden="1">#REF!</definedName>
    <definedName name="BExH00L21GZX5YJJGVMOAWBERLP5" hidden="1">#REF!</definedName>
    <definedName name="BExH02ZD6VAY1KQLAQYBBI6WWIZB" localSheetId="20" hidden="1">#REF!</definedName>
    <definedName name="BExH02ZD6VAY1KQLAQYBBI6WWIZB" hidden="1">#REF!</definedName>
    <definedName name="BExH08Z6LQCGGSGSAILMHX4X7JMD" localSheetId="20" hidden="1">#REF!</definedName>
    <definedName name="BExH08Z6LQCGGSGSAILMHX4X7JMD" hidden="1">#REF!</definedName>
    <definedName name="BExH0BTMHS9M9C5JSOE1DK83LRCJ" localSheetId="20" hidden="1">#REF!</definedName>
    <definedName name="BExH0BTMHS9M9C5JSOE1DK83LRCJ" hidden="1">#REF!</definedName>
    <definedName name="BExH0KT9Z8HEVRRQRGQ8YHXRLIJA" localSheetId="20" hidden="1">#REF!</definedName>
    <definedName name="BExH0KT9Z8HEVRRQRGQ8YHXRLIJA" hidden="1">#REF!</definedName>
    <definedName name="BExH0M0FDN12YBOCKL3XL2Z7T7Y8" localSheetId="20" hidden="1">#REF!</definedName>
    <definedName name="BExH0M0FDN12YBOCKL3XL2Z7T7Y8" hidden="1">#REF!</definedName>
    <definedName name="BExH0O9G06YPZ5TN9RYT326I1CP2" localSheetId="20" hidden="1">#REF!</definedName>
    <definedName name="BExH0O9G06YPZ5TN9RYT326I1CP2" hidden="1">#REF!</definedName>
    <definedName name="BExH0WNJAKTJRCKMTX8O4KNMIIJM" localSheetId="20" hidden="1">#REF!</definedName>
    <definedName name="BExH0WNJAKTJRCKMTX8O4KNMIIJM" hidden="1">#REF!</definedName>
    <definedName name="BExH12Y4WX542WI3ZEM15AK4UM9J" localSheetId="20" hidden="1">#REF!</definedName>
    <definedName name="BExH12Y4WX542WI3ZEM15AK4UM9J" hidden="1">#REF!</definedName>
    <definedName name="BExH181KIGEHYN7U002O6RO1HZT7" localSheetId="20" hidden="1">#REF!</definedName>
    <definedName name="BExH181KIGEHYN7U002O6RO1HZT7" hidden="1">#REF!</definedName>
    <definedName name="BExH1COQB2N3U6HS9ITOY40KC6JA" localSheetId="20" hidden="1">#REF!</definedName>
    <definedName name="BExH1COQB2N3U6HS9ITOY40KC6JA" hidden="1">#REF!</definedName>
    <definedName name="BExH1FDTQXR9QQ31WDB7OPXU7MPT" localSheetId="20" hidden="1">#REF!</definedName>
    <definedName name="BExH1FDTQXR9QQ31WDB7OPXU7MPT" hidden="1">#REF!</definedName>
    <definedName name="BExH1FOMEUIJNIDJAUY0ZQFBJSY9" localSheetId="20" hidden="1">#REF!</definedName>
    <definedName name="BExH1FOMEUIJNIDJAUY0ZQFBJSY9" hidden="1">#REF!</definedName>
    <definedName name="BExH1G4VNA3BFMF4QK35PGSBQJMB" localSheetId="20" hidden="1">#REF!</definedName>
    <definedName name="BExH1G4VNA3BFMF4QK35PGSBQJMB" hidden="1">#REF!</definedName>
    <definedName name="BExH1JFFHEBFX9BWJMNIA3N66R3Z" localSheetId="20" hidden="1">#REF!</definedName>
    <definedName name="BExH1JFFHEBFX9BWJMNIA3N66R3Z" hidden="1">#REF!</definedName>
    <definedName name="BExH1UYUZFQ3NQ2E3UANIJDR9U8U" localSheetId="20" hidden="1">#REF!</definedName>
    <definedName name="BExH1UYUZFQ3NQ2E3UANIJDR9U8U" hidden="1">#REF!</definedName>
    <definedName name="BExH1Z0GIUSVTF2H1G1I3PDGBNK2" localSheetId="20" hidden="1">#REF!</definedName>
    <definedName name="BExH1Z0GIUSVTF2H1G1I3PDGBNK2" hidden="1">#REF!</definedName>
    <definedName name="BExH225UTM6S9FW4MUDZS7F1PQSH" localSheetId="20" hidden="1">#REF!</definedName>
    <definedName name="BExH225UTM6S9FW4MUDZS7F1PQSH" hidden="1">#REF!</definedName>
    <definedName name="BExH22M34C4EGB2M8ES9K2NBZFIX" localSheetId="20" hidden="1">#REF!</definedName>
    <definedName name="BExH22M34C4EGB2M8ES9K2NBZFIX" hidden="1">#REF!</definedName>
    <definedName name="BExH23271RF7AYZ542KHQTH68GQ7" localSheetId="20" hidden="1">#REF!</definedName>
    <definedName name="BExH23271RF7AYZ542KHQTH68GQ7" hidden="1">#REF!</definedName>
    <definedName name="BExH25LUU6AHETNY34SBU5S7UOWE" localSheetId="9" hidden="1">#REF!</definedName>
    <definedName name="BExH25LUU6AHETNY34SBU5S7UOWE" localSheetId="20" hidden="1">#REF!</definedName>
    <definedName name="BExH25LUU6AHETNY34SBU5S7UOWE" hidden="1">#REF!</definedName>
    <definedName name="BExH2EARUVJ0LN7IJXI0S3UWLQB2" localSheetId="15" hidden="1">#REF!</definedName>
    <definedName name="BExH2EARUVJ0LN7IJXI0S3UWLQB2" localSheetId="16" hidden="1">#REF!</definedName>
    <definedName name="BExH2EARUVJ0LN7IJXI0S3UWLQB2" localSheetId="17" hidden="1">#REF!</definedName>
    <definedName name="BExH2EARUVJ0LN7IJXI0S3UWLQB2" localSheetId="20" hidden="1">#REF!</definedName>
    <definedName name="BExH2EARUVJ0LN7IJXI0S3UWLQB2" hidden="1">#REF!</definedName>
    <definedName name="BExH2GJQR4JALNB314RY0LDI49VH" localSheetId="17" hidden="1">#REF!</definedName>
    <definedName name="BExH2GJQR4JALNB314RY0LDI49VH" localSheetId="20" hidden="1">#REF!</definedName>
    <definedName name="BExH2GJQR4JALNB314RY0LDI49VH" hidden="1">#REF!</definedName>
    <definedName name="BExH2JZR49T7644JFVE7B3N7RZM9" localSheetId="17" hidden="1">#REF!</definedName>
    <definedName name="BExH2JZR49T7644JFVE7B3N7RZM9" localSheetId="20" hidden="1">#REF!</definedName>
    <definedName name="BExH2JZR49T7644JFVE7B3N7RZM9" hidden="1">#REF!</definedName>
    <definedName name="BExH2UHF0QTJG107MULYB16WBJM9" localSheetId="20" hidden="1">#REF!</definedName>
    <definedName name="BExH2UHF0QTJG107MULYB16WBJM9" hidden="1">#REF!</definedName>
    <definedName name="BExH2WKXV8X5S2GSBBTWGI0NLNAH" localSheetId="20" hidden="1">#REF!</definedName>
    <definedName name="BExH2WKXV8X5S2GSBBTWGI0NLNAH" hidden="1">#REF!</definedName>
    <definedName name="BExH2XS1UFYFGU0S0EBXX90W2WE8" localSheetId="20" hidden="1">#REF!</definedName>
    <definedName name="BExH2XS1UFYFGU0S0EBXX90W2WE8" hidden="1">#REF!</definedName>
    <definedName name="BExH2XS2TND9SB0GC295R4FP6K5Y" localSheetId="20" hidden="1">#REF!</definedName>
    <definedName name="BExH2XS2TND9SB0GC295R4FP6K5Y" hidden="1">#REF!</definedName>
    <definedName name="BExH2ZA0SZ4SSITL50NA8LZ3OEX6" localSheetId="20" hidden="1">#REF!</definedName>
    <definedName name="BExH2ZA0SZ4SSITL50NA8LZ3OEX6" hidden="1">#REF!</definedName>
    <definedName name="BExH31Z3JNVJPESWKXHILGXZHP2M" localSheetId="20" hidden="1">#REF!</definedName>
    <definedName name="BExH31Z3JNVJPESWKXHILGXZHP2M" hidden="1">#REF!</definedName>
    <definedName name="BExH3E9HZ3QJCDZW7WI7YACFQCHE" localSheetId="20" hidden="1">#REF!</definedName>
    <definedName name="BExH3E9HZ3QJCDZW7WI7YACFQCHE" hidden="1">#REF!</definedName>
    <definedName name="BExH3IRB6764RQ5HBYRLH6XCT29X" localSheetId="20" hidden="1">#REF!</definedName>
    <definedName name="BExH3IRB6764RQ5HBYRLH6XCT29X" hidden="1">#REF!</definedName>
    <definedName name="BExIG2U8V6RSB47SXLCQG3Q68YRO" localSheetId="20" hidden="1">#REF!</definedName>
    <definedName name="BExIG2U8V6RSB47SXLCQG3Q68YRO" hidden="1">#REF!</definedName>
    <definedName name="BExIGHTQQA3RHXK08CNPZI42FVSA" localSheetId="20" hidden="1">#REF!</definedName>
    <definedName name="BExIGHTQQA3RHXK08CNPZI42FVSA" hidden="1">#REF!</definedName>
    <definedName name="BExIGJBO8R13LV7CZ7C1YCP974NN" localSheetId="20" hidden="1">#REF!</definedName>
    <definedName name="BExIGJBO8R13LV7CZ7C1YCP974NN" hidden="1">#REF!</definedName>
    <definedName name="BExIGWT86FPOEYTI8GXCGU5Y3KGK" localSheetId="20" hidden="1">#REF!</definedName>
    <definedName name="BExIGWT86FPOEYTI8GXCGU5Y3KGK" hidden="1">#REF!</definedName>
    <definedName name="BExIHBHXA7E7VUTBVHXXXCH3A5CL" localSheetId="20" hidden="1">#REF!</definedName>
    <definedName name="BExIHBHXA7E7VUTBVHXXXCH3A5CL" hidden="1">#REF!</definedName>
    <definedName name="BExIHBHXMSLC44C053SZXSYO7792" localSheetId="20" hidden="1">#REF!</definedName>
    <definedName name="BExIHBHXMSLC44C053SZXSYO7792" hidden="1">#REF!</definedName>
    <definedName name="BExIHPQCQTGEW8QOJVIQ4VX0P6DX" localSheetId="20" hidden="1">#REF!</definedName>
    <definedName name="BExIHPQCQTGEW8QOJVIQ4VX0P6DX" hidden="1">#REF!</definedName>
    <definedName name="BExII1F6IZ6R90QEXPQM797VHUO1" localSheetId="20" hidden="1">#REF!</definedName>
    <definedName name="BExII1F6IZ6R90QEXPQM797VHUO1" hidden="1">#REF!</definedName>
    <definedName name="BExII1KN91Q7DLW0UB7W2TJ5ACT9" localSheetId="20" hidden="1">#REF!</definedName>
    <definedName name="BExII1KN91Q7DLW0UB7W2TJ5ACT9" hidden="1">#REF!</definedName>
    <definedName name="BExII50LI8I0CDOOZEMIVHVA2V95" localSheetId="20" hidden="1">#REF!</definedName>
    <definedName name="BExII50LI8I0CDOOZEMIVHVA2V95" hidden="1">#REF!</definedName>
    <definedName name="BExIIFCX8RFH3G7Q9DCH3HTE14VA" localSheetId="20" hidden="1">#REF!</definedName>
    <definedName name="BExIIFCX8RFH3G7Q9DCH3HTE14VA" hidden="1">#REF!</definedName>
    <definedName name="BExIIXMY38TQD12CVV4S57L3I809" localSheetId="20" hidden="1">#REF!</definedName>
    <definedName name="BExIIXMY38TQD12CVV4S57L3I809" hidden="1">#REF!</definedName>
    <definedName name="BExIIY37NEVU2LGS1JE4VR9AN6W4" localSheetId="20" hidden="1">#REF!</definedName>
    <definedName name="BExIIY37NEVU2LGS1JE4VR9AN6W4" hidden="1">#REF!</definedName>
    <definedName name="BExIIYJAGXR8TPZ1KCYM7EGJ79UW" localSheetId="20" hidden="1">#REF!</definedName>
    <definedName name="BExIIYJAGXR8TPZ1KCYM7EGJ79UW" hidden="1">#REF!</definedName>
    <definedName name="BExIJ3160YCWGAVEU0208ZGXXG3P" localSheetId="20" hidden="1">#REF!</definedName>
    <definedName name="BExIJ3160YCWGAVEU0208ZGXXG3P" hidden="1">#REF!</definedName>
    <definedName name="BExIJDISZXEB5UAC55IINOQUBK6X" localSheetId="20" hidden="1">#REF!</definedName>
    <definedName name="BExIJDISZXEB5UAC55IINOQUBK6X" hidden="1">#REF!</definedName>
    <definedName name="BExIJFGZJ5ED9D6KAY4PGQYLELAX" localSheetId="20" hidden="1">#REF!</definedName>
    <definedName name="BExIJFGZJ5ED9D6KAY4PGQYLELAX" hidden="1">#REF!</definedName>
    <definedName name="BExIJQK80ZEKSTV62E59AYJYUNLI" localSheetId="20" hidden="1">#REF!</definedName>
    <definedName name="BExIJQK80ZEKSTV62E59AYJYUNLI" hidden="1">#REF!</definedName>
    <definedName name="BExIJRLX3M0YQLU1D5Y9V7HM5QNM" localSheetId="20" hidden="1">#REF!</definedName>
    <definedName name="BExIJRLX3M0YQLU1D5Y9V7HM5QNM" hidden="1">#REF!</definedName>
    <definedName name="BExIJRR7W9PHGSRPIHRCMIOQUEQQ" localSheetId="9" hidden="1">#REF!</definedName>
    <definedName name="BExIJRR7W9PHGSRPIHRCMIOQUEQQ" localSheetId="20" hidden="1">#REF!</definedName>
    <definedName name="BExIJRR7W9PHGSRPIHRCMIOQUEQQ" hidden="1">#REF!</definedName>
    <definedName name="BExIJV22J0QA7286KNPMHO1ZUCB3" localSheetId="15" hidden="1">#REF!</definedName>
    <definedName name="BExIJV22J0QA7286KNPMHO1ZUCB3" localSheetId="16" hidden="1">#REF!</definedName>
    <definedName name="BExIJV22J0QA7286KNPMHO1ZUCB3" localSheetId="17" hidden="1">#REF!</definedName>
    <definedName name="BExIJV22J0QA7286KNPMHO1ZUCB3" localSheetId="20" hidden="1">#REF!</definedName>
    <definedName name="BExIJV22J0QA7286KNPMHO1ZUCB3" hidden="1">#REF!</definedName>
    <definedName name="BExIJVI6OC7B6ZE9V4PAOYZXKNER" localSheetId="17" hidden="1">#REF!</definedName>
    <definedName name="BExIJVI6OC7B6ZE9V4PAOYZXKNER" localSheetId="20" hidden="1">#REF!</definedName>
    <definedName name="BExIJVI6OC7B6ZE9V4PAOYZXKNER" hidden="1">#REF!</definedName>
    <definedName name="BExIJWK0NGTGQ4X7D5VIVXD14JHI" localSheetId="17" hidden="1">#REF!</definedName>
    <definedName name="BExIJWK0NGTGQ4X7D5VIVXD14JHI" localSheetId="20" hidden="1">#REF!</definedName>
    <definedName name="BExIJWK0NGTGQ4X7D5VIVXD14JHI" hidden="1">#REF!</definedName>
    <definedName name="BExIJWPCIYINEJUTXU74VK7WG031" localSheetId="20" hidden="1">#REF!</definedName>
    <definedName name="BExIJWPCIYINEJUTXU74VK7WG031" hidden="1">#REF!</definedName>
    <definedName name="BExIKHTXPZR5A8OHB6HDP6QWDHAD" localSheetId="20" hidden="1">#REF!</definedName>
    <definedName name="BExIKHTXPZR5A8OHB6HDP6QWDHAD" hidden="1">#REF!</definedName>
    <definedName name="BExIKMMJOETSAXJYY1SIKM58LMA2" localSheetId="20" hidden="1">#REF!</definedName>
    <definedName name="BExIKMMJOETSAXJYY1SIKM58LMA2" hidden="1">#REF!</definedName>
    <definedName name="BExIKPRX2YB5WTLBU2ZIIDKTSZLB" localSheetId="20" hidden="1">#REF!</definedName>
    <definedName name="BExIKPRX2YB5WTLBU2ZIIDKTSZLB" hidden="1">#REF!</definedName>
    <definedName name="BExIKRF6AQ6VOO9KCIWSM6FY8M7D" localSheetId="20" hidden="1">#REF!</definedName>
    <definedName name="BExIKRF6AQ6VOO9KCIWSM6FY8M7D" hidden="1">#REF!</definedName>
    <definedName name="BExIKTYZESFT3LC0ASFMFKSE0D1X" localSheetId="20" hidden="1">#REF!</definedName>
    <definedName name="BExIKTYZESFT3LC0ASFMFKSE0D1X" hidden="1">#REF!</definedName>
    <definedName name="BExIKXVA6M8K0PTRYAGXS666L335" localSheetId="20" hidden="1">#REF!</definedName>
    <definedName name="BExIKXVA6M8K0PTRYAGXS666L335" hidden="1">#REF!</definedName>
    <definedName name="BExIL0PMZ2SXK9R6MLP43KBU1J2P" localSheetId="20" hidden="1">#REF!</definedName>
    <definedName name="BExIL0PMZ2SXK9R6MLP43KBU1J2P" hidden="1">#REF!</definedName>
    <definedName name="BExIL5T2MJ6DXYOSVERRYGMDV89B" localSheetId="20" hidden="1">#REF!</definedName>
    <definedName name="BExIL5T2MJ6DXYOSVERRYGMDV89B" hidden="1">#REF!</definedName>
    <definedName name="BExILAAXRTRAD18K74M6MGUEEPUM" localSheetId="20" hidden="1">#REF!</definedName>
    <definedName name="BExILAAXRTRAD18K74M6MGUEEPUM" hidden="1">#REF!</definedName>
    <definedName name="BExILG5F338C0FFLMVOKMKF8X5ZP" localSheetId="20" hidden="1">#REF!</definedName>
    <definedName name="BExILG5F338C0FFLMVOKMKF8X5ZP" hidden="1">#REF!</definedName>
    <definedName name="BExILGQTQM0HOD0BJI90YO7GOIN3" localSheetId="20" hidden="1">#REF!</definedName>
    <definedName name="BExILGQTQM0HOD0BJI90YO7GOIN3" hidden="1">#REF!</definedName>
    <definedName name="BExILT6PKNSR8V0R7UE4IRG590K6" localSheetId="9" hidden="1">#REF!</definedName>
    <definedName name="BExILT6PKNSR8V0R7UE4IRG590K6" localSheetId="20" hidden="1">#REF!</definedName>
    <definedName name="BExILT6PKNSR8V0R7UE4IRG590K6" hidden="1">#REF!</definedName>
    <definedName name="BExIM2RXHXBO63HBPUTHF775IIRY" localSheetId="15" hidden="1">#REF!</definedName>
    <definedName name="BExIM2RXHXBO63HBPUTHF775IIRY" localSheetId="16" hidden="1">#REF!</definedName>
    <definedName name="BExIM2RXHXBO63HBPUTHF775IIRY" localSheetId="17" hidden="1">#REF!</definedName>
    <definedName name="BExIM2RXHXBO63HBPUTHF775IIRY" localSheetId="20" hidden="1">#REF!</definedName>
    <definedName name="BExIM2RXHXBO63HBPUTHF775IIRY" hidden="1">#REF!</definedName>
    <definedName name="BExIM2RXYS5BGYBDMFLU1RE8039Z" localSheetId="17" hidden="1">#REF!</definedName>
    <definedName name="BExIM2RXYS5BGYBDMFLU1RE8039Z" localSheetId="20" hidden="1">#REF!</definedName>
    <definedName name="BExIM2RXYS5BGYBDMFLU1RE8039Z" hidden="1">#REF!</definedName>
    <definedName name="BExIM2X90EG7J3TG4STQ3J1OK4O0" localSheetId="9" hidden="1">#REF!</definedName>
    <definedName name="BExIM2X90EG7J3TG4STQ3J1OK4O0" localSheetId="17" hidden="1">#REF!</definedName>
    <definedName name="BExIM2X90EG7J3TG4STQ3J1OK4O0" localSheetId="20" hidden="1">#REF!</definedName>
    <definedName name="BExIM2X90EG7J3TG4STQ3J1OK4O0" hidden="1">#REF!</definedName>
    <definedName name="BExIM9DBUB7ZGF4B20FVUO9QGOX2" localSheetId="15" hidden="1">#REF!</definedName>
    <definedName name="BExIM9DBUB7ZGF4B20FVUO9QGOX2" localSheetId="16" hidden="1">#REF!</definedName>
    <definedName name="BExIM9DBUB7ZGF4B20FVUO9QGOX2" localSheetId="17" hidden="1">#REF!</definedName>
    <definedName name="BExIM9DBUB7ZGF4B20FVUO9QGOX2" localSheetId="20" hidden="1">#REF!</definedName>
    <definedName name="BExIM9DBUB7ZGF4B20FVUO9QGOX2" hidden="1">#REF!</definedName>
    <definedName name="BExIMGK9Z94TFPWWZFMD10HV0IF6" localSheetId="17" hidden="1">#REF!</definedName>
    <definedName name="BExIMGK9Z94TFPWWZFMD10HV0IF6" localSheetId="20" hidden="1">#REF!</definedName>
    <definedName name="BExIMGK9Z94TFPWWZFMD10HV0IF6" hidden="1">#REF!</definedName>
    <definedName name="BExIMPEGKG18TELVC33T4OQTNBWC" localSheetId="17" hidden="1">#REF!</definedName>
    <definedName name="BExIMPEGKG18TELVC33T4OQTNBWC" localSheetId="20" hidden="1">#REF!</definedName>
    <definedName name="BExIMPEGKG18TELVC33T4OQTNBWC" hidden="1">#REF!</definedName>
    <definedName name="BExIN4OR435DL1US13JQPOQK8GD5" localSheetId="20" hidden="1">#REF!</definedName>
    <definedName name="BExIN4OR435DL1US13JQPOQK8GD5" hidden="1">#REF!</definedName>
    <definedName name="BExINHQ27UK79IK88M14P1SXMGYY" localSheetId="20" hidden="1">#REF!</definedName>
    <definedName name="BExINHQ27UK79IK88M14P1SXMGYY" hidden="1">#REF!</definedName>
    <definedName name="BExINI6A7H3KSFRFA6UBBDPKW37F" localSheetId="20" hidden="1">#REF!</definedName>
    <definedName name="BExINI6A7H3KSFRFA6UBBDPKW37F" hidden="1">#REF!</definedName>
    <definedName name="BExINIMK8XC3JOBT2EXYFHHH52H0" localSheetId="20" hidden="1">#REF!</definedName>
    <definedName name="BExINIMK8XC3JOBT2EXYFHHH52H0" hidden="1">#REF!</definedName>
    <definedName name="BExINLGZTO4C3BAICP3I2AXI0L3L" localSheetId="20" hidden="1">#REF!</definedName>
    <definedName name="BExINLGZTO4C3BAICP3I2AXI0L3L" hidden="1">#REF!</definedName>
    <definedName name="BExINLX401ZKEGWU168DS4JUM2J6" localSheetId="20" hidden="1">#REF!</definedName>
    <definedName name="BExINLX401ZKEGWU168DS4JUM2J6" hidden="1">#REF!</definedName>
    <definedName name="BExINMYYJO1FTV1CZF6O5XCFAMQX" localSheetId="20" hidden="1">#REF!</definedName>
    <definedName name="BExINMYYJO1FTV1CZF6O5XCFAMQX" hidden="1">#REF!</definedName>
    <definedName name="BExINP2H4KI05FRFV5PKZFE00HKO" localSheetId="20" hidden="1">#REF!</definedName>
    <definedName name="BExINP2H4KI05FRFV5PKZFE00HKO" hidden="1">#REF!</definedName>
    <definedName name="BExINT417AAWC51ZA8X4TDJCY0QV" localSheetId="20" hidden="1">#REF!</definedName>
    <definedName name="BExINT417AAWC51ZA8X4TDJCY0QV" hidden="1">#REF!</definedName>
    <definedName name="BExINT42RM5ESUGKCUN8IZFWEV0D" localSheetId="9" hidden="1">#REF!</definedName>
    <definedName name="BExINT42RM5ESUGKCUN8IZFWEV0D" localSheetId="20" hidden="1">#REF!</definedName>
    <definedName name="BExINT42RM5ESUGKCUN8IZFWEV0D" hidden="1">#REF!</definedName>
    <definedName name="BExINZELBUXH0OXC3SAGC2RI7DXI" localSheetId="15" hidden="1">#REF!</definedName>
    <definedName name="BExINZELBUXH0OXC3SAGC2RI7DXI" localSheetId="16" hidden="1">#REF!</definedName>
    <definedName name="BExINZELBUXH0OXC3SAGC2RI7DXI" localSheetId="17" hidden="1">#REF!</definedName>
    <definedName name="BExINZELBUXH0OXC3SAGC2RI7DXI" localSheetId="20" hidden="1">#REF!</definedName>
    <definedName name="BExINZELBUXH0OXC3SAGC2RI7DXI" hidden="1">#REF!</definedName>
    <definedName name="BExINZELVWYGU876QUUZCIMXPBQC" localSheetId="17" hidden="1">#REF!</definedName>
    <definedName name="BExINZELVWYGU876QUUZCIMXPBQC" localSheetId="20" hidden="1">#REF!</definedName>
    <definedName name="BExINZELVWYGU876QUUZCIMXPBQC" hidden="1">#REF!</definedName>
    <definedName name="BExIOCQUQHKUU1KONGSDOLQTQEIC" localSheetId="17" hidden="1">#REF!</definedName>
    <definedName name="BExIOCQUQHKUU1KONGSDOLQTQEIC" localSheetId="20" hidden="1">#REF!</definedName>
    <definedName name="BExIOCQUQHKUU1KONGSDOLQTQEIC" hidden="1">#REF!</definedName>
    <definedName name="BExIOFL8Y5O61VLKTB4H20IJNWS1" localSheetId="20" hidden="1">#REF!</definedName>
    <definedName name="BExIOFL8Y5O61VLKTB4H20IJNWS1" hidden="1">#REF!</definedName>
    <definedName name="BExIOMBXRW5NS4ZPYX9G5QREZ5J6" localSheetId="20" hidden="1">#REF!</definedName>
    <definedName name="BExIOMBXRW5NS4ZPYX9G5QREZ5J6" hidden="1">#REF!</definedName>
    <definedName name="BExIOP121EZ0DOU3CLJVVRUIQPZP" localSheetId="20" hidden="1">#REF!</definedName>
    <definedName name="BExIOP121EZ0DOU3CLJVVRUIQPZP" hidden="1">#REF!</definedName>
    <definedName name="BExIORA3GK78T7C7SNBJJUONJ0LS" localSheetId="20" hidden="1">#REF!</definedName>
    <definedName name="BExIORA3GK78T7C7SNBJJUONJ0LS" hidden="1">#REF!</definedName>
    <definedName name="BExIORFDXP4AVIEBLSTZ8ETSXMNM" localSheetId="20" hidden="1">#REF!</definedName>
    <definedName name="BExIORFDXP4AVIEBLSTZ8ETSXMNM" hidden="1">#REF!</definedName>
    <definedName name="BExIOTZ5EFZ2NASVQ05RH15HRSW6" localSheetId="20" hidden="1">#REF!</definedName>
    <definedName name="BExIOTZ5EFZ2NASVQ05RH15HRSW6" hidden="1">#REF!</definedName>
    <definedName name="BExIP8YNN6UUE1GZ223SWH7DLGKO" localSheetId="20" hidden="1">#REF!</definedName>
    <definedName name="BExIP8YNN6UUE1GZ223SWH7DLGKO" hidden="1">#REF!</definedName>
    <definedName name="BExIPAB4AOL592OJCC1CFAXTLF1A" localSheetId="20" hidden="1">#REF!</definedName>
    <definedName name="BExIPAB4AOL592OJCC1CFAXTLF1A" hidden="1">#REF!</definedName>
    <definedName name="BExIPB25DKX4S2ZCKQN7KWSC3JBF" localSheetId="20" hidden="1">#REF!</definedName>
    <definedName name="BExIPB25DKX4S2ZCKQN7KWSC3JBF" hidden="1">#REF!</definedName>
    <definedName name="BExIPDLT8JYAMGE5HTN4D1YHZF3V" localSheetId="20" hidden="1">#REF!</definedName>
    <definedName name="BExIPDLT8JYAMGE5HTN4D1YHZF3V" hidden="1">#REF!</definedName>
    <definedName name="BExIPG040Q08EWIWL6CAVR3GRI43" localSheetId="20" hidden="1">#REF!</definedName>
    <definedName name="BExIPG040Q08EWIWL6CAVR3GRI43" hidden="1">#REF!</definedName>
    <definedName name="BExIPKNFUDPDKOSH5GHDVNA8D66S" localSheetId="20" hidden="1">#REF!</definedName>
    <definedName name="BExIPKNFUDPDKOSH5GHDVNA8D66S" hidden="1">#REF!</definedName>
    <definedName name="BExIPMWA45QSRZBQJ7J5LE412D5J" localSheetId="20" hidden="1">#REF!</definedName>
    <definedName name="BExIPMWA45QSRZBQJ7J5LE412D5J" hidden="1">#REF!</definedName>
    <definedName name="BExIQ1VS9A2FHVD9TUHKG9K8EVVP" localSheetId="20" hidden="1">#REF!</definedName>
    <definedName name="BExIQ1VS9A2FHVD9TUHKG9K8EVVP" hidden="1">#REF!</definedName>
    <definedName name="BExIQ3J19L30PSQ2CXNT6IHW0I7V" localSheetId="20" hidden="1">#REF!</definedName>
    <definedName name="BExIQ3J19L30PSQ2CXNT6IHW0I7V" hidden="1">#REF!</definedName>
    <definedName name="BExIQ3OJ7M04XCY276IO0LJA5XUK" localSheetId="20" hidden="1">#REF!</definedName>
    <definedName name="BExIQ3OJ7M04XCY276IO0LJA5XUK" hidden="1">#REF!</definedName>
    <definedName name="BExIQ5S19ITB0NDRUN4XV7B905ED" localSheetId="20" hidden="1">#REF!</definedName>
    <definedName name="BExIQ5S19ITB0NDRUN4XV7B905ED" hidden="1">#REF!</definedName>
    <definedName name="BExIQ9TMQT2EIXSVQW7GVSOAW2VJ" localSheetId="20" hidden="1">#REF!</definedName>
    <definedName name="BExIQ9TMQT2EIXSVQW7GVSOAW2VJ" hidden="1">#REF!</definedName>
    <definedName name="BExIQBMD65DFEB0L9IMMF5X977SD" localSheetId="20" hidden="1">#REF!</definedName>
    <definedName name="BExIQBMD65DFEB0L9IMMF5X977SD" hidden="1">#REF!</definedName>
    <definedName name="BExIQBMDE1L6J4H27K1FMSHQKDSE" localSheetId="20" hidden="1">#REF!</definedName>
    <definedName name="BExIQBMDE1L6J4H27K1FMSHQKDSE" hidden="1">#REF!</definedName>
    <definedName name="BExIQE65LVXUOF3UZFO7SDHFJH22" localSheetId="20" hidden="1">#REF!</definedName>
    <definedName name="BExIQE65LVXUOF3UZFO7SDHFJH22" hidden="1">#REF!</definedName>
    <definedName name="BExIQG9OO2KKBOWTMD1OXY36TEGA" localSheetId="20" hidden="1">#REF!</definedName>
    <definedName name="BExIQG9OO2KKBOWTMD1OXY36TEGA" hidden="1">#REF!</definedName>
    <definedName name="BExIQK0FRCT7UYOFPF6HXKEUARNJ" localSheetId="20" hidden="1">#REF!</definedName>
    <definedName name="BExIQK0FRCT7UYOFPF6HXKEUARNJ" hidden="1">#REF!</definedName>
    <definedName name="BExIQX1XBB31HZTYEEVOBSE3C5A6" localSheetId="20" hidden="1">#REF!</definedName>
    <definedName name="BExIQX1XBB31HZTYEEVOBSE3C5A6" hidden="1">#REF!</definedName>
    <definedName name="BExIQY8VY7PMQS8M5UTSAF3MW1AA" localSheetId="20" hidden="1">#REF!</definedName>
    <definedName name="BExIQY8VY7PMQS8M5UTSAF3MW1AA" hidden="1">#REF!</definedName>
    <definedName name="BExIQYP5T1TPAQYW7QU1Q98BKX7W" localSheetId="20" hidden="1">#REF!</definedName>
    <definedName name="BExIQYP5T1TPAQYW7QU1Q98BKX7W" hidden="1">#REF!</definedName>
    <definedName name="BExIR2ALYRP9FW99DK2084J7IIDC" localSheetId="20" hidden="1">#REF!</definedName>
    <definedName name="BExIR2ALYRP9FW99DK2084J7IIDC" hidden="1">#REF!</definedName>
    <definedName name="BExIR8FQETPTQYW37DBVDWG3J4JW" localSheetId="20" hidden="1">#REF!</definedName>
    <definedName name="BExIR8FQETPTQYW37DBVDWG3J4JW" hidden="1">#REF!</definedName>
    <definedName name="BExIRRBGTY01OQOI3U5SW59RFDFI" localSheetId="20" hidden="1">#REF!</definedName>
    <definedName name="BExIRRBGTY01OQOI3U5SW59RFDFI" hidden="1">#REF!</definedName>
    <definedName name="BExIRRM8X5MMN15Q3SPFK13165ZR" localSheetId="9" hidden="1">#REF!</definedName>
    <definedName name="BExIRRM8X5MMN15Q3SPFK13165ZR" localSheetId="20" hidden="1">#REF!</definedName>
    <definedName name="BExIRRM8X5MMN15Q3SPFK13165ZR" hidden="1">#REF!</definedName>
    <definedName name="BExIS4T0DRF57HYO7OGG72KBOFOI" localSheetId="15" hidden="1">#REF!</definedName>
    <definedName name="BExIS4T0DRF57HYO7OGG72KBOFOI" localSheetId="16" hidden="1">#REF!</definedName>
    <definedName name="BExIS4T0DRF57HYO7OGG72KBOFOI" localSheetId="17" hidden="1">#REF!</definedName>
    <definedName name="BExIS4T0DRF57HYO7OGG72KBOFOI" localSheetId="20" hidden="1">#REF!</definedName>
    <definedName name="BExIS4T0DRF57HYO7OGG72KBOFOI" hidden="1">#REF!</definedName>
    <definedName name="BExIS77BJDDK18PGI9DSEYZPIL7P" localSheetId="17" hidden="1">#REF!</definedName>
    <definedName name="BExIS77BJDDK18PGI9DSEYZPIL7P" localSheetId="20" hidden="1">#REF!</definedName>
    <definedName name="BExIS77BJDDK18PGI9DSEYZPIL7P" hidden="1">#REF!</definedName>
    <definedName name="BExIS8UME1A94FJH5YHFVEO8E03Z" localSheetId="17" hidden="1">#REF!</definedName>
    <definedName name="BExIS8UME1A94FJH5YHFVEO8E03Z" localSheetId="20" hidden="1">#REF!</definedName>
    <definedName name="BExIS8UME1A94FJH5YHFVEO8E03Z" hidden="1">#REF!</definedName>
    <definedName name="BExIS8USL1T3Z97CZ30HJ98E2GXQ" localSheetId="20" hidden="1">#REF!</definedName>
    <definedName name="BExIS8USL1T3Z97CZ30HJ98E2GXQ" hidden="1">#REF!</definedName>
    <definedName name="BExISC5B700MZUBFTQ9K4IKTF7HR" localSheetId="20" hidden="1">#REF!</definedName>
    <definedName name="BExISC5B700MZUBFTQ9K4IKTF7HR" hidden="1">#REF!</definedName>
    <definedName name="BExISDHXS49S1H56ENBPRF1NLD5C" localSheetId="20" hidden="1">#REF!</definedName>
    <definedName name="BExISDHXS49S1H56ENBPRF1NLD5C" hidden="1">#REF!</definedName>
    <definedName name="BExISM1JLV54A21A164IURMPGUMU" localSheetId="20" hidden="1">#REF!</definedName>
    <definedName name="BExISM1JLV54A21A164IURMPGUMU" hidden="1">#REF!</definedName>
    <definedName name="BExISRFKJYUZ4AKW44IJF7RF9Y90" localSheetId="20" hidden="1">#REF!</definedName>
    <definedName name="BExISRFKJYUZ4AKW44IJF7RF9Y90" hidden="1">#REF!</definedName>
    <definedName name="BExISXVMB9A7MHHRJTQGWLTINL5K" localSheetId="20" hidden="1">#REF!</definedName>
    <definedName name="BExISXVMB9A7MHHRJTQGWLTINL5K" hidden="1">#REF!</definedName>
    <definedName name="BExIT1MK8TBAK3SNP36A8FKDQSOK" localSheetId="20" hidden="1">#REF!</definedName>
    <definedName name="BExIT1MK8TBAK3SNP36A8FKDQSOK" hidden="1">#REF!</definedName>
    <definedName name="BExITBNYANV2S8KD56GOGCKW393R" localSheetId="20" hidden="1">#REF!</definedName>
    <definedName name="BExITBNYANV2S8KD56GOGCKW393R" hidden="1">#REF!</definedName>
    <definedName name="BExItemGrid">#REF!</definedName>
    <definedName name="BExITENTNC8AZE7V0WRWRYW8HP0C" localSheetId="20" hidden="1">#REF!</definedName>
    <definedName name="BExITENTNC8AZE7V0WRWRYW8HP0C" hidden="1">#REF!</definedName>
    <definedName name="BExITKI640SU7Y4KLZY9I1Z9R6TT" localSheetId="20" hidden="1">#REF!</definedName>
    <definedName name="BExITKI640SU7Y4KLZY9I1Z9R6TT" hidden="1">#REF!</definedName>
    <definedName name="BExITTSMS5QHJIV39IX8L172UTTU" localSheetId="20" hidden="1">#REF!</definedName>
    <definedName name="BExITTSMS5QHJIV39IX8L172UTTU" hidden="1">#REF!</definedName>
    <definedName name="BExITU3FT317H7G8057DIO12TN7U" localSheetId="20" hidden="1">#REF!</definedName>
    <definedName name="BExITU3FT317H7G8057DIO12TN7U" hidden="1">#REF!</definedName>
    <definedName name="BExITXE2V3RFP2CB0EZVVTMZFX7T" localSheetId="20" hidden="1">#REF!</definedName>
    <definedName name="BExITXE2V3RFP2CB0EZVVTMZFX7T" hidden="1">#REF!</definedName>
    <definedName name="BExIUAFCGGFQDEDMTXUYTTA3EYBT" localSheetId="20" hidden="1">#REF!</definedName>
    <definedName name="BExIUAFCGGFQDEDMTXUYTTA3EYBT" hidden="1">#REF!</definedName>
    <definedName name="BExIUD4OJGH65NFNQ4VMCE3R4J1X" localSheetId="20" hidden="1">#REF!</definedName>
    <definedName name="BExIUD4OJGH65NFNQ4VMCE3R4J1X" hidden="1">#REF!</definedName>
    <definedName name="BExIUKGWIPE992U6T8OUR0LZQDXK" localSheetId="20" hidden="1">#REF!</definedName>
    <definedName name="BExIUKGWIPE992U6T8OUR0LZQDXK" hidden="1">#REF!</definedName>
    <definedName name="BExIUM46R6FW1PBJUL86BQVXB96X" localSheetId="20" hidden="1">#REF!</definedName>
    <definedName name="BExIUM46R6FW1PBJUL86BQVXB96X" hidden="1">#REF!</definedName>
    <definedName name="BExIUTB5OAAXYW0OFMP0PS40SPOB" localSheetId="20" hidden="1">#REF!</definedName>
    <definedName name="BExIUTB5OAAXYW0OFMP0PS40SPOB" hidden="1">#REF!</definedName>
    <definedName name="BExIUUT2MHIOV6R3WHA0DPM1KBKY" localSheetId="20" hidden="1">#REF!</definedName>
    <definedName name="BExIUUT2MHIOV6R3WHA0DPM1KBKY" hidden="1">#REF!</definedName>
    <definedName name="BExIUY3RMHPHDAHQNA21GY3ZUTMU" localSheetId="20" hidden="1">#REF!</definedName>
    <definedName name="BExIUY3RMHPHDAHQNA21GY3ZUTMU" hidden="1">#REF!</definedName>
    <definedName name="BExIUYPDT1AM6MWGWQS646PIZIWC" localSheetId="20" hidden="1">#REF!</definedName>
    <definedName name="BExIUYPDT1AM6MWGWQS646PIZIWC" hidden="1">#REF!</definedName>
    <definedName name="BExIV0I2O9F8D1UK1SI8AEYR6U0A" localSheetId="20" hidden="1">#REF!</definedName>
    <definedName name="BExIV0I2O9F8D1UK1SI8AEYR6U0A" hidden="1">#REF!</definedName>
    <definedName name="BExIV2LM38XPLRTWT0R44TMQ59E5" localSheetId="20" hidden="1">#REF!</definedName>
    <definedName name="BExIV2LM38XPLRTWT0R44TMQ59E5" hidden="1">#REF!</definedName>
    <definedName name="BExIV3HY4S0YRV1F7XEMF2YHAR2I" localSheetId="20" hidden="1">#REF!</definedName>
    <definedName name="BExIV3HY4S0YRV1F7XEMF2YHAR2I" hidden="1">#REF!</definedName>
    <definedName name="BExIV6HUZFRIFLXW2SICKGTAH1PV" localSheetId="20" hidden="1">#REF!</definedName>
    <definedName name="BExIV6HUZFRIFLXW2SICKGTAH1PV" hidden="1">#REF!</definedName>
    <definedName name="BExIV8AM80CS6E5TN6IATF33GV1V" localSheetId="20" hidden="1">#REF!</definedName>
    <definedName name="BExIV8AM80CS6E5TN6IATF33GV1V" hidden="1">#REF!</definedName>
    <definedName name="BExIVBFYNRU691AQPVWWPH7PG4PX" localSheetId="20" hidden="1">#REF!</definedName>
    <definedName name="BExIVBFYNRU691AQPVWWPH7PG4PX" hidden="1">#REF!</definedName>
    <definedName name="BExIVC6WZMHRBRGIBUVX0CO2RK05" localSheetId="20" hidden="1">#REF!</definedName>
    <definedName name="BExIVC6WZMHRBRGIBUVX0CO2RK05" hidden="1">#REF!</definedName>
    <definedName name="BExIVCXWL6H5LD9DHDIA4F5U9TQL" localSheetId="20" hidden="1">#REF!</definedName>
    <definedName name="BExIVCXWL6H5LD9DHDIA4F5U9TQL" hidden="1">#REF!</definedName>
    <definedName name="BExIVEL6GUMOY062S9PFOGOGJ1UX" localSheetId="20" hidden="1">#REF!</definedName>
    <definedName name="BExIVEL6GUMOY062S9PFOGOGJ1UX" hidden="1">#REF!</definedName>
    <definedName name="BExIVMOIPSEWSIHIDDLOXESQ28A0" localSheetId="20" hidden="1">#REF!</definedName>
    <definedName name="BExIVMOIPSEWSIHIDDLOXESQ28A0" hidden="1">#REF!</definedName>
    <definedName name="BExIVNVNJX9BYDLC88NG09YF5XQ6" localSheetId="20" hidden="1">#REF!</definedName>
    <definedName name="BExIVNVNJX9BYDLC88NG09YF5XQ6" hidden="1">#REF!</definedName>
    <definedName name="BExIVQVKLMGSRYT1LFZH0KUIA4OR" localSheetId="20" hidden="1">#REF!</definedName>
    <definedName name="BExIVQVKLMGSRYT1LFZH0KUIA4OR" hidden="1">#REF!</definedName>
    <definedName name="BExIVYTFI35KNR2XSA6N8OJYUTUR" localSheetId="20" hidden="1">#REF!</definedName>
    <definedName name="BExIVYTFI35KNR2XSA6N8OJYUTUR" hidden="1">#REF!</definedName>
    <definedName name="BExIWB3SY3WRIVIOF988DNNODBOA" localSheetId="20" hidden="1">#REF!</definedName>
    <definedName name="BExIWB3SY3WRIVIOF988DNNODBOA" hidden="1">#REF!</definedName>
    <definedName name="BExIWB99CG0H52LRD6QWPN4L6DV2" localSheetId="20" hidden="1">#REF!</definedName>
    <definedName name="BExIWB99CG0H52LRD6QWPN4L6DV2" hidden="1">#REF!</definedName>
    <definedName name="BExIWCGFM00Y1WAFPJT5KRD1K5XP" localSheetId="20" hidden="1">#REF!</definedName>
    <definedName name="BExIWCGFM00Y1WAFPJT5KRD1K5XP" hidden="1">#REF!</definedName>
    <definedName name="BExIWG1W7XP9DFYYSZAIOSHM0QLQ" localSheetId="20" hidden="1">#REF!</definedName>
    <definedName name="BExIWG1W7XP9DFYYSZAIOSHM0QLQ" hidden="1">#REF!</definedName>
    <definedName name="BExIWH3KUK94B7833DD4TB0Y6KP9" localSheetId="20" hidden="1">#REF!</definedName>
    <definedName name="BExIWH3KUK94B7833DD4TB0Y6KP9" hidden="1">#REF!</definedName>
    <definedName name="BExIWKE9MGIDWORBI43AWTUNYFAN" localSheetId="20" hidden="1">#REF!</definedName>
    <definedName name="BExIWKE9MGIDWORBI43AWTUNYFAN" hidden="1">#REF!</definedName>
    <definedName name="BExIWLFXFUPVKEPUHWJYGEW9I7SQ" localSheetId="20" hidden="1">#REF!</definedName>
    <definedName name="BExIWLFXFUPVKEPUHWJYGEW9I7SQ" hidden="1">#REF!</definedName>
    <definedName name="BExIWNZR6BI167OK1PHT0XMDHSMS" localSheetId="20" hidden="1">#REF!</definedName>
    <definedName name="BExIWNZR6BI167OK1PHT0XMDHSMS" hidden="1">#REF!</definedName>
    <definedName name="BExIWQ8KOCZ9G1137JOM03I28GP4" localSheetId="20" hidden="1">#REF!</definedName>
    <definedName name="BExIWQ8KOCZ9G1137JOM03I28GP4" hidden="1">#REF!</definedName>
    <definedName name="BExIX34PM5DBTRHRQWP6PL6WIX88" localSheetId="20" hidden="1">#REF!</definedName>
    <definedName name="BExIX34PM5DBTRHRQWP6PL6WIX88" hidden="1">#REF!</definedName>
    <definedName name="BExIX5OAP9KSUE5SIZCW9P39Q4WE" localSheetId="20" hidden="1">#REF!</definedName>
    <definedName name="BExIX5OAP9KSUE5SIZCW9P39Q4WE" hidden="1">#REF!</definedName>
    <definedName name="BExIXB7UUMLUUU4G2KWA00VKHNEJ" localSheetId="20" hidden="1">#REF!</definedName>
    <definedName name="BExIXB7UUMLUUU4G2KWA00VKHNEJ" hidden="1">#REF!</definedName>
    <definedName name="BExIXGRJPVJMUDGSG7IHPXPNO69B" localSheetId="20" hidden="1">#REF!</definedName>
    <definedName name="BExIXGRJPVJMUDGSG7IHPXPNO69B" hidden="1">#REF!</definedName>
    <definedName name="BExIXM5R87ZL3FHALWZXYCPHGX3E" localSheetId="20" hidden="1">#REF!</definedName>
    <definedName name="BExIXM5R87ZL3FHALWZXYCPHGX3E" hidden="1">#REF!</definedName>
    <definedName name="BExIXS036ZCKT2Z8XZKLZ8PFWQGL" localSheetId="20" hidden="1">#REF!</definedName>
    <definedName name="BExIXS036ZCKT2Z8XZKLZ8PFWQGL" hidden="1">#REF!</definedName>
    <definedName name="BExIXY5CF9PFM0P40AZ4U51TMWV0" localSheetId="20" hidden="1">#REF!</definedName>
    <definedName name="BExIXY5CF9PFM0P40AZ4U51TMWV0" hidden="1">#REF!</definedName>
    <definedName name="BExIYEXJBK8JDWIRSVV4RJSKZVV1" localSheetId="20" hidden="1">#REF!</definedName>
    <definedName name="BExIYEXJBK8JDWIRSVV4RJSKZVV1" hidden="1">#REF!</definedName>
    <definedName name="BExIYI2RH0K4225XO970K2IQ1E79" localSheetId="20" hidden="1">#REF!</definedName>
    <definedName name="BExIYI2RH0K4225XO970K2IQ1E79" hidden="1">#REF!</definedName>
    <definedName name="BExIYMPZ0KS2KOJFQAUQJ77L7701" localSheetId="20" hidden="1">#REF!</definedName>
    <definedName name="BExIYMPZ0KS2KOJFQAUQJ77L7701" hidden="1">#REF!</definedName>
    <definedName name="BExIYP9Q6FV9T0R9G3UDKLS4TTYX" localSheetId="20" hidden="1">#REF!</definedName>
    <definedName name="BExIYP9Q6FV9T0R9G3UDKLS4TTYX" hidden="1">#REF!</definedName>
    <definedName name="BExIYQ63QDPSPOEL1H0OP89YQTZH" localSheetId="9" hidden="1">#REF!</definedName>
    <definedName name="BExIYQ63QDPSPOEL1H0OP89YQTZH" localSheetId="20" hidden="1">#REF!</definedName>
    <definedName name="BExIYQ63QDPSPOEL1H0OP89YQTZH" hidden="1">#REF!</definedName>
    <definedName name="BExIYV9IMIVVVSZNL48E412WN7ZF" localSheetId="15" hidden="1">#REF!</definedName>
    <definedName name="BExIYV9IMIVVVSZNL48E412WN7ZF" localSheetId="16" hidden="1">#REF!</definedName>
    <definedName name="BExIYV9IMIVVVSZNL48E412WN7ZF" localSheetId="17" hidden="1">#REF!</definedName>
    <definedName name="BExIYV9IMIVVVSZNL48E412WN7ZF" localSheetId="20" hidden="1">#REF!</definedName>
    <definedName name="BExIYV9IMIVVVSZNL48E412WN7ZF" hidden="1">#REF!</definedName>
    <definedName name="BExIYWWSSNFJ49218D4EO9QWKL69" localSheetId="17" hidden="1">#REF!</definedName>
    <definedName name="BExIYWWSSNFJ49218D4EO9QWKL69" localSheetId="20" hidden="1">#REF!</definedName>
    <definedName name="BExIYWWSSNFJ49218D4EO9QWKL69" hidden="1">#REF!</definedName>
    <definedName name="BExIYZGLDQ1TN7BIIN4RLDP31GIM" localSheetId="17" hidden="1">#REF!</definedName>
    <definedName name="BExIYZGLDQ1TN7BIIN4RLDP31GIM" localSheetId="20" hidden="1">#REF!</definedName>
    <definedName name="BExIYZGLDQ1TN7BIIN4RLDP31GIM" hidden="1">#REF!</definedName>
    <definedName name="BExIZ4K0EZJK6PW3L8SVKTJFSWW9" localSheetId="20" hidden="1">#REF!</definedName>
    <definedName name="BExIZ4K0EZJK6PW3L8SVKTJFSWW9" hidden="1">#REF!</definedName>
    <definedName name="BExIZ5GDN6WSJ55BFCN2CC7G80L0" localSheetId="20" hidden="1">#REF!</definedName>
    <definedName name="BExIZ5GDN6WSJ55BFCN2CC7G80L0" hidden="1">#REF!</definedName>
    <definedName name="BExIZ6YBLNY9O1BQC129VGDXCVNX" localSheetId="20" hidden="1">#REF!</definedName>
    <definedName name="BExIZ6YBLNY9O1BQC129VGDXCVNX" hidden="1">#REF!</definedName>
    <definedName name="BExIZAECOEZGBAO29QMV14E6XDIV" localSheetId="20" hidden="1">#REF!</definedName>
    <definedName name="BExIZAECOEZGBAO29QMV14E6XDIV" hidden="1">#REF!</definedName>
    <definedName name="BExIZKVXYD5O2JBU81F2UFJZLLSI" localSheetId="20" hidden="1">#REF!</definedName>
    <definedName name="BExIZKVXYD5O2JBU81F2UFJZLLSI" hidden="1">#REF!</definedName>
    <definedName name="BExIZPZDHC8HGER83WHCZAHOX7LK" localSheetId="20" hidden="1">#REF!</definedName>
    <definedName name="BExIZPZDHC8HGER83WHCZAHOX7LK" hidden="1">#REF!</definedName>
    <definedName name="BExIZY2PUZ0OF9YKK1B13IW0VS6G" localSheetId="20" hidden="1">#REF!</definedName>
    <definedName name="BExIZY2PUZ0OF9YKK1B13IW0VS6G" hidden="1">#REF!</definedName>
    <definedName name="BExJ08KBRR2XMWW3VZMPSQKXHZUH" localSheetId="20" hidden="1">#REF!</definedName>
    <definedName name="BExJ08KBRR2XMWW3VZMPSQKXHZUH" hidden="1">#REF!</definedName>
    <definedName name="BExJ0DYJWXGE7DA39PYL3WM05U9O" localSheetId="20" hidden="1">#REF!</definedName>
    <definedName name="BExJ0DYJWXGE7DA39PYL3WM05U9O" hidden="1">#REF!</definedName>
    <definedName name="BExJ0MY8SY5J5V50H3UKE78ODTVB" localSheetId="20" hidden="1">#REF!</definedName>
    <definedName name="BExJ0MY8SY5J5V50H3UKE78ODTVB" hidden="1">#REF!</definedName>
    <definedName name="BExJ0YC98G37ML4N8FLP8D95EFRF" localSheetId="20" hidden="1">#REF!</definedName>
    <definedName name="BExJ0YC98G37ML4N8FLP8D95EFRF" hidden="1">#REF!</definedName>
    <definedName name="BExJ1PWWYANUHL8A16ETV0RDAXC3" localSheetId="20" hidden="1">#REF!</definedName>
    <definedName name="BExJ1PWWYANUHL8A16ETV0RDAXC3" hidden="1">#REF!</definedName>
    <definedName name="BExKCDYKAEV45AFXHVHZZ62E5BM3" localSheetId="20" hidden="1">#REF!</definedName>
    <definedName name="BExKCDYKAEV45AFXHVHZZ62E5BM3" hidden="1">#REF!</definedName>
    <definedName name="BExKCJCRGT5SGXIHDQI24Z6J8GI4" localSheetId="20" hidden="1">#REF!</definedName>
    <definedName name="BExKCJCRGT5SGXIHDQI24Z6J8GI4" hidden="1">#REF!</definedName>
    <definedName name="BExKDKO0W4AGQO1V7K6Q4VM750FT" localSheetId="20" hidden="1">#REF!</definedName>
    <definedName name="BExKDKO0W4AGQO1V7K6Q4VM750FT" hidden="1">#REF!</definedName>
    <definedName name="BExKDLF10G7W77J87QWH3ZGLUCLW" localSheetId="20" hidden="1">#REF!</definedName>
    <definedName name="BExKDLF10G7W77J87QWH3ZGLUCLW" hidden="1">#REF!</definedName>
    <definedName name="BExKE0PBX3XGOUM78ZT54ALDAVSP" localSheetId="20" hidden="1">#REF!</definedName>
    <definedName name="BExKE0PBX3XGOUM78ZT54ALDAVSP" hidden="1">#REF!</definedName>
    <definedName name="BExKEFE0I3MT6ZLC4T1L9465HKTN" localSheetId="20" hidden="1">#REF!</definedName>
    <definedName name="BExKEFE0I3MT6ZLC4T1L9465HKTN" hidden="1">#REF!</definedName>
    <definedName name="BExKEK6O5BVJP4VY02FY7JNAZ6BT" localSheetId="20" hidden="1">#REF!</definedName>
    <definedName name="BExKEK6O5BVJP4VY02FY7JNAZ6BT" hidden="1">#REF!</definedName>
    <definedName name="BExKEKXK6E6QX339ELPXDIRZSJE0" localSheetId="20" hidden="1">#REF!</definedName>
    <definedName name="BExKEKXK6E6QX339ELPXDIRZSJE0" hidden="1">#REF!</definedName>
    <definedName name="BExKEOOIBMP7N8033EY2CJYCBX6H" localSheetId="20" hidden="1">#REF!</definedName>
    <definedName name="BExKEOOIBMP7N8033EY2CJYCBX6H" hidden="1">#REF!</definedName>
    <definedName name="BExKEW0RR5LA3VC46A2BEOOMQE56" localSheetId="20" hidden="1">#REF!</definedName>
    <definedName name="BExKEW0RR5LA3VC46A2BEOOMQE56" hidden="1">#REF!</definedName>
    <definedName name="BExKFA3VI1CZK21SM0N3LZWT9LA1" localSheetId="20" hidden="1">#REF!</definedName>
    <definedName name="BExKFA3VI1CZK21SM0N3LZWT9LA1" hidden="1">#REF!</definedName>
    <definedName name="BExKFHGARZIYPYRZWQNLP5VVCRE2" localSheetId="20" hidden="1">#REF!</definedName>
    <definedName name="BExKFHGARZIYPYRZWQNLP5VVCRE2" hidden="1">#REF!</definedName>
    <definedName name="BExKFINBFV5J2NFRCL4YUO3YF0ZE" localSheetId="20" hidden="1">#REF!</definedName>
    <definedName name="BExKFINBFV5J2NFRCL4YUO3YF0ZE" hidden="1">#REF!</definedName>
    <definedName name="BExKFISRBFACTAMJSALEYMY66F6X" localSheetId="20" hidden="1">#REF!</definedName>
    <definedName name="BExKFISRBFACTAMJSALEYMY66F6X" hidden="1">#REF!</definedName>
    <definedName name="BExKFOSK5DJ151C4E8544UWMYTOC" localSheetId="20" hidden="1">#REF!</definedName>
    <definedName name="BExKFOSK5DJ151C4E8544UWMYTOC" hidden="1">#REF!</definedName>
    <definedName name="BExKFY32BHV278YC2ID5UIB5O51K" localSheetId="20" hidden="1">#REF!</definedName>
    <definedName name="BExKFY32BHV278YC2ID5UIB5O51K" hidden="1">#REF!</definedName>
    <definedName name="BExKFYJC4EVEV54F82K6VKP7Q3OU" localSheetId="20" hidden="1">#REF!</definedName>
    <definedName name="BExKFYJC4EVEV54F82K6VKP7Q3OU" hidden="1">#REF!</definedName>
    <definedName name="BExKG4IYHBKQQ8J8FN10GB2IKO33" localSheetId="20" hidden="1">#REF!</definedName>
    <definedName name="BExKG4IYHBKQQ8J8FN10GB2IKO33" hidden="1">#REF!</definedName>
    <definedName name="BExKG60XBDFYOF7ZU3F5US7CM2Y4" localSheetId="20" hidden="1">#REF!</definedName>
    <definedName name="BExKG60XBDFYOF7ZU3F5US7CM2Y4" hidden="1">#REF!</definedName>
    <definedName name="BExKG6XA0DGM4VUMUE4NHHVYVJ0J" localSheetId="20" hidden="1">#REF!</definedName>
    <definedName name="BExKG6XA0DGM4VUMUE4NHHVYVJ0J" hidden="1">#REF!</definedName>
    <definedName name="BExKGF0L44S78D33WMQ1A75TRKB9" localSheetId="20" hidden="1">#REF!</definedName>
    <definedName name="BExKGF0L44S78D33WMQ1A75TRKB9" hidden="1">#REF!</definedName>
    <definedName name="BExKGFRN31B3G20LMQ4LRF879J68" localSheetId="20" hidden="1">#REF!</definedName>
    <definedName name="BExKGFRN31B3G20LMQ4LRF879J68" hidden="1">#REF!</definedName>
    <definedName name="BExKGJD3U3ADZILP20U3EURP0UQP" localSheetId="20" hidden="1">#REF!</definedName>
    <definedName name="BExKGJD3U3ADZILP20U3EURP0UQP" hidden="1">#REF!</definedName>
    <definedName name="BExKGNK5YGKP0YHHTAAOV17Z9EIM" localSheetId="20" hidden="1">#REF!</definedName>
    <definedName name="BExKGNK5YGKP0YHHTAAOV17Z9EIM" hidden="1">#REF!</definedName>
    <definedName name="BExKGRLRYB3OW56X3JCUII1OOS3K" localSheetId="20" hidden="1">#REF!</definedName>
    <definedName name="BExKGRLRYB3OW56X3JCUII1OOS3K" hidden="1">#REF!</definedName>
    <definedName name="BExKGV77YH9YXIQTRKK2331QGYKF" localSheetId="20" hidden="1">#REF!</definedName>
    <definedName name="BExKGV77YH9YXIQTRKK2331QGYKF" hidden="1">#REF!</definedName>
    <definedName name="BExKH170S7VQ0NRNOWNT98XVEWUH" localSheetId="20" hidden="1">#REF!</definedName>
    <definedName name="BExKH170S7VQ0NRNOWNT98XVEWUH" hidden="1">#REF!</definedName>
    <definedName name="BExKH3FTZ5VGTB86W9M4AB39R0G8" localSheetId="20" hidden="1">#REF!</definedName>
    <definedName name="BExKH3FTZ5VGTB86W9M4AB39R0G8" hidden="1">#REF!</definedName>
    <definedName name="BExKH3FV5U5O6XZM7STS3NZKQFGJ" localSheetId="20" hidden="1">#REF!</definedName>
    <definedName name="BExKH3FV5U5O6XZM7STS3NZKQFGJ" hidden="1">#REF!</definedName>
    <definedName name="BExKHAMUH8NR3HRV0V6FHJE3ROLN" localSheetId="20" hidden="1">#REF!</definedName>
    <definedName name="BExKHAMUH8NR3HRV0V6FHJE3ROLN" hidden="1">#REF!</definedName>
    <definedName name="BExKHCFKOWFHO2WW0N7Y5XDXEWAO" localSheetId="20" hidden="1">#REF!</definedName>
    <definedName name="BExKHCFKOWFHO2WW0N7Y5XDXEWAO" hidden="1">#REF!</definedName>
    <definedName name="BExKHIVLONZ46HLMR50DEXKEUNEP" localSheetId="20" hidden="1">#REF!</definedName>
    <definedName name="BExKHIVLONZ46HLMR50DEXKEUNEP" hidden="1">#REF!</definedName>
    <definedName name="BExKHKDK2PRBCUJS8TEDP8K3VODQ" localSheetId="20" hidden="1">#REF!</definedName>
    <definedName name="BExKHKDK2PRBCUJS8TEDP8K3VODQ" hidden="1">#REF!</definedName>
    <definedName name="BExKHPM9XA0ADDK7TUR0N38EXWEP" localSheetId="20" hidden="1">#REF!</definedName>
    <definedName name="BExKHPM9XA0ADDK7TUR0N38EXWEP" hidden="1">#REF!</definedName>
    <definedName name="BExKHWD5BOLP8DQJHOIBWHYCSY9W" localSheetId="20" hidden="1">#REF!</definedName>
    <definedName name="BExKHWD5BOLP8DQJHOIBWHYCSY9W" hidden="1">#REF!</definedName>
    <definedName name="BExKI4076KXCDE5KXL79KT36OKLO" localSheetId="20" hidden="1">#REF!</definedName>
    <definedName name="BExKI4076KXCDE5KXL79KT36OKLO" hidden="1">#REF!</definedName>
    <definedName name="BExKI45P8VH8M6QPIX8B2CFPOGZ3" localSheetId="20" hidden="1">#REF!</definedName>
    <definedName name="BExKI45P8VH8M6QPIX8B2CFPOGZ3" hidden="1">#REF!</definedName>
    <definedName name="BExKI7LO70WYISR7Q0Y1ZDWO9M3B" localSheetId="20" hidden="1">#REF!</definedName>
    <definedName name="BExKI7LO70WYISR7Q0Y1ZDWO9M3B" hidden="1">#REF!</definedName>
    <definedName name="BExKIEN5C2YIQQSVLK8YO62XYJMM" localSheetId="20" hidden="1">#REF!</definedName>
    <definedName name="BExKIEN5C2YIQQSVLK8YO62XYJMM" hidden="1">#REF!</definedName>
    <definedName name="BExKIGQV6TXIZG039HBOJU62WP2U" localSheetId="20" hidden="1">#REF!</definedName>
    <definedName name="BExKIGQV6TXIZG039HBOJU62WP2U" hidden="1">#REF!</definedName>
    <definedName name="BExKILE008SF3KTAN8WML3XKI1NZ" localSheetId="20" hidden="1">#REF!</definedName>
    <definedName name="BExKILE008SF3KTAN8WML3XKI1NZ" hidden="1">#REF!</definedName>
    <definedName name="BExKINSBB6RS7I489QHMCOMU4Z2X" localSheetId="20" hidden="1">#REF!</definedName>
    <definedName name="BExKINSBB6RS7I489QHMCOMU4Z2X" hidden="1">#REF!</definedName>
    <definedName name="BExKIU87ZKSOC2DYZWFK6SAK9I8E" localSheetId="20" hidden="1">#REF!</definedName>
    <definedName name="BExKIU87ZKSOC2DYZWFK6SAK9I8E" hidden="1">#REF!</definedName>
    <definedName name="BExKJ449HLYX2DJ9UF0H9GTPSQ73" localSheetId="20" hidden="1">#REF!</definedName>
    <definedName name="BExKJ449HLYX2DJ9UF0H9GTPSQ73" hidden="1">#REF!</definedName>
    <definedName name="BExKJELX2RUC8UEC56IZPYYZXHA7" localSheetId="20" hidden="1">#REF!</definedName>
    <definedName name="BExKJELX2RUC8UEC56IZPYYZXHA7" hidden="1">#REF!</definedName>
    <definedName name="BExKJINMXS61G2TZEXCJAWVV4F57" localSheetId="20" hidden="1">#REF!</definedName>
    <definedName name="BExKJINMXS61G2TZEXCJAWVV4F57" hidden="1">#REF!</definedName>
    <definedName name="BExKJK5ME8KB7HA0180L7OUZDDGV" localSheetId="20" hidden="1">#REF!</definedName>
    <definedName name="BExKJK5ME8KB7HA0180L7OUZDDGV" hidden="1">#REF!</definedName>
    <definedName name="BExKJN5IF0VMDILJ5K8ZENF2QYV1" localSheetId="20" hidden="1">#REF!</definedName>
    <definedName name="BExKJN5IF0VMDILJ5K8ZENF2QYV1" hidden="1">#REF!</definedName>
    <definedName name="BExKJUSJPFUIK20FTVAFJWR2OUYX" localSheetId="20" hidden="1">#REF!</definedName>
    <definedName name="BExKJUSJPFUIK20FTVAFJWR2OUYX" hidden="1">#REF!</definedName>
    <definedName name="BExKK8VP5RS3D0UXZVKA37C4SYBP" localSheetId="20" hidden="1">#REF!</definedName>
    <definedName name="BExKK8VP5RS3D0UXZVKA37C4SYBP" hidden="1">#REF!</definedName>
    <definedName name="BExKKCRXE2B5CHO3044NF9QAKPIW" localSheetId="20" hidden="1">#REF!</definedName>
    <definedName name="BExKKCRXE2B5CHO3044NF9QAKPIW" hidden="1">#REF!</definedName>
    <definedName name="BExKKIM9NPF6B3SPMPIQB27HQME4" localSheetId="20" hidden="1">#REF!</definedName>
    <definedName name="BExKKIM9NPF6B3SPMPIQB27HQME4" hidden="1">#REF!</definedName>
    <definedName name="BExKKIX1BCBQ4R3K41QD8NTV0OV0" localSheetId="20" hidden="1">#REF!</definedName>
    <definedName name="BExKKIX1BCBQ4R3K41QD8NTV0OV0" hidden="1">#REF!</definedName>
    <definedName name="BExKKKV82VW7RLX4HE7NYZULP4I5" localSheetId="20" hidden="1">#REF!</definedName>
    <definedName name="BExKKKV82VW7RLX4HE7NYZULP4I5" hidden="1">#REF!</definedName>
    <definedName name="BExKKLGTZTV7J4XD4AGDM4UEZFTY" localSheetId="20" hidden="1">#REF!</definedName>
    <definedName name="BExKKLGTZTV7J4XD4AGDM4UEZFTY" hidden="1">#REF!</definedName>
    <definedName name="BExKKQ3ZWADYV03YHMXDOAMU90EB" localSheetId="20" hidden="1">#REF!</definedName>
    <definedName name="BExKKQ3ZWADYV03YHMXDOAMU90EB" hidden="1">#REF!</definedName>
    <definedName name="BExKKRWPS7N7KUY6X06X0TEINQM6" localSheetId="20" hidden="1">#REF!</definedName>
    <definedName name="BExKKRWPS7N7KUY6X06X0TEINQM6" hidden="1">#REF!</definedName>
    <definedName name="BExKKUGD2HMJWQEYZ8H3X1BMXFS9" localSheetId="20" hidden="1">#REF!</definedName>
    <definedName name="BExKKUGD2HMJWQEYZ8H3X1BMXFS9" hidden="1">#REF!</definedName>
    <definedName name="BExKKX05KCZZZPKOR1NE5A8RGVT4" localSheetId="20" hidden="1">#REF!</definedName>
    <definedName name="BExKKX05KCZZZPKOR1NE5A8RGVT4" hidden="1">#REF!</definedName>
    <definedName name="BExKKX5GX2R75C9E5OJC8AEQ02WR" localSheetId="20" hidden="1">#REF!</definedName>
    <definedName name="BExKKX5GX2R75C9E5OJC8AEQ02WR" hidden="1">#REF!</definedName>
    <definedName name="BExKLD6S9L66QYREYHBE5J44OK7X" localSheetId="20" hidden="1">#REF!</definedName>
    <definedName name="BExKLD6S9L66QYREYHBE5J44OK7X" hidden="1">#REF!</definedName>
    <definedName name="BExKLEZK32L28GYJWVO63BZ5E1JD" localSheetId="20" hidden="1">#REF!</definedName>
    <definedName name="BExKLEZK32L28GYJWVO63BZ5E1JD" hidden="1">#REF!</definedName>
    <definedName name="BExKLHTYKCAWH7WCYP78L3516NDH" localSheetId="20" hidden="1">#REF!</definedName>
    <definedName name="BExKLHTYKCAWH7WCYP78L3516NDH" hidden="1">#REF!</definedName>
    <definedName name="BExKLLKVVHT06LA55JB2FC871DC5" localSheetId="20" hidden="1">#REF!</definedName>
    <definedName name="BExKLLKVVHT06LA55JB2FC871DC5" hidden="1">#REF!</definedName>
    <definedName name="BExKMFUOVKD6ZRRWMW0FAANYOY14" localSheetId="9" hidden="1">#REF!</definedName>
    <definedName name="BExKMFUOVKD6ZRRWMW0FAANYOY14" localSheetId="20" hidden="1">#REF!</definedName>
    <definedName name="BExKMFUOVKD6ZRRWMW0FAANYOY14" hidden="1">#REF!</definedName>
    <definedName name="BExKMM52P2JTD826GL7EUFZ2GOWA" localSheetId="15" hidden="1">#REF!</definedName>
    <definedName name="BExKMM52P2JTD826GL7EUFZ2GOWA" localSheetId="16" hidden="1">#REF!</definedName>
    <definedName name="BExKMM52P2JTD826GL7EUFZ2GOWA" localSheetId="17" hidden="1">#REF!</definedName>
    <definedName name="BExKMM52P2JTD826GL7EUFZ2GOWA" localSheetId="20" hidden="1">#REF!</definedName>
    <definedName name="BExKMM52P2JTD826GL7EUFZ2GOWA" hidden="1">#REF!</definedName>
    <definedName name="BExKMWBX4EH3EYJ07UFEM08NB40Z" localSheetId="17" hidden="1">#REF!</definedName>
    <definedName name="BExKMWBX4EH3EYJ07UFEM08NB40Z" localSheetId="20" hidden="1">#REF!</definedName>
    <definedName name="BExKMWBX4EH3EYJ07UFEM08NB40Z" hidden="1">#REF!</definedName>
    <definedName name="BExKNBGV2IR3S7M0BX4810KZB4V3" localSheetId="17" hidden="1">#REF!</definedName>
    <definedName name="BExKNBGV2IR3S7M0BX4810KZB4V3" localSheetId="20" hidden="1">#REF!</definedName>
    <definedName name="BExKNBGV2IR3S7M0BX4810KZB4V3" hidden="1">#REF!</definedName>
    <definedName name="BExKNCTBZTSY3MO42VU5PLV6YUHZ" localSheetId="20" hidden="1">#REF!</definedName>
    <definedName name="BExKNCTBZTSY3MO42VU5PLV6YUHZ" hidden="1">#REF!</definedName>
    <definedName name="BExKNGV2YY749C42AQ2T9QNIE5C3" localSheetId="20" hidden="1">#REF!</definedName>
    <definedName name="BExKNGV2YY749C42AQ2T9QNIE5C3" hidden="1">#REF!</definedName>
    <definedName name="BExKNSP7EUXMQ7HQ1I4UI51T620P" localSheetId="20" hidden="1">#REF!</definedName>
    <definedName name="BExKNSP7EUXMQ7HQ1I4UI51T620P" hidden="1">#REF!</definedName>
    <definedName name="BExKNV8UOHVWEHDJWI2WMJ9X6QHZ" localSheetId="20" hidden="1">#REF!</definedName>
    <definedName name="BExKNV8UOHVWEHDJWI2WMJ9X6QHZ" hidden="1">#REF!</definedName>
    <definedName name="BExKNZLD7UATC1MYRNJD8H2NH4KU" localSheetId="20" hidden="1">#REF!</definedName>
    <definedName name="BExKNZLD7UATC1MYRNJD8H2NH4KU" hidden="1">#REF!</definedName>
    <definedName name="BExKNZQUKQQG2Y97R74G4O4BJP1L" localSheetId="20" hidden="1">#REF!</definedName>
    <definedName name="BExKNZQUKQQG2Y97R74G4O4BJP1L" hidden="1">#REF!</definedName>
    <definedName name="BExKO06X0EAD3ABEG1E8PWLDWHBA" localSheetId="20" hidden="1">#REF!</definedName>
    <definedName name="BExKO06X0EAD3ABEG1E8PWLDWHBA" hidden="1">#REF!</definedName>
    <definedName name="BExKO2AHHSGNI1AZOIOW21KPXKPE" localSheetId="20" hidden="1">#REF!</definedName>
    <definedName name="BExKO2AHHSGNI1AZOIOW21KPXKPE" hidden="1">#REF!</definedName>
    <definedName name="BExKO2FXWJWC5IZLDN8JHYILQJ2N" localSheetId="20" hidden="1">#REF!</definedName>
    <definedName name="BExKO2FXWJWC5IZLDN8JHYILQJ2N" hidden="1">#REF!</definedName>
    <definedName name="BExKO438WZ8FKOU00NURGFMOYXWN" localSheetId="20" hidden="1">#REF!</definedName>
    <definedName name="BExKO438WZ8FKOU00NURGFMOYXWN" hidden="1">#REF!</definedName>
    <definedName name="BExKOBVQIBD5QN64WI0VMWG8ECVY" localSheetId="20" hidden="1">#REF!</definedName>
    <definedName name="BExKOBVQIBD5QN64WI0VMWG8ECVY" hidden="1">#REF!</definedName>
    <definedName name="BExKODIZGWW2EQD0FEYW6WK6XLCM" localSheetId="20" hidden="1">#REF!</definedName>
    <definedName name="BExKODIZGWW2EQD0FEYW6WK6XLCM" hidden="1">#REF!</definedName>
    <definedName name="BExKOPO2HPWVQGAKW8LOZMPIDEFG" localSheetId="20" hidden="1">#REF!</definedName>
    <definedName name="BExKOPO2HPWVQGAKW8LOZMPIDEFG" hidden="1">#REF!</definedName>
    <definedName name="BExKOU0G4S03BPJYQJ7Q6BXA1XZE" localSheetId="20" hidden="1">#REF!</definedName>
    <definedName name="BExKOU0G4S03BPJYQJ7Q6BXA1XZE" hidden="1">#REF!</definedName>
    <definedName name="BExKP1NNUBCM89W1AWCQ4GYT46VL" localSheetId="9" hidden="1">#REF!</definedName>
    <definedName name="BExKP1NNUBCM89W1AWCQ4GYT46VL" localSheetId="20" hidden="1">#REF!</definedName>
    <definedName name="BExKP1NNUBCM89W1AWCQ4GYT46VL" hidden="1">#REF!</definedName>
    <definedName name="BExKPEZP0QTKOTLIMMIFSVTHQEEK" localSheetId="15" hidden="1">#REF!</definedName>
    <definedName name="BExKPEZP0QTKOTLIMMIFSVTHQEEK" localSheetId="16" hidden="1">#REF!</definedName>
    <definedName name="BExKPEZP0QTKOTLIMMIFSVTHQEEK" localSheetId="17" hidden="1">#REF!</definedName>
    <definedName name="BExKPEZP0QTKOTLIMMIFSVTHQEEK" localSheetId="20" hidden="1">#REF!</definedName>
    <definedName name="BExKPEZP0QTKOTLIMMIFSVTHQEEK" hidden="1">#REF!</definedName>
    <definedName name="BExKPJXT3SWOS15NRMD9RAD4AXOC" localSheetId="17" hidden="1">#REF!</definedName>
    <definedName name="BExKPJXT3SWOS15NRMD9RAD4AXOC" localSheetId="20" hidden="1">#REF!</definedName>
    <definedName name="BExKPJXT3SWOS15NRMD9RAD4AXOC" hidden="1">#REF!</definedName>
    <definedName name="BExKPLFRCAYNO7ZNGISMPGFFXB00" localSheetId="17" hidden="1">#REF!</definedName>
    <definedName name="BExKPLFRCAYNO7ZNGISMPGFFXB00" localSheetId="20" hidden="1">#REF!</definedName>
    <definedName name="BExKPLFRCAYNO7ZNGISMPGFFXB00" hidden="1">#REF!</definedName>
    <definedName name="BExKPLQJX0HJ8OTXBXH9IC9J2V0W" localSheetId="20" hidden="1">#REF!</definedName>
    <definedName name="BExKPLQJX0HJ8OTXBXH9IC9J2V0W" hidden="1">#REF!</definedName>
    <definedName name="BExKPN8C7GN36ZJZHLOB74LU6KT0" localSheetId="20" hidden="1">#REF!</definedName>
    <definedName name="BExKPN8C7GN36ZJZHLOB74LU6KT0" hidden="1">#REF!</definedName>
    <definedName name="BExKPUKRNDWTKQ8SV8FLABPPXTJK" localSheetId="20" hidden="1">#REF!</definedName>
    <definedName name="BExKPUKRNDWTKQ8SV8FLABPPXTJK" hidden="1">#REF!</definedName>
    <definedName name="BExKPX9VZ1J5021Q98K60HMPJU58" localSheetId="20" hidden="1">#REF!</definedName>
    <definedName name="BExKPX9VZ1J5021Q98K60HMPJU58" hidden="1">#REF!</definedName>
    <definedName name="BExKQJGAAWNM3NT19E9I0CQDBTU0" localSheetId="20" hidden="1">#REF!</definedName>
    <definedName name="BExKQJGAAWNM3NT19E9I0CQDBTU0" hidden="1">#REF!</definedName>
    <definedName name="BExKQM5GJ1ZN5REKFE7YVBQ0KXWF" localSheetId="20" hidden="1">#REF!</definedName>
    <definedName name="BExKQM5GJ1ZN5REKFE7YVBQ0KXWF" hidden="1">#REF!</definedName>
    <definedName name="BExKQOEA7HV9U5DH9C8JXFD62EKH" localSheetId="20" hidden="1">#REF!</definedName>
    <definedName name="BExKQOEA7HV9U5DH9C8JXFD62EKH" hidden="1">#REF!</definedName>
    <definedName name="BExKQQ71278061G7ZFYGPWOMOMY2" localSheetId="20" hidden="1">#REF!</definedName>
    <definedName name="BExKQQ71278061G7ZFYGPWOMOMY2" hidden="1">#REF!</definedName>
    <definedName name="BExKQR8NYY6S7G0RNG3W5UHF26LU" localSheetId="20" hidden="1">#REF!</definedName>
    <definedName name="BExKQR8NYY6S7G0RNG3W5UHF26LU" hidden="1">#REF!</definedName>
    <definedName name="BExKQRUAOHG635WYE6STI4YHGJPE" localSheetId="20" hidden="1">#REF!</definedName>
    <definedName name="BExKQRUAOHG635WYE6STI4YHGJPE" hidden="1">#REF!</definedName>
    <definedName name="BExKQTXRG3ECU8NT47UR7643LO5G" localSheetId="20" hidden="1">#REF!</definedName>
    <definedName name="BExKQTXRG3ECU8NT47UR7643LO5G" hidden="1">#REF!</definedName>
    <definedName name="BExKQVL7HPOIZ4FHANDFMVOJLEPR" localSheetId="20" hidden="1">#REF!</definedName>
    <definedName name="BExKQVL7HPOIZ4FHANDFMVOJLEPR" hidden="1">#REF!</definedName>
    <definedName name="BExKR1VS7ERDDF8HXB3WTPYEUCIU" localSheetId="20" hidden="1">#REF!</definedName>
    <definedName name="BExKR1VS7ERDDF8HXB3WTPYEUCIU" hidden="1">#REF!</definedName>
    <definedName name="BExKR32XG1WY77WDT8KW9FJPGQTU" localSheetId="20" hidden="1">#REF!</definedName>
    <definedName name="BExKR32XG1WY77WDT8KW9FJPGQTU" hidden="1">#REF!</definedName>
    <definedName name="BExKR510GA0MUAKSG4OVIQ26I0BG" localSheetId="20" hidden="1">#REF!</definedName>
    <definedName name="BExKR510GA0MUAKSG4OVIQ26I0BG" hidden="1">#REF!</definedName>
    <definedName name="BExKR8RZSEHW184G0Z56B4EGNU72" localSheetId="20" hidden="1">#REF!</definedName>
    <definedName name="BExKR8RZSEHW184G0Z56B4EGNU72" hidden="1">#REF!</definedName>
    <definedName name="BExKRVUSQ6PA7ZYQSTEQL3X7PB9P" localSheetId="20" hidden="1">#REF!</definedName>
    <definedName name="BExKRVUSQ6PA7ZYQSTEQL3X7PB9P" hidden="1">#REF!</definedName>
    <definedName name="BExKRY3KZ7F7RB2KH8HXSQ85IEQO" localSheetId="20" hidden="1">#REF!</definedName>
    <definedName name="BExKRY3KZ7F7RB2KH8HXSQ85IEQO" hidden="1">#REF!</definedName>
    <definedName name="BExKSA37DZTCK6H13HPIKR0ZFVL8" localSheetId="20" hidden="1">#REF!</definedName>
    <definedName name="BExKSA37DZTCK6H13HPIKR0ZFVL8" hidden="1">#REF!</definedName>
    <definedName name="BExKSFMOMSZYDE0WNC94F40S6636" localSheetId="20" hidden="1">#REF!</definedName>
    <definedName name="BExKSFMOMSZYDE0WNC94F40S6636" hidden="1">#REF!</definedName>
    <definedName name="BExKSHQ9K79S8KYUWIV5M5LAHHF1" localSheetId="20" hidden="1">#REF!</definedName>
    <definedName name="BExKSHQ9K79S8KYUWIV5M5LAHHF1" hidden="1">#REF!</definedName>
    <definedName name="BExKSIS3VA1NCEFCZZSIK8B3YIBZ" localSheetId="20" hidden="1">#REF!</definedName>
    <definedName name="BExKSIS3VA1NCEFCZZSIK8B3YIBZ" hidden="1">#REF!</definedName>
    <definedName name="BExKSJTWG9L3FCX8FLK4EMUJMF27" localSheetId="20" hidden="1">#REF!</definedName>
    <definedName name="BExKSJTWG9L3FCX8FLK4EMUJMF27" hidden="1">#REF!</definedName>
    <definedName name="BExKSLH6QVG81B35VZ8FUSPBKTD5" localSheetId="20" hidden="1">#REF!</definedName>
    <definedName name="BExKSLH6QVG81B35VZ8FUSPBKTD5" hidden="1">#REF!</definedName>
    <definedName name="BExKSRX3BUJY78UHYYZJVTVLMZVP" localSheetId="20" hidden="1">#REF!</definedName>
    <definedName name="BExKSRX3BUJY78UHYYZJVTVLMZVP" hidden="1">#REF!</definedName>
    <definedName name="BExKSU0MKNAVZYYPKCYTZDWQX4R8" localSheetId="20" hidden="1">#REF!</definedName>
    <definedName name="BExKSU0MKNAVZYYPKCYTZDWQX4R8" hidden="1">#REF!</definedName>
    <definedName name="BExKSUBFNA2CM15GD0QR99POCR5I" localSheetId="20" hidden="1">#REF!</definedName>
    <definedName name="BExKSUBFNA2CM15GD0QR99POCR5I" hidden="1">#REF!</definedName>
    <definedName name="BExKSV7ROT5B5BVJ3G19JSC85BAD" localSheetId="20" hidden="1">#REF!</definedName>
    <definedName name="BExKSV7ROT5B5BVJ3G19JSC85BAD" hidden="1">#REF!</definedName>
    <definedName name="BExKSX60G1MUS689FXIGYP2F7C62" localSheetId="20" hidden="1">#REF!</definedName>
    <definedName name="BExKSX60G1MUS689FXIGYP2F7C62" hidden="1">#REF!</definedName>
    <definedName name="BExKT2UZ7Y2VWF5NQE18SJRLD2RN" localSheetId="20" hidden="1">#REF!</definedName>
    <definedName name="BExKT2UZ7Y2VWF5NQE18SJRLD2RN" hidden="1">#REF!</definedName>
    <definedName name="BExKT3GJFNGAM09H5F615E36A38C" localSheetId="20" hidden="1">#REF!</definedName>
    <definedName name="BExKT3GJFNGAM09H5F615E36A38C" hidden="1">#REF!</definedName>
    <definedName name="BExKT9AWCJUL6FVVYMI7NGFTAEEG" localSheetId="20" hidden="1">#REF!</definedName>
    <definedName name="BExKT9AWCJUL6FVVYMI7NGFTAEEG" hidden="1">#REF!</definedName>
    <definedName name="BExKTQZGN8GI3XGSEXMPCCA3S19H" localSheetId="20" hidden="1">#REF!</definedName>
    <definedName name="BExKTQZGN8GI3XGSEXMPCCA3S19H" hidden="1">#REF!</definedName>
    <definedName name="BExKTSBXGP8YGSN5UO0FUHVXT92J" localSheetId="20" hidden="1">#REF!</definedName>
    <definedName name="BExKTSBXGP8YGSN5UO0FUHVXT92J" hidden="1">#REF!</definedName>
    <definedName name="BExKTUKYYU0F6TUW1RXV24LRAZFE" localSheetId="20" hidden="1">#REF!</definedName>
    <definedName name="BExKTUKYYU0F6TUW1RXV24LRAZFE" hidden="1">#REF!</definedName>
    <definedName name="BExKU3FBLHQBIUTN6XEZW5GC9OG1" localSheetId="20" hidden="1">#REF!</definedName>
    <definedName name="BExKU3FBLHQBIUTN6XEZW5GC9OG1" hidden="1">#REF!</definedName>
    <definedName name="BExKU3KMPVWH483Q5TP8K2H0S2L4" localSheetId="20" hidden="1">#REF!</definedName>
    <definedName name="BExKU3KMPVWH483Q5TP8K2H0S2L4" hidden="1">#REF!</definedName>
    <definedName name="BExKU82I99FEUIZLODXJDOJC96CQ" localSheetId="20" hidden="1">#REF!</definedName>
    <definedName name="BExKU82I99FEUIZLODXJDOJC96CQ" hidden="1">#REF!</definedName>
    <definedName name="BExKU9EXMNZKVJV6GSO4XEI3YCWM" localSheetId="20" hidden="1">#REF!</definedName>
    <definedName name="BExKU9EXMNZKVJV6GSO4XEI3YCWM" hidden="1">#REF!</definedName>
    <definedName name="BExKUDM0DFSCM3D91SH0XLXJSL18" localSheetId="20" hidden="1">#REF!</definedName>
    <definedName name="BExKUDM0DFSCM3D91SH0XLXJSL18" hidden="1">#REF!</definedName>
    <definedName name="BExKUGGKEOHX3EEPQ7NGSZWZ8UPA" localSheetId="20" hidden="1">#REF!</definedName>
    <definedName name="BExKUGGKEOHX3EEPQ7NGSZWZ8UPA" hidden="1">#REF!</definedName>
    <definedName name="BExKULEKJLA77AUQPDUHSM94Y76Z" localSheetId="20" hidden="1">#REF!</definedName>
    <definedName name="BExKULEKJLA77AUQPDUHSM94Y76Z" hidden="1">#REF!</definedName>
    <definedName name="BExKUPAT7VWF9ZS0PSYAV71U4N72" localSheetId="9" hidden="1">#REF!</definedName>
    <definedName name="BExKUPAT7VWF9ZS0PSYAV71U4N72" localSheetId="20" hidden="1">#REF!</definedName>
    <definedName name="BExKUPAT7VWF9ZS0PSYAV71U4N72" hidden="1">#REF!</definedName>
    <definedName name="BExKV08R85MKI3MAX9E2HERNQUNL" localSheetId="15" hidden="1">#REF!</definedName>
    <definedName name="BExKV08R85MKI3MAX9E2HERNQUNL" localSheetId="16" hidden="1">#REF!</definedName>
    <definedName name="BExKV08R85MKI3MAX9E2HERNQUNL" localSheetId="17" hidden="1">#REF!</definedName>
    <definedName name="BExKV08R85MKI3MAX9E2HERNQUNL" localSheetId="20" hidden="1">#REF!</definedName>
    <definedName name="BExKV08R85MKI3MAX9E2HERNQUNL" hidden="1">#REF!</definedName>
    <definedName name="BExKV334XOSQSXAYPE1ZFCWHR4J8" localSheetId="17" hidden="1">#REF!</definedName>
    <definedName name="BExKV334XOSQSXAYPE1ZFCWHR4J8" localSheetId="20" hidden="1">#REF!</definedName>
    <definedName name="BExKV334XOSQSXAYPE1ZFCWHR4J8" hidden="1">#REF!</definedName>
    <definedName name="BExKV4AAUNNJL5JWD7PX6BFKVS6O" localSheetId="17" hidden="1">#REF!</definedName>
    <definedName name="BExKV4AAUNNJL5JWD7PX6BFKVS6O" localSheetId="20" hidden="1">#REF!</definedName>
    <definedName name="BExKV4AAUNNJL5JWD7PX6BFKVS6O" hidden="1">#REF!</definedName>
    <definedName name="BExKV6J9WVQH09L0UOV4PHTLKXRK" localSheetId="20" hidden="1">#REF!</definedName>
    <definedName name="BExKV6J9WVQH09L0UOV4PHTLKXRK" hidden="1">#REF!</definedName>
    <definedName name="BExKVDVK6HN74GQPTXICP9BFC8CF" localSheetId="20" hidden="1">#REF!</definedName>
    <definedName name="BExKVDVK6HN74GQPTXICP9BFC8CF" hidden="1">#REF!</definedName>
    <definedName name="BExKVFZ3ZZGIC1QI8XN6BYFWN0ZY" localSheetId="20" hidden="1">#REF!</definedName>
    <definedName name="BExKVFZ3ZZGIC1QI8XN6BYFWN0ZY" hidden="1">#REF!</definedName>
    <definedName name="BExKVG4KGO28KPGTAFL1R8TTZ10N" localSheetId="20" hidden="1">#REF!</definedName>
    <definedName name="BExKVG4KGO28KPGTAFL1R8TTZ10N" hidden="1">#REF!</definedName>
    <definedName name="BExKVQRICZRKMKC3XFBPYJM79KT1" localSheetId="20" hidden="1">#REF!</definedName>
    <definedName name="BExKVQRICZRKMKC3XFBPYJM79KT1" hidden="1">#REF!</definedName>
    <definedName name="BExKW0CSH7DA02YSNV64PSEIXB2P" localSheetId="20" hidden="1">#REF!</definedName>
    <definedName name="BExKW0CSH7DA02YSNV64PSEIXB2P" hidden="1">#REF!</definedName>
    <definedName name="BExKW61SUXF65SCFWSZUR9GUOOMH" localSheetId="20" hidden="1">#REF!</definedName>
    <definedName name="BExKW61SUXF65SCFWSZUR9GUOOMH" hidden="1">#REF!</definedName>
    <definedName name="BExM9NUG3Q31X01AI9ZJCZIX25CS" localSheetId="20" hidden="1">#REF!</definedName>
    <definedName name="BExM9NUG3Q31X01AI9ZJCZIX25CS" hidden="1">#REF!</definedName>
    <definedName name="BExM9OG182RP30MY23PG49LVPZ1C" localSheetId="20" hidden="1">#REF!</definedName>
    <definedName name="BExM9OG182RP30MY23PG49LVPZ1C" hidden="1">#REF!</definedName>
    <definedName name="BExMA64MW1S18NH8DCKPCCEI5KCB" localSheetId="20" hidden="1">#REF!</definedName>
    <definedName name="BExMA64MW1S18NH8DCKPCCEI5KCB" hidden="1">#REF!</definedName>
    <definedName name="BExMAAMGWSV264QND3PEEFNT51OK" localSheetId="20" hidden="1">#REF!</definedName>
    <definedName name="BExMAAMGWSV264QND3PEEFNT51OK" hidden="1">#REF!</definedName>
    <definedName name="BExMAC4FBX1U0Y3998JERGS9KL2T" localSheetId="20" hidden="1">#REF!</definedName>
    <definedName name="BExMAC4FBX1U0Y3998JERGS9KL2T" hidden="1">#REF!</definedName>
    <definedName name="BExMAIF09XQ94J83IAH3DFXTENQV" localSheetId="20" hidden="1">#REF!</definedName>
    <definedName name="BExMAIF09XQ94J83IAH3DFXTENQV" hidden="1">#REF!</definedName>
    <definedName name="BExMALEWFUEM8Y686IT03ECURUBR" localSheetId="20" hidden="1">#REF!</definedName>
    <definedName name="BExMALEWFUEM8Y686IT03ECURUBR" hidden="1">#REF!</definedName>
    <definedName name="BExMAR3XSK6RSFLHP7ZX1EWGHASI" localSheetId="20" hidden="1">#REF!</definedName>
    <definedName name="BExMAR3XSK6RSFLHP7ZX1EWGHASI" hidden="1">#REF!</definedName>
    <definedName name="BExMAXJS82ZJ8RS22VLE0V0LDUII" localSheetId="20" hidden="1">#REF!</definedName>
    <definedName name="BExMAXJS82ZJ8RS22VLE0V0LDUII" hidden="1">#REF!</definedName>
    <definedName name="BExMB4QRS0R3MTB4CMUHFZ84LNZQ" localSheetId="20" hidden="1">#REF!</definedName>
    <definedName name="BExMB4QRS0R3MTB4CMUHFZ84LNZQ" hidden="1">#REF!</definedName>
    <definedName name="BExMBC35WKQY5CWQJLV4D05O6971" localSheetId="20" hidden="1">#REF!</definedName>
    <definedName name="BExMBC35WKQY5CWQJLV4D05O6971" hidden="1">#REF!</definedName>
    <definedName name="BExMBFTZV4Q1A5KG25C1N9PHQNSW" localSheetId="20" hidden="1">#REF!</definedName>
    <definedName name="BExMBFTZV4Q1A5KG25C1N9PHQNSW" hidden="1">#REF!</definedName>
    <definedName name="BExMBK6ISK3U7KHZKUJXIDKGF6VW" localSheetId="20" hidden="1">#REF!</definedName>
    <definedName name="BExMBK6ISK3U7KHZKUJXIDKGF6VW" hidden="1">#REF!</definedName>
    <definedName name="BExMBMVGO0XJ71IWHILW9QA74NPG" localSheetId="20" hidden="1">#REF!</definedName>
    <definedName name="BExMBMVGO0XJ71IWHILW9QA74NPG" hidden="1">#REF!</definedName>
    <definedName name="BExMBYPQDG9AYDQ5E8IECVFREPO6" localSheetId="9" hidden="1">#REF!</definedName>
    <definedName name="BExMBYPQDG9AYDQ5E8IECVFREPO6" localSheetId="20" hidden="1">#REF!</definedName>
    <definedName name="BExMBYPQDG9AYDQ5E8IECVFREPO6" hidden="1">#REF!</definedName>
    <definedName name="BExMBZ5YTPW7PFDUD2A9VUJ4HTNH" localSheetId="15" hidden="1">#REF!</definedName>
    <definedName name="BExMBZ5YTPW7PFDUD2A9VUJ4HTNH" localSheetId="16" hidden="1">#REF!</definedName>
    <definedName name="BExMBZ5YTPW7PFDUD2A9VUJ4HTNH" localSheetId="17" hidden="1">#REF!</definedName>
    <definedName name="BExMBZ5YTPW7PFDUD2A9VUJ4HTNH" localSheetId="20" hidden="1">#REF!</definedName>
    <definedName name="BExMBZ5YTPW7PFDUD2A9VUJ4HTNH" hidden="1">#REF!</definedName>
    <definedName name="BExMBZM2XYYERB8X75SWZCZRQTT3" localSheetId="17" hidden="1">#REF!</definedName>
    <definedName name="BExMBZM2XYYERB8X75SWZCZRQTT3" localSheetId="20" hidden="1">#REF!</definedName>
    <definedName name="BExMBZM2XYYERB8X75SWZCZRQTT3" hidden="1">#REF!</definedName>
    <definedName name="BExMC8AZUTX8LG89K2JJR7ZG62XX" localSheetId="17" hidden="1">#REF!</definedName>
    <definedName name="BExMC8AZUTX8LG89K2JJR7ZG62XX" localSheetId="20" hidden="1">#REF!</definedName>
    <definedName name="BExMC8AZUTX8LG89K2JJR7ZG62XX" hidden="1">#REF!</definedName>
    <definedName name="BExMCA96YR10V72G2R0SCIKPZLIZ" localSheetId="20" hidden="1">#REF!</definedName>
    <definedName name="BExMCA96YR10V72G2R0SCIKPZLIZ" hidden="1">#REF!</definedName>
    <definedName name="BExMCB5JU5I2VQDUBS4O42BTEVKI" localSheetId="20" hidden="1">#REF!</definedName>
    <definedName name="BExMCB5JU5I2VQDUBS4O42BTEVKI" hidden="1">#REF!</definedName>
    <definedName name="BExMCFSQFSEMPY5IXDIRKZDASDBR" localSheetId="20" hidden="1">#REF!</definedName>
    <definedName name="BExMCFSQFSEMPY5IXDIRKZDASDBR" hidden="1">#REF!</definedName>
    <definedName name="BExMCGUFAIU47IPVOIVWOZPLSX79" localSheetId="20" hidden="1">#REF!</definedName>
    <definedName name="BExMCGUFAIU47IPVOIVWOZPLSX79" hidden="1">#REF!</definedName>
    <definedName name="BExMCMZOEYWVOOJ98TBHTTCS7XB8" localSheetId="20" hidden="1">#REF!</definedName>
    <definedName name="BExMCMZOEYWVOOJ98TBHTTCS7XB8" hidden="1">#REF!</definedName>
    <definedName name="BExMCQQH8CGFPPPG70D6VV4J3XR6" localSheetId="20" hidden="1">#REF!</definedName>
    <definedName name="BExMCQQH8CGFPPPG70D6VV4J3XR6" hidden="1">#REF!</definedName>
    <definedName name="BExMCS8EF2W3FS9QADNKREYSI8P0" localSheetId="20" hidden="1">#REF!</definedName>
    <definedName name="BExMCS8EF2W3FS9QADNKREYSI8P0" hidden="1">#REF!</definedName>
    <definedName name="BExMCUS7GSOM96J0HJ7EH0FFM2AC" localSheetId="20" hidden="1">#REF!</definedName>
    <definedName name="BExMCUS7GSOM96J0HJ7EH0FFM2AC" hidden="1">#REF!</definedName>
    <definedName name="BExMCYTT6TVDWMJXO1NZANRTVNAN" localSheetId="20" hidden="1">#REF!</definedName>
    <definedName name="BExMCYTT6TVDWMJXO1NZANRTVNAN" hidden="1">#REF!</definedName>
    <definedName name="BExMD5F6IAV108XYJLXUO9HD0IT6" localSheetId="20" hidden="1">#REF!</definedName>
    <definedName name="BExMD5F6IAV108XYJLXUO9HD0IT6" hidden="1">#REF!</definedName>
    <definedName name="BExMDANV66W9T3XAXID40XFJ0J93" localSheetId="20" hidden="1">#REF!</definedName>
    <definedName name="BExMDANV66W9T3XAXID40XFJ0J93" hidden="1">#REF!</definedName>
    <definedName name="BExMDGD1KQP7NNR78X2ZX4FCBQ1S" localSheetId="20" hidden="1">#REF!</definedName>
    <definedName name="BExMDGD1KQP7NNR78X2ZX4FCBQ1S" hidden="1">#REF!</definedName>
    <definedName name="BExMDIRDK0DI8P86HB7WPH8QWLSQ" localSheetId="20" hidden="1">#REF!</definedName>
    <definedName name="BExMDIRDK0DI8P86HB7WPH8QWLSQ" hidden="1">#REF!</definedName>
    <definedName name="BExMDPI2FVMORSWDDCVAJ85WYAYO" localSheetId="20" hidden="1">#REF!</definedName>
    <definedName name="BExMDPI2FVMORSWDDCVAJ85WYAYO" hidden="1">#REF!</definedName>
    <definedName name="BExMDUWB7VWHFFR266QXO46BNV2S" localSheetId="20" hidden="1">#REF!</definedName>
    <definedName name="BExMDUWB7VWHFFR266QXO46BNV2S" hidden="1">#REF!</definedName>
    <definedName name="BExME2U47N8LZG0BPJ49ANY5QVV2" localSheetId="20" hidden="1">#REF!</definedName>
    <definedName name="BExME2U47N8LZG0BPJ49ANY5QVV2" hidden="1">#REF!</definedName>
    <definedName name="BExME5OOQT5THEZMTKUDCTJQJ75P" localSheetId="20" hidden="1">#REF!</definedName>
    <definedName name="BExME5OOQT5THEZMTKUDCTJQJ75P" hidden="1">#REF!</definedName>
    <definedName name="BExME88DH5DUKMUFI9FNVECXFD2E" localSheetId="20" hidden="1">#REF!</definedName>
    <definedName name="BExME88DH5DUKMUFI9FNVECXFD2E" hidden="1">#REF!</definedName>
    <definedName name="BExME9A7MOGAK7YTTQYXP5DL6VYA" localSheetId="20" hidden="1">#REF!</definedName>
    <definedName name="BExME9A7MOGAK7YTTQYXP5DL6VYA" hidden="1">#REF!</definedName>
    <definedName name="BExMEIF7MG94HDIP9UUN2B1R7AP9" localSheetId="20" hidden="1">#REF!</definedName>
    <definedName name="BExMEIF7MG94HDIP9UUN2B1R7AP9" hidden="1">#REF!</definedName>
    <definedName name="BExMEOV9YFRY5C3GDLU60GIX10BY" localSheetId="20" hidden="1">#REF!</definedName>
    <definedName name="BExMEOV9YFRY5C3GDLU60GIX10BY" hidden="1">#REF!</definedName>
    <definedName name="BExMEQ7OI6NAP3UP3UX0O5JKS0DV" localSheetId="20" hidden="1">#REF!</definedName>
    <definedName name="BExMEQ7OI6NAP3UP3UX0O5JKS0DV" hidden="1">#REF!</definedName>
    <definedName name="BExMEY09ESM4H2YGKEQQRYUD114R" localSheetId="20" hidden="1">#REF!</definedName>
    <definedName name="BExMEY09ESM4H2YGKEQQRYUD114R" hidden="1">#REF!</definedName>
    <definedName name="BExMF4G4IUPQY1Y5GEY5N3E04CL6" localSheetId="20" hidden="1">#REF!</definedName>
    <definedName name="BExMF4G4IUPQY1Y5GEY5N3E04CL6" hidden="1">#REF!</definedName>
    <definedName name="BExMF5I0YYHYSHHGNQEI50YPTUFU" localSheetId="20" hidden="1">#REF!</definedName>
    <definedName name="BExMF5I0YYHYSHHGNQEI50YPTUFU" hidden="1">#REF!</definedName>
    <definedName name="BExMF9UIGYMOAQK0ELUWP0S0HZZY" localSheetId="20" hidden="1">#REF!</definedName>
    <definedName name="BExMF9UIGYMOAQK0ELUWP0S0HZZY" hidden="1">#REF!</definedName>
    <definedName name="BExMFDLBSWFMRDYJ2DZETI3EXKN2" localSheetId="20" hidden="1">#REF!</definedName>
    <definedName name="BExMFDLBSWFMRDYJ2DZETI3EXKN2" hidden="1">#REF!</definedName>
    <definedName name="BExMFLDTMRTCHKA37LQW67BG8D5C" localSheetId="20" hidden="1">#REF!</definedName>
    <definedName name="BExMFLDTMRTCHKA37LQW67BG8D5C" hidden="1">#REF!</definedName>
    <definedName name="BExMFYPXA6CPPQEIQCZVJ1O8CC3D" localSheetId="20" hidden="1">#REF!</definedName>
    <definedName name="BExMFYPXA6CPPQEIQCZVJ1O8CC3D" hidden="1">#REF!</definedName>
    <definedName name="BExMG3IJ4BTO1ISLMJY91RJVU21M" localSheetId="20" hidden="1">#REF!</definedName>
    <definedName name="BExMG3IJ4BTO1ISLMJY91RJVU21M" hidden="1">#REF!</definedName>
    <definedName name="BExMG9NSK30KD01QX0UBN2VNRTG4" localSheetId="20" hidden="1">#REF!</definedName>
    <definedName name="BExMG9NSK30KD01QX0UBN2VNRTG4" hidden="1">#REF!</definedName>
    <definedName name="BExMGD99CUH3CN5F5OWTFJPXIOC5" localSheetId="20" hidden="1">#REF!</definedName>
    <definedName name="BExMGD99CUH3CN5F5OWTFJPXIOC5" hidden="1">#REF!</definedName>
    <definedName name="BExMGG3PFIHPHX7NXB7HDFI3N12L" localSheetId="20" hidden="1">#REF!</definedName>
    <definedName name="BExMGG3PFIHPHX7NXB7HDFI3N12L" hidden="1">#REF!</definedName>
    <definedName name="BExMGGUQP0X7T5PIESJE86819NLZ" localSheetId="20" hidden="1">#REF!</definedName>
    <definedName name="BExMGGUQP0X7T5PIESJE86819NLZ" hidden="1">#REF!</definedName>
    <definedName name="BExMH3H9TW5TJCNU5Z1EWXP3BAEP" localSheetId="20" hidden="1">#REF!</definedName>
    <definedName name="BExMH3H9TW5TJCNU5Z1EWXP3BAEP" hidden="1">#REF!</definedName>
    <definedName name="BExMHOWPB34KPZ76M2KIX2C9R2VB" localSheetId="20" hidden="1">#REF!</definedName>
    <definedName name="BExMHOWPB34KPZ76M2KIX2C9R2VB" hidden="1">#REF!</definedName>
    <definedName name="BExMHSSYC6KVHA3QDTSYPN92TWMI" localSheetId="20" hidden="1">#REF!</definedName>
    <definedName name="BExMHSSYC6KVHA3QDTSYPN92TWMI" hidden="1">#REF!</definedName>
    <definedName name="BExMI0WA793SF41LQ40A28U8OXQY" localSheetId="20" hidden="1">#REF!</definedName>
    <definedName name="BExMI0WA793SF41LQ40A28U8OXQY" hidden="1">#REF!</definedName>
    <definedName name="BExMI3AJ9477KDL4T9DHET4LJJTW" localSheetId="20" hidden="1">#REF!</definedName>
    <definedName name="BExMI3AJ9477KDL4T9DHET4LJJTW" hidden="1">#REF!</definedName>
    <definedName name="BExMI58NHPZ1UTOZCYFOQPS8I7WN" localSheetId="20" hidden="1">#REF!</definedName>
    <definedName name="BExMI58NHPZ1UTOZCYFOQPS8I7WN" hidden="1">#REF!</definedName>
    <definedName name="BExMI6L9KX05GAK523JFKICJMTA5" localSheetId="20" hidden="1">#REF!</definedName>
    <definedName name="BExMI6L9KX05GAK523JFKICJMTA5" hidden="1">#REF!</definedName>
    <definedName name="BExMI6QQ20XHD0NWJUN741B37182" localSheetId="20" hidden="1">#REF!</definedName>
    <definedName name="BExMI6QQ20XHD0NWJUN741B37182" hidden="1">#REF!</definedName>
    <definedName name="BExMI7MYLMINF9AC59CYYVFGQJAY" localSheetId="20" hidden="1">#REF!</definedName>
    <definedName name="BExMI7MYLMINF9AC59CYYVFGQJAY" hidden="1">#REF!</definedName>
    <definedName name="BExMI8JB94SBD9EMNJEK7Y2T6GYU" localSheetId="20" hidden="1">#REF!</definedName>
    <definedName name="BExMI8JB94SBD9EMNJEK7Y2T6GYU" hidden="1">#REF!</definedName>
    <definedName name="BExMI8OS85YTW3KYVE4YD0R7Z6UV" localSheetId="20" hidden="1">#REF!</definedName>
    <definedName name="BExMI8OS85YTW3KYVE4YD0R7Z6UV" hidden="1">#REF!</definedName>
    <definedName name="BExMIBOOZU40JS3F89OMPSRCE9MM" localSheetId="20" hidden="1">#REF!</definedName>
    <definedName name="BExMIBOOZU40JS3F89OMPSRCE9MM" hidden="1">#REF!</definedName>
    <definedName name="BExMIHJ01IVQHPV5ZNO9UPQB64N8" localSheetId="20" hidden="1">#REF!</definedName>
    <definedName name="BExMIHJ01IVQHPV5ZNO9UPQB64N8" hidden="1">#REF!</definedName>
    <definedName name="BExMIIQ5MBWSIHTFWAQADXMZC22Q" localSheetId="20" hidden="1">#REF!</definedName>
    <definedName name="BExMIIQ5MBWSIHTFWAQADXMZC22Q" hidden="1">#REF!</definedName>
    <definedName name="BExMIL4I2GE866I25CR5JBLJWJ6A" localSheetId="20" hidden="1">#REF!</definedName>
    <definedName name="BExMIL4I2GE866I25CR5JBLJWJ6A" hidden="1">#REF!</definedName>
    <definedName name="BExMIRKIPF27SNO82SPFSB3T5U17" localSheetId="20" hidden="1">#REF!</definedName>
    <definedName name="BExMIRKIPF27SNO82SPFSB3T5U17" hidden="1">#REF!</definedName>
    <definedName name="BExMITILFEELDXT62AREXCM0DX4R" localSheetId="20" hidden="1">#REF!</definedName>
    <definedName name="BExMITILFEELDXT62AREXCM0DX4R" hidden="1">#REF!</definedName>
    <definedName name="BExMIV0KC8555D5E42ZGWG15Y0MO" localSheetId="20" hidden="1">#REF!</definedName>
    <definedName name="BExMIV0KC8555D5E42ZGWG15Y0MO" hidden="1">#REF!</definedName>
    <definedName name="BExMIZT6AN7E6YMW2S87CTCN2UXH" localSheetId="20" hidden="1">#REF!</definedName>
    <definedName name="BExMIZT6AN7E6YMW2S87CTCN2UXH" hidden="1">#REF!</definedName>
    <definedName name="BExMJ03XNEEQE05W28YBDN4G56JD" localSheetId="20" hidden="1">#REF!</definedName>
    <definedName name="BExMJ03XNEEQE05W28YBDN4G56JD" hidden="1">#REF!</definedName>
    <definedName name="BExMJ15T9F3475M0896SG60TN0SR" localSheetId="20" hidden="1">#REF!</definedName>
    <definedName name="BExMJ15T9F3475M0896SG60TN0SR" hidden="1">#REF!</definedName>
    <definedName name="BExMJ39CRE4I6SJI19LKWDKX3OQ2" localSheetId="20" hidden="1">#REF!</definedName>
    <definedName name="BExMJ39CRE4I6SJI19LKWDKX3OQ2" hidden="1">#REF!</definedName>
    <definedName name="BExMJC8UI1MMXIJR29O1IWETLHH6" localSheetId="20" hidden="1">#REF!</definedName>
    <definedName name="BExMJC8UI1MMXIJR29O1IWETLHH6" hidden="1">#REF!</definedName>
    <definedName name="BExMJNC8ZFB9DRFOJ961ZAJ8U3A8" localSheetId="20" hidden="1">#REF!</definedName>
    <definedName name="BExMJNC8ZFB9DRFOJ961ZAJ8U3A8" hidden="1">#REF!</definedName>
    <definedName name="BExMJSA6JY35531TSI8ZQP6U7CDE" localSheetId="20" hidden="1">#REF!</definedName>
    <definedName name="BExMJSA6JY35531TSI8ZQP6U7CDE" hidden="1">#REF!</definedName>
    <definedName name="BExMJTBV8A3D31W2IQHP9RDFPPHQ" localSheetId="20" hidden="1">#REF!</definedName>
    <definedName name="BExMJTBV8A3D31W2IQHP9RDFPPHQ" hidden="1">#REF!</definedName>
    <definedName name="BExMK2RTXN4QJWEUNX002XK8VQP8" localSheetId="20" hidden="1">#REF!</definedName>
    <definedName name="BExMK2RTXN4QJWEUNX002XK8VQP8" hidden="1">#REF!</definedName>
    <definedName name="BExMK3YZF17HAMXX3PO2KP6S46ZU" localSheetId="20" hidden="1">#REF!</definedName>
    <definedName name="BExMK3YZF17HAMXX3PO2KP6S46ZU" hidden="1">#REF!</definedName>
    <definedName name="BExMKBGQDUZ8AWXYHA3QVMSDVZ3D" localSheetId="20" hidden="1">#REF!</definedName>
    <definedName name="BExMKBGQDUZ8AWXYHA3QVMSDVZ3D" hidden="1">#REF!</definedName>
    <definedName name="BExMKBM1467553LDFZRRKVSHN374" localSheetId="20" hidden="1">#REF!</definedName>
    <definedName name="BExMKBM1467553LDFZRRKVSHN374" hidden="1">#REF!</definedName>
    <definedName name="BExMKGK5FJUC0AU8MABRGDC5ZM70" localSheetId="20" hidden="1">#REF!</definedName>
    <definedName name="BExMKGK5FJUC0AU8MABRGDC5ZM70" hidden="1">#REF!</definedName>
    <definedName name="BExMKISYVO6POIGSJWIW3PHDYL45" localSheetId="20" hidden="1">#REF!</definedName>
    <definedName name="BExMKISYVO6POIGSJWIW3PHDYL45" hidden="1">#REF!</definedName>
    <definedName name="BExMKSP1VOPPTKX4WEPT3LUKE8WQ" localSheetId="20" hidden="1">#REF!</definedName>
    <definedName name="BExMKSP1VOPPTKX4WEPT3LUKE8WQ" hidden="1">#REF!</definedName>
    <definedName name="BExMKTW7R5SOV4PHAFGHU3W73DYE" localSheetId="20" hidden="1">#REF!</definedName>
    <definedName name="BExMKTW7R5SOV4PHAFGHU3W73DYE" hidden="1">#REF!</definedName>
    <definedName name="BExMKU7051J2W1RQXGZGE62NBRUZ" localSheetId="20" hidden="1">#REF!</definedName>
    <definedName name="BExMKU7051J2W1RQXGZGE62NBRUZ" hidden="1">#REF!</definedName>
    <definedName name="BExMKUN3WPECJR2XRID2R7GZRGNX" localSheetId="20" hidden="1">#REF!</definedName>
    <definedName name="BExMKUN3WPECJR2XRID2R7GZRGNX" hidden="1">#REF!</definedName>
    <definedName name="BExMKZ535P011X4TNV16GCOH4H21" localSheetId="20" hidden="1">#REF!</definedName>
    <definedName name="BExMKZ535P011X4TNV16GCOH4H21" hidden="1">#REF!</definedName>
    <definedName name="BExML2VXA0E0WCJ13O00WFMOW4RI" localSheetId="20" hidden="1">#REF!</definedName>
    <definedName name="BExML2VXA0E0WCJ13O00WFMOW4RI" hidden="1">#REF!</definedName>
    <definedName name="BExML3XQNDIMX55ZCHHXKUV3D6E6" localSheetId="20" hidden="1">#REF!</definedName>
    <definedName name="BExML3XQNDIMX55ZCHHXKUV3D6E6" hidden="1">#REF!</definedName>
    <definedName name="BExML5QGSWHLI18BGY4CGOTD3UWH" localSheetId="20" hidden="1">#REF!</definedName>
    <definedName name="BExML5QGSWHLI18BGY4CGOTD3UWH" hidden="1">#REF!</definedName>
    <definedName name="BExML6MTWMIEAK6NWSBVYN98A7G9" localSheetId="20" hidden="1">#REF!</definedName>
    <definedName name="BExML6MTWMIEAK6NWSBVYN98A7G9" hidden="1">#REF!</definedName>
    <definedName name="BExMLO5Z61RE85X8HHX2G4IU3AZW" localSheetId="20" hidden="1">#REF!</definedName>
    <definedName name="BExMLO5Z61RE85X8HHX2G4IU3AZW" hidden="1">#REF!</definedName>
    <definedName name="BExMLVI7UORSHM9FMO8S2EI0TMTS" localSheetId="20" hidden="1">#REF!</definedName>
    <definedName name="BExMLVI7UORSHM9FMO8S2EI0TMTS" hidden="1">#REF!</definedName>
    <definedName name="BExMM5UCOT2HSSN0ZIPZW55GSOVO" localSheetId="20" hidden="1">#REF!</definedName>
    <definedName name="BExMM5UCOT2HSSN0ZIPZW55GSOVO" hidden="1">#REF!</definedName>
    <definedName name="BExMM8ZRS5RQ8H1H55RVPVTDL5NL" localSheetId="20" hidden="1">#REF!</definedName>
    <definedName name="BExMM8ZRS5RQ8H1H55RVPVTDL5NL" hidden="1">#REF!</definedName>
    <definedName name="BExMMH8EAZB09XXQ5X4LR0P4NHG9" localSheetId="20" hidden="1">#REF!</definedName>
    <definedName name="BExMMH8EAZB09XXQ5X4LR0P4NHG9" hidden="1">#REF!</definedName>
    <definedName name="BExMMIQH5BABNZVCIQ7TBCQ10AY5" localSheetId="20" hidden="1">#REF!</definedName>
    <definedName name="BExMMIQH5BABNZVCIQ7TBCQ10AY5" hidden="1">#REF!</definedName>
    <definedName name="BExMMNIZ2T7M22WECMUQXEF4NJ71" localSheetId="20" hidden="1">#REF!</definedName>
    <definedName name="BExMMNIZ2T7M22WECMUQXEF4NJ71" hidden="1">#REF!</definedName>
    <definedName name="BExMMPMIOU7BURTV0L1K6ACW9X73" localSheetId="20" hidden="1">#REF!</definedName>
    <definedName name="BExMMPMIOU7BURTV0L1K6ACW9X73" hidden="1">#REF!</definedName>
    <definedName name="BExMMQ835AJDHS4B419SS645P67Q" localSheetId="20" hidden="1">#REF!</definedName>
    <definedName name="BExMMQ835AJDHS4B419SS645P67Q" hidden="1">#REF!</definedName>
    <definedName name="BExMMQ844A9KG2DK921WGK4O9YPZ" localSheetId="20" hidden="1">#REF!</definedName>
    <definedName name="BExMMQ844A9KG2DK921WGK4O9YPZ" hidden="1">#REF!</definedName>
    <definedName name="BExMMQIUVPCOBISTEJJYNCCLUCPY" localSheetId="20" hidden="1">#REF!</definedName>
    <definedName name="BExMMQIUVPCOBISTEJJYNCCLUCPY" hidden="1">#REF!</definedName>
    <definedName name="BExMMSH37SF6GV4N9O9EW1APAZ1E" localSheetId="20" hidden="1">#REF!</definedName>
    <definedName name="BExMMSH37SF6GV4N9O9EW1APAZ1E" hidden="1">#REF!</definedName>
    <definedName name="BExMMTIXETA5VAKBSOFDD5SRU887" localSheetId="20" hidden="1">#REF!</definedName>
    <definedName name="BExMMTIXETA5VAKBSOFDD5SRU887" hidden="1">#REF!</definedName>
    <definedName name="BExMMV0P6P5YS3C35G0JYYHI7992" localSheetId="20" hidden="1">#REF!</definedName>
    <definedName name="BExMMV0P6P5YS3C35G0JYYHI7992" hidden="1">#REF!</definedName>
    <definedName name="BExMN1WVXE52MEF2NT3IVTY8KJQM" localSheetId="20" hidden="1">#REF!</definedName>
    <definedName name="BExMN1WVXE52MEF2NT3IVTY8KJQM" hidden="1">#REF!</definedName>
    <definedName name="BExMN2IH1J3S3D19MIV7YYZMS9DV" localSheetId="20" hidden="1">#REF!</definedName>
    <definedName name="BExMN2IH1J3S3D19MIV7YYZMS9DV" hidden="1">#REF!</definedName>
    <definedName name="BExMNAWJNSZ1W6QTQUX8O56Y0NF2" localSheetId="9" hidden="1">#REF!</definedName>
    <definedName name="BExMNAWJNSZ1W6QTQUX8O56Y0NF2" localSheetId="20" hidden="1">#REF!</definedName>
    <definedName name="BExMNAWJNSZ1W6QTQUX8O56Y0NF2" hidden="1">#REF!</definedName>
    <definedName name="BExMNDR4V2VG5RFZDGTAGD3Q9PPG" localSheetId="15" hidden="1">#REF!</definedName>
    <definedName name="BExMNDR4V2VG5RFZDGTAGD3Q9PPG" localSheetId="16" hidden="1">#REF!</definedName>
    <definedName name="BExMNDR4V2VG5RFZDGTAGD3Q9PPG" localSheetId="17" hidden="1">#REF!</definedName>
    <definedName name="BExMNDR4V2VG5RFZDGTAGD3Q9PPG" localSheetId="20" hidden="1">#REF!</definedName>
    <definedName name="BExMNDR4V2VG5RFZDGTAGD3Q9PPG" hidden="1">#REF!</definedName>
    <definedName name="BExMNJLFWZBRN9PZF1IO9CYWV1B2" localSheetId="17" hidden="1">#REF!</definedName>
    <definedName name="BExMNJLFWZBRN9PZF1IO9CYWV1B2" localSheetId="20" hidden="1">#REF!</definedName>
    <definedName name="BExMNJLFWZBRN9PZF1IO9CYWV1B2" hidden="1">#REF!</definedName>
    <definedName name="BExMNKCJ0FA57YEUUAJE43U1QN5P" localSheetId="17" hidden="1">#REF!</definedName>
    <definedName name="BExMNKCJ0FA57YEUUAJE43U1QN5P" localSheetId="20" hidden="1">#REF!</definedName>
    <definedName name="BExMNKCJ0FA57YEUUAJE43U1QN5P" hidden="1">#REF!</definedName>
    <definedName name="BExMNKN5D1WEF2OOJVP6LZ6DLU3Y" localSheetId="20" hidden="1">#REF!</definedName>
    <definedName name="BExMNKN5D1WEF2OOJVP6LZ6DLU3Y" hidden="1">#REF!</definedName>
    <definedName name="BExMNR38HMPLWAJRQ9MMS3ZAZ9IU" localSheetId="20" hidden="1">#REF!</definedName>
    <definedName name="BExMNR38HMPLWAJRQ9MMS3ZAZ9IU" hidden="1">#REF!</definedName>
    <definedName name="BExMNRDZULKJMVY2VKIIRM2M5A1M" localSheetId="20" hidden="1">#REF!</definedName>
    <definedName name="BExMNRDZULKJMVY2VKIIRM2M5A1M" hidden="1">#REF!</definedName>
    <definedName name="BExMO9IOWKTWHO8LQJJQI5P3INWY" localSheetId="20" hidden="1">#REF!</definedName>
    <definedName name="BExMO9IOWKTWHO8LQJJQI5P3INWY" hidden="1">#REF!</definedName>
    <definedName name="BExMOI29DOEK5R1A5QZPUDKF7N6T" localSheetId="20" hidden="1">#REF!</definedName>
    <definedName name="BExMOI29DOEK5R1A5QZPUDKF7N6T" hidden="1">#REF!</definedName>
    <definedName name="BExMOIYOIL4KOXZBI7MJYXPIV1QJ" localSheetId="20" hidden="1">#REF!</definedName>
    <definedName name="BExMOIYOIL4KOXZBI7MJYXPIV1QJ" hidden="1">#REF!</definedName>
    <definedName name="BExMORI2ZA9JU0J28GT1ZAXP5A9C" localSheetId="20" hidden="1">#REF!</definedName>
    <definedName name="BExMORI2ZA9JU0J28GT1ZAXP5A9C" hidden="1">#REF!</definedName>
    <definedName name="BExMPAJ5AJAXGKGK3F6H3ODS6RF4" localSheetId="20" hidden="1">#REF!</definedName>
    <definedName name="BExMPAJ5AJAXGKGK3F6H3ODS6RF4" hidden="1">#REF!</definedName>
    <definedName name="BExMPD2X55FFBVJ6CBUKNPROIOEU" localSheetId="20" hidden="1">#REF!</definedName>
    <definedName name="BExMPD2X55FFBVJ6CBUKNPROIOEU" hidden="1">#REF!</definedName>
    <definedName name="BExMPGZ848E38FUH1JBQN97DGWAT" localSheetId="20" hidden="1">#REF!</definedName>
    <definedName name="BExMPGZ848E38FUH1JBQN97DGWAT" hidden="1">#REF!</definedName>
    <definedName name="BExMPMTICOSMQENOFKQ18K0ZT4S8" localSheetId="20" hidden="1">#REF!</definedName>
    <definedName name="BExMPMTICOSMQENOFKQ18K0ZT4S8" hidden="1">#REF!</definedName>
    <definedName name="BExMPMZ07II0R4KGWQQ7PGS3RZS4" localSheetId="20" hidden="1">#REF!</definedName>
    <definedName name="BExMPMZ07II0R4KGWQQ7PGS3RZS4" hidden="1">#REF!</definedName>
    <definedName name="BExMPOBH04JMDO6Z8DMSEJZM4ANN" localSheetId="20" hidden="1">#REF!</definedName>
    <definedName name="BExMPOBH04JMDO6Z8DMSEJZM4ANN" hidden="1">#REF!</definedName>
    <definedName name="BExMPSD77XQ3HA6A4FZOJK8G2JP3" localSheetId="20" hidden="1">#REF!</definedName>
    <definedName name="BExMPSD77XQ3HA6A4FZOJK8G2JP3" hidden="1">#REF!</definedName>
    <definedName name="BExMPT9KA5ZL7QPEO8EJSGDXUSF6" localSheetId="20" hidden="1">#REF!</definedName>
    <definedName name="BExMPT9KA5ZL7QPEO8EJSGDXUSF6" hidden="1">#REF!</definedName>
    <definedName name="BExMQ4I3Q7F0BMPHSFMFW9TZ87UD" localSheetId="20" hidden="1">#REF!</definedName>
    <definedName name="BExMQ4I3Q7F0BMPHSFMFW9TZ87UD" hidden="1">#REF!</definedName>
    <definedName name="BExMQ4SWDWI4N16AZ0T5CJ6HH8WC" localSheetId="20" hidden="1">#REF!</definedName>
    <definedName name="BExMQ4SWDWI4N16AZ0T5CJ6HH8WC" hidden="1">#REF!</definedName>
    <definedName name="BExMQ71WHW50GVX45JU951AGPLFQ" localSheetId="20" hidden="1">#REF!</definedName>
    <definedName name="BExMQ71WHW50GVX45JU951AGPLFQ" hidden="1">#REF!</definedName>
    <definedName name="BExMQGXSLPT4A6N47LE6FBVHWBOF" localSheetId="20" hidden="1">#REF!</definedName>
    <definedName name="BExMQGXSLPT4A6N47LE6FBVHWBOF" hidden="1">#REF!</definedName>
    <definedName name="BExMQSBR7PL4KLB1Q4961QO45Y4G" localSheetId="20" hidden="1">#REF!</definedName>
    <definedName name="BExMQSBR7PL4KLB1Q4961QO45Y4G" hidden="1">#REF!</definedName>
    <definedName name="BExMR1MA4I1X77714ZEPUVC8W398" localSheetId="20" hidden="1">#REF!</definedName>
    <definedName name="BExMR1MA4I1X77714ZEPUVC8W398" hidden="1">#REF!</definedName>
    <definedName name="BExMR8YQHA7N77HGHY4Y6R30I3XT" localSheetId="20" hidden="1">#REF!</definedName>
    <definedName name="BExMR8YQHA7N77HGHY4Y6R30I3XT" hidden="1">#REF!</definedName>
    <definedName name="BExMRENOIARWRYOIVPDIEBVNRDO7" localSheetId="20" hidden="1">#REF!</definedName>
    <definedName name="BExMRENOIARWRYOIVPDIEBVNRDO7" hidden="1">#REF!</definedName>
    <definedName name="BExMRQHUEHGF2FS4LCB0THFELGDI" localSheetId="20" hidden="1">#REF!</definedName>
    <definedName name="BExMRQHUEHGF2FS4LCB0THFELGDI" hidden="1">#REF!</definedName>
    <definedName name="BExMRRJNUMGRSDD5GGKKGEIZ6FTS" localSheetId="20" hidden="1">#REF!</definedName>
    <definedName name="BExMRRJNUMGRSDD5GGKKGEIZ6FTS" hidden="1">#REF!</definedName>
    <definedName name="BExMRU3ACIU0RD2BNWO55LH5U2BR" localSheetId="20" hidden="1">#REF!</definedName>
    <definedName name="BExMRU3ACIU0RD2BNWO55LH5U2BR" hidden="1">#REF!</definedName>
    <definedName name="BExMS86DS3IHF2GL3USMAG2JZHWC" localSheetId="20" hidden="1">#REF!</definedName>
    <definedName name="BExMS86DS3IHF2GL3USMAG2JZHWC" hidden="1">#REF!</definedName>
    <definedName name="BExMSCO8TZ680ZEYN2WP0KB738IZ" localSheetId="20" hidden="1">#REF!</definedName>
    <definedName name="BExMSCO8TZ680ZEYN2WP0KB738IZ" hidden="1">#REF!</definedName>
    <definedName name="BExMSQRCC40AP8BDUPL2I2DNC210" localSheetId="20" hidden="1">#REF!</definedName>
    <definedName name="BExMSQRCC40AP8BDUPL2I2DNC210" hidden="1">#REF!</definedName>
    <definedName name="BExO4J9LR712G00TVA82VNTG8O7H" localSheetId="20" hidden="1">#REF!</definedName>
    <definedName name="BExO4J9LR712G00TVA82VNTG8O7H" hidden="1">#REF!</definedName>
    <definedName name="BExO4WGD4T7PXNGQYFD65V3BP906" localSheetId="9" hidden="1">#REF!</definedName>
    <definedName name="BExO4WGD4T7PXNGQYFD65V3BP906" localSheetId="20" hidden="1">#REF!</definedName>
    <definedName name="BExO4WGD4T7PXNGQYFD65V3BP906" hidden="1">#REF!</definedName>
    <definedName name="BExO55G2KVZ7MIJ30N827CLH0I2A" localSheetId="15" hidden="1">#REF!</definedName>
    <definedName name="BExO55G2KVZ7MIJ30N827CLH0I2A" localSheetId="16" hidden="1">#REF!</definedName>
    <definedName name="BExO55G2KVZ7MIJ30N827CLH0I2A" localSheetId="17" hidden="1">#REF!</definedName>
    <definedName name="BExO55G2KVZ7MIJ30N827CLH0I2A" localSheetId="20" hidden="1">#REF!</definedName>
    <definedName name="BExO55G2KVZ7MIJ30N827CLH0I2A" hidden="1">#REF!</definedName>
    <definedName name="BExO5A8PZD9EUHC5CMPU6N3SQ15L" localSheetId="17" hidden="1">#REF!</definedName>
    <definedName name="BExO5A8PZD9EUHC5CMPU6N3SQ15L" localSheetId="20" hidden="1">#REF!</definedName>
    <definedName name="BExO5A8PZD9EUHC5CMPU6N3SQ15L" hidden="1">#REF!</definedName>
    <definedName name="BExO5XMAHL7CY3X0B1OPKZ28DCJ5" localSheetId="17" hidden="1">#REF!</definedName>
    <definedName name="BExO5XMAHL7CY3X0B1OPKZ28DCJ5" localSheetId="20" hidden="1">#REF!</definedName>
    <definedName name="BExO5XMAHL7CY3X0B1OPKZ28DCJ5" hidden="1">#REF!</definedName>
    <definedName name="BExO64NREBN75DKW0OMYAUWYVY5S" localSheetId="20" hidden="1">#REF!</definedName>
    <definedName name="BExO64NREBN75DKW0OMYAUWYVY5S" hidden="1">#REF!</definedName>
    <definedName name="BExO66LZJKY4PTQVREELI6POS4AY" localSheetId="20" hidden="1">#REF!</definedName>
    <definedName name="BExO66LZJKY4PTQVREELI6POS4AY" hidden="1">#REF!</definedName>
    <definedName name="BExO6LLHCYTF7CIVHKAO0NMET14Q" localSheetId="20" hidden="1">#REF!</definedName>
    <definedName name="BExO6LLHCYTF7CIVHKAO0NMET14Q" hidden="1">#REF!</definedName>
    <definedName name="BExO6QE36OX39618EFGY819YKS0N" localSheetId="20" hidden="1">#REF!</definedName>
    <definedName name="BExO6QE36OX39618EFGY819YKS0N" hidden="1">#REF!</definedName>
    <definedName name="BExO6Y6LB0P6L4JTH4J6TCB4OHW8" localSheetId="20" hidden="1">#REF!</definedName>
    <definedName name="BExO6Y6LB0P6L4JTH4J6TCB4OHW8" hidden="1">#REF!</definedName>
    <definedName name="BExO7OUQS3XTUQ2LDKGQ8AAQ3OJJ" localSheetId="20" hidden="1">#REF!</definedName>
    <definedName name="BExO7OUQS3XTUQ2LDKGQ8AAQ3OJJ" hidden="1">#REF!</definedName>
    <definedName name="BExO7RUSODZC2NQZMT2AFSMV2ONF" localSheetId="20" hidden="1">#REF!</definedName>
    <definedName name="BExO7RUSODZC2NQZMT2AFSMV2ONF" hidden="1">#REF!</definedName>
    <definedName name="BExO7VLLWHHV7J25Z3RPF2PK6D8H" localSheetId="20" hidden="1">#REF!</definedName>
    <definedName name="BExO7VLLWHHV7J25Z3RPF2PK6D8H" hidden="1">#REF!</definedName>
    <definedName name="BExO7WNA0JRE553ALPEZODW1ICID" localSheetId="20" hidden="1">#REF!</definedName>
    <definedName name="BExO7WNA0JRE553ALPEZODW1ICID" hidden="1">#REF!</definedName>
    <definedName name="BExO85HMYXZJ7SONWBKKIAXMCI3C" localSheetId="20" hidden="1">#REF!</definedName>
    <definedName name="BExO85HMYXZJ7SONWBKKIAXMCI3C" hidden="1">#REF!</definedName>
    <definedName name="BExO863922O4PBGQMUNEQKGN3K96" localSheetId="20" hidden="1">#REF!</definedName>
    <definedName name="BExO863922O4PBGQMUNEQKGN3K96" hidden="1">#REF!</definedName>
    <definedName name="BExO89ZIOXN0HOKHY24F7HDZ87UT" localSheetId="20" hidden="1">#REF!</definedName>
    <definedName name="BExO89ZIOXN0HOKHY24F7HDZ87UT" hidden="1">#REF!</definedName>
    <definedName name="BExO8BXK76C9VFPKRARWMK6YTJ6O" localSheetId="20" hidden="1">#REF!</definedName>
    <definedName name="BExO8BXK76C9VFPKRARWMK6YTJ6O" hidden="1">#REF!</definedName>
    <definedName name="BExO8CDTBCABLEUD6PE2UM2EZ6C4" localSheetId="20" hidden="1">#REF!</definedName>
    <definedName name="BExO8CDTBCABLEUD6PE2UM2EZ6C4" hidden="1">#REF!</definedName>
    <definedName name="BExO8I85NBW303RBA7RZM8Q42KKU" localSheetId="20" hidden="1">#REF!</definedName>
    <definedName name="BExO8I85NBW303RBA7RZM8Q42KKU" hidden="1">#REF!</definedName>
    <definedName name="BExO8IZ05ZG0XVOL3W41KBQE176A" localSheetId="20" hidden="1">#REF!</definedName>
    <definedName name="BExO8IZ05ZG0XVOL3W41KBQE176A" hidden="1">#REF!</definedName>
    <definedName name="BExO8SK9JB6X989C2E50VDFI9589" localSheetId="20" hidden="1">#REF!</definedName>
    <definedName name="BExO8SK9JB6X989C2E50VDFI9589" hidden="1">#REF!</definedName>
    <definedName name="BExO8SPR4QWYLQRJDDPI2HTYU64C" localSheetId="20" hidden="1">#REF!</definedName>
    <definedName name="BExO8SPR4QWYLQRJDDPI2HTYU64C" hidden="1">#REF!</definedName>
    <definedName name="BExO8UTAGQWDBQZEEF4HUNMLQCVU" localSheetId="20" hidden="1">#REF!</definedName>
    <definedName name="BExO8UTAGQWDBQZEEF4HUNMLQCVU" hidden="1">#REF!</definedName>
    <definedName name="BExO8ZWPPH977G7OJO9G8JR25ZG1" localSheetId="20" hidden="1">#REF!</definedName>
    <definedName name="BExO8ZWPPH977G7OJO9G8JR25ZG1" hidden="1">#REF!</definedName>
    <definedName name="BExO937E20IHMGQOZMECL3VZC7OX" localSheetId="20" hidden="1">#REF!</definedName>
    <definedName name="BExO937E20IHMGQOZMECL3VZC7OX" hidden="1">#REF!</definedName>
    <definedName name="BExO94UTJKQQ7TJTTJRTSR70YVJC" localSheetId="20" hidden="1">#REF!</definedName>
    <definedName name="BExO94UTJKQQ7TJTTJRTSR70YVJC" hidden="1">#REF!</definedName>
    <definedName name="BExO9AZXF5CN7MTM11IM5SV2RXHY" localSheetId="20" hidden="1">#REF!</definedName>
    <definedName name="BExO9AZXF5CN7MTM11IM5SV2RXHY" hidden="1">#REF!</definedName>
    <definedName name="BExO9J3A438976RXIUX5U9SU5T55" localSheetId="20" hidden="1">#REF!</definedName>
    <definedName name="BExO9J3A438976RXIUX5U9SU5T55" hidden="1">#REF!</definedName>
    <definedName name="BExO9RS5RXFJ1911HL3CCK6M74EP" localSheetId="20" hidden="1">#REF!</definedName>
    <definedName name="BExO9RS5RXFJ1911HL3CCK6M74EP" hidden="1">#REF!</definedName>
    <definedName name="BExO9SDRI1M6KMHXSG3AE5L0F2U3" localSheetId="20" hidden="1">#REF!</definedName>
    <definedName name="BExO9SDRI1M6KMHXSG3AE5L0F2U3" hidden="1">#REF!</definedName>
    <definedName name="BExO9V2U2YXAY904GYYGU6TD8Y7M" localSheetId="20" hidden="1">#REF!</definedName>
    <definedName name="BExO9V2U2YXAY904GYYGU6TD8Y7M" hidden="1">#REF!</definedName>
    <definedName name="BExOAQ3GKCT7YZW1EMVU3EILSZL2" localSheetId="20" hidden="1">#REF!</definedName>
    <definedName name="BExOAQ3GKCT7YZW1EMVU3EILSZL2" hidden="1">#REF!</definedName>
    <definedName name="BExOAULC4L2CQJSFPGMEJUUTI5B1" localSheetId="20" hidden="1">#REF!</definedName>
    <definedName name="BExOAULC4L2CQJSFPGMEJUUTI5B1" hidden="1">#REF!</definedName>
    <definedName name="BExOAZU2Y521ZUPN4R2HWBIUQKKR" localSheetId="20" hidden="1">#REF!</definedName>
    <definedName name="BExOAZU2Y521ZUPN4R2HWBIUQKKR" hidden="1">#REF!</definedName>
    <definedName name="BExOB9KT2THGV4SPLDVFTFXS4B14" localSheetId="20" hidden="1">#REF!</definedName>
    <definedName name="BExOB9KT2THGV4SPLDVFTFXS4B14" hidden="1">#REF!</definedName>
    <definedName name="BExOBEZ0IE2WBEYY3D3CMRI72N1K" localSheetId="20" hidden="1">#REF!</definedName>
    <definedName name="BExOBEZ0IE2WBEYY3D3CMRI72N1K" hidden="1">#REF!</definedName>
    <definedName name="BExOBIPU8760ITY0C8N27XZ3KWEF" localSheetId="20" hidden="1">#REF!</definedName>
    <definedName name="BExOBIPU8760ITY0C8N27XZ3KWEF" hidden="1">#REF!</definedName>
    <definedName name="BExOBM0I5L0MZ1G4H9MGMD87SBMZ" localSheetId="20" hidden="1">#REF!</definedName>
    <definedName name="BExOBM0I5L0MZ1G4H9MGMD87SBMZ" hidden="1">#REF!</definedName>
    <definedName name="BExOBOUXMP88KJY2BX2JLUJH5N0K" localSheetId="20" hidden="1">#REF!</definedName>
    <definedName name="BExOBOUXMP88KJY2BX2JLUJH5N0K" hidden="1">#REF!</definedName>
    <definedName name="BExOBP0FKQ4SVR59FB48UNLKCOR6" localSheetId="20" hidden="1">#REF!</definedName>
    <definedName name="BExOBP0FKQ4SVR59FB48UNLKCOR6" hidden="1">#REF!</definedName>
    <definedName name="BExOBXURJP8XL4VX0LAH1M4VR4VL" localSheetId="20" hidden="1">#REF!</definedName>
    <definedName name="BExOBXURJP8XL4VX0LAH1M4VR4VL" hidden="1">#REF!</definedName>
    <definedName name="BExOBYAVUCQ0IGM0Y6A75QHP0Q1A" localSheetId="20" hidden="1">#REF!</definedName>
    <definedName name="BExOBYAVUCQ0IGM0Y6A75QHP0Q1A" hidden="1">#REF!</definedName>
    <definedName name="BExOC3UEHB1CZNINSQHZANWJYKR8" localSheetId="20" hidden="1">#REF!</definedName>
    <definedName name="BExOC3UEHB1CZNINSQHZANWJYKR8" hidden="1">#REF!</definedName>
    <definedName name="BExOCBSF3XGO9YJ23LX2H78VOUR7" localSheetId="20" hidden="1">#REF!</definedName>
    <definedName name="BExOCBSF3XGO9YJ23LX2H78VOUR7" hidden="1">#REF!</definedName>
    <definedName name="BExOCHBYK42SX24MJ239H6G9OJ8E" localSheetId="20" hidden="1">#REF!</definedName>
    <definedName name="BExOCHBYK42SX24MJ239H6G9OJ8E" hidden="1">#REF!</definedName>
    <definedName name="BExOCKXFMOW6WPFEVX1I7R7FNDSS" localSheetId="20" hidden="1">#REF!</definedName>
    <definedName name="BExOCKXFMOW6WPFEVX1I7R7FNDSS" hidden="1">#REF!</definedName>
    <definedName name="BExOCYEXOB95DH5NOB0M5NOYX398" localSheetId="20" hidden="1">#REF!</definedName>
    <definedName name="BExOCYEXOB95DH5NOB0M5NOYX398" hidden="1">#REF!</definedName>
    <definedName name="BExOD4ERMDMFD8X1016N4EXOUR0S" localSheetId="20" hidden="1">#REF!</definedName>
    <definedName name="BExOD4ERMDMFD8X1016N4EXOUR0S" hidden="1">#REF!</definedName>
    <definedName name="BExOD55RS7BQUHRQ6H3USVGKR0P7" localSheetId="20" hidden="1">#REF!</definedName>
    <definedName name="BExOD55RS7BQUHRQ6H3USVGKR0P7" hidden="1">#REF!</definedName>
    <definedName name="BExOD7UQ6G3P86ZLZV0GY79H7VLL" localSheetId="20" hidden="1">#REF!</definedName>
    <definedName name="BExOD7UQ6G3P86ZLZV0GY79H7VLL" hidden="1">#REF!</definedName>
    <definedName name="BExODEWDDEABM4ZY3XREJIBZ8IVP" localSheetId="20" hidden="1">#REF!</definedName>
    <definedName name="BExODEWDDEABM4ZY3XREJIBZ8IVP" hidden="1">#REF!</definedName>
    <definedName name="BExODNLAA1L7WQ9ZQX6A1ZOXK9VR" localSheetId="20" hidden="1">#REF!</definedName>
    <definedName name="BExODNLAA1L7WQ9ZQX6A1ZOXK9VR" hidden="1">#REF!</definedName>
    <definedName name="BExODZFEIWV26E8RFU7XQYX1J458" localSheetId="20" hidden="1">#REF!</definedName>
    <definedName name="BExODZFEIWV26E8RFU7XQYX1J458" hidden="1">#REF!</definedName>
    <definedName name="BExOEBKG55EROA2VL360A06LKASE" localSheetId="20" hidden="1">#REF!</definedName>
    <definedName name="BExOEBKG55EROA2VL360A06LKASE" hidden="1">#REF!</definedName>
    <definedName name="BExOED2F7B5GEHKVIWGRV2BCDE2Y" localSheetId="20" hidden="1">#REF!</definedName>
    <definedName name="BExOED2F7B5GEHKVIWGRV2BCDE2Y" hidden="1">#REF!</definedName>
    <definedName name="BExOERG5LWXYYEN1DY1H2FWRJS9T" localSheetId="20" hidden="1">#REF!</definedName>
    <definedName name="BExOERG5LWXYYEN1DY1H2FWRJS9T" hidden="1">#REF!</definedName>
    <definedName name="BExOEV1S6JJVO5PP4BZ20SNGZR7D" localSheetId="20" hidden="1">#REF!</definedName>
    <definedName name="BExOEV1S6JJVO5PP4BZ20SNGZR7D" hidden="1">#REF!</definedName>
    <definedName name="BExOF2U4Y5JYM0GUBGC0U2UH931Y" localSheetId="20" hidden="1">#REF!</definedName>
    <definedName name="BExOF2U4Y5JYM0GUBGC0U2UH931Y" hidden="1">#REF!</definedName>
    <definedName name="BExOF6VWODFNH2HUFTQI5L0UHNQ9" localSheetId="9" hidden="1">#REF!</definedName>
    <definedName name="BExOF6VWODFNH2HUFTQI5L0UHNQ9" localSheetId="20" hidden="1">#REF!</definedName>
    <definedName name="BExOF6VWODFNH2HUFTQI5L0UHNQ9" hidden="1">#REF!</definedName>
    <definedName name="BExOFEDNCYI2TPTMQ8SJN3AW4YMF" localSheetId="15" hidden="1">#REF!</definedName>
    <definedName name="BExOFEDNCYI2TPTMQ8SJN3AW4YMF" localSheetId="16" hidden="1">#REF!</definedName>
    <definedName name="BExOFEDNCYI2TPTMQ8SJN3AW4YMF" localSheetId="17" hidden="1">#REF!</definedName>
    <definedName name="BExOFEDNCYI2TPTMQ8SJN3AW4YMF" localSheetId="20" hidden="1">#REF!</definedName>
    <definedName name="BExOFEDNCYI2TPTMQ8SJN3AW4YMF" hidden="1">#REF!</definedName>
    <definedName name="BExOFGRSPF8UTG0K1OGA8LX12P37" localSheetId="17" hidden="1">#REF!</definedName>
    <definedName name="BExOFGRSPF8UTG0K1OGA8LX12P37" localSheetId="20" hidden="1">#REF!</definedName>
    <definedName name="BExOFGRSPF8UTG0K1OGA8LX12P37" hidden="1">#REF!</definedName>
    <definedName name="BExOFVLXVD6RVHSQO8KZOOACSV24" localSheetId="17" hidden="1">#REF!</definedName>
    <definedName name="BExOFVLXVD6RVHSQO8KZOOACSV24" localSheetId="20" hidden="1">#REF!</definedName>
    <definedName name="BExOFVLXVD6RVHSQO8KZOOACSV24" hidden="1">#REF!</definedName>
    <definedName name="BExOG2SW3XOGP9VAPQ3THV3VWV12" localSheetId="20" hidden="1">#REF!</definedName>
    <definedName name="BExOG2SW3XOGP9VAPQ3THV3VWV12" hidden="1">#REF!</definedName>
    <definedName name="BExOG45J81K4OPA40KW5VQU54KY3" localSheetId="20" hidden="1">#REF!</definedName>
    <definedName name="BExOG45J81K4OPA40KW5VQU54KY3" hidden="1">#REF!</definedName>
    <definedName name="BExOGBXX51PO4FXDL42WFPKYU6Y9" localSheetId="20" hidden="1">#REF!</definedName>
    <definedName name="BExOGBXX51PO4FXDL42WFPKYU6Y9" hidden="1">#REF!</definedName>
    <definedName name="BExOGFE2SCL8HHT4DFAXKLUTJZOG" localSheetId="20" hidden="1">#REF!</definedName>
    <definedName name="BExOGFE2SCL8HHT4DFAXKLUTJZOG" hidden="1">#REF!</definedName>
    <definedName name="BExOGT6D0LJ3C22RDW8COECKB1J5" localSheetId="20" hidden="1">#REF!</definedName>
    <definedName name="BExOGT6D0LJ3C22RDW8COECKB1J5" hidden="1">#REF!</definedName>
    <definedName name="BExOGTMI1HT31M1RGWVRAVHAK7DE" localSheetId="20" hidden="1">#REF!</definedName>
    <definedName name="BExOGTMI1HT31M1RGWVRAVHAK7DE" hidden="1">#REF!</definedName>
    <definedName name="BExOGXO9JE5XSE9GC3I6O21UEKAO" localSheetId="20" hidden="1">#REF!</definedName>
    <definedName name="BExOGXO9JE5XSE9GC3I6O21UEKAO" hidden="1">#REF!</definedName>
    <definedName name="BExOH9ICZ13C1LAW8OTYTR9S7ZP3" localSheetId="20" hidden="1">#REF!</definedName>
    <definedName name="BExOH9ICZ13C1LAW8OTYTR9S7ZP3" hidden="1">#REF!</definedName>
    <definedName name="BExOHCI9MFNF9Y2P8D4LJGJ5B5CB" localSheetId="20" hidden="1">#REF!</definedName>
    <definedName name="BExOHCI9MFNF9Y2P8D4LJGJ5B5CB" hidden="1">#REF!</definedName>
    <definedName name="BExOHL75H3OT4WAKKPUXIVXWFVDS" localSheetId="20" hidden="1">#REF!</definedName>
    <definedName name="BExOHL75H3OT4WAKKPUXIVXWFVDS" hidden="1">#REF!</definedName>
    <definedName name="BExOHLHXXJL6363CC082M9M5VVXQ" localSheetId="20" hidden="1">#REF!</definedName>
    <definedName name="BExOHLHXXJL6363CC082M9M5VVXQ" hidden="1">#REF!</definedName>
    <definedName name="BExOHNAO5UDXSO73BK2ARHWKS90Y" localSheetId="20" hidden="1">#REF!</definedName>
    <definedName name="BExOHNAO5UDXSO73BK2ARHWKS90Y" hidden="1">#REF!</definedName>
    <definedName name="BExOHNLFZGEVXCTJ9CWMJJS7C98A" localSheetId="20" hidden="1">#REF!</definedName>
    <definedName name="BExOHNLFZGEVXCTJ9CWMJJS7C98A" hidden="1">#REF!</definedName>
    <definedName name="BExOHR1G1I9A9CI1HG94EWBLWNM2" localSheetId="20" hidden="1">#REF!</definedName>
    <definedName name="BExOHR1G1I9A9CI1HG94EWBLWNM2" hidden="1">#REF!</definedName>
    <definedName name="BExOHTQPP8LQ98L6PYUI6QW08YID" localSheetId="20" hidden="1">#REF!</definedName>
    <definedName name="BExOHTQPP8LQ98L6PYUI6QW08YID" hidden="1">#REF!</definedName>
    <definedName name="BExOHX6Q6NJI793PGX59O5EKTP4G" localSheetId="20" hidden="1">#REF!</definedName>
    <definedName name="BExOHX6Q6NJI793PGX59O5EKTP4G" hidden="1">#REF!</definedName>
    <definedName name="BExOI5VMTHH7Y8MQQ1N635CHYI0P" localSheetId="20" hidden="1">#REF!</definedName>
    <definedName name="BExOI5VMTHH7Y8MQQ1N635CHYI0P" hidden="1">#REF!</definedName>
    <definedName name="BExOIEVCP4Y6VDS23AK84MCYYHRT" localSheetId="20" hidden="1">#REF!</definedName>
    <definedName name="BExOIEVCP4Y6VDS23AK84MCYYHRT" hidden="1">#REF!</definedName>
    <definedName name="BExOIHPQIXR0NDR5WD01BZKPKEO3" localSheetId="20" hidden="1">#REF!</definedName>
    <definedName name="BExOIHPQIXR0NDR5WD01BZKPKEO3" hidden="1">#REF!</definedName>
    <definedName name="BExOIK437LIDQQW9LPBD4ZIP504X" localSheetId="20" hidden="1">#REF!</definedName>
    <definedName name="BExOIK437LIDQQW9LPBD4ZIP504X" hidden="1">#REF!</definedName>
    <definedName name="BExOIM7L0Z3LSII9P7ZTV4KJ8RMA" localSheetId="20" hidden="1">#REF!</definedName>
    <definedName name="BExOIM7L0Z3LSII9P7ZTV4KJ8RMA" hidden="1">#REF!</definedName>
    <definedName name="BExOIRR9MU1G575D1ZA3HFPLOPHO" localSheetId="20" hidden="1">#REF!</definedName>
    <definedName name="BExOIRR9MU1G575D1ZA3HFPLOPHO" hidden="1">#REF!</definedName>
    <definedName name="BExOIWJVMJ6MG6JC4SPD1L00OHU1" localSheetId="20" hidden="1">#REF!</definedName>
    <definedName name="BExOIWJVMJ6MG6JC4SPD1L00OHU1" hidden="1">#REF!</definedName>
    <definedName name="BExOIYCN8Z4JK3OOG86KYUCV0ME8" localSheetId="20" hidden="1">#REF!</definedName>
    <definedName name="BExOIYCN8Z4JK3OOG86KYUCV0ME8" hidden="1">#REF!</definedName>
    <definedName name="BExOJ1HV93EOH7BOVAII53VPS2G2" localSheetId="20" hidden="1">#REF!</definedName>
    <definedName name="BExOJ1HV93EOH7BOVAII53VPS2G2" hidden="1">#REF!</definedName>
    <definedName name="BExOJ3AKZ9BCBZT3KD8WMSLK6MN2" localSheetId="20" hidden="1">#REF!</definedName>
    <definedName name="BExOJ3AKZ9BCBZT3KD8WMSLK6MN2" hidden="1">#REF!</definedName>
    <definedName name="BExOJ3FWAWMR29DR11VER2OQPUJT" localSheetId="20" hidden="1">#REF!</definedName>
    <definedName name="BExOJ3FWAWMR29DR11VER2OQPUJT" hidden="1">#REF!</definedName>
    <definedName name="BExOJ7XQK71I4YZDD29AKOOWZ47E" localSheetId="20" hidden="1">#REF!</definedName>
    <definedName name="BExOJ7XQK71I4YZDD29AKOOWZ47E" hidden="1">#REF!</definedName>
    <definedName name="BExOJM0W6XGSW5MXPTTX0GNF6SFT" localSheetId="20" hidden="1">#REF!</definedName>
    <definedName name="BExOJM0W6XGSW5MXPTTX0GNF6SFT" hidden="1">#REF!</definedName>
    <definedName name="BExOJXEUJJ9SYRJXKYYV2NCCDT2R" localSheetId="20" hidden="1">#REF!</definedName>
    <definedName name="BExOJXEUJJ9SYRJXKYYV2NCCDT2R" hidden="1">#REF!</definedName>
    <definedName name="BExOK0EQYM9JUMAGWOUN7QDH7VMZ" localSheetId="20" hidden="1">#REF!</definedName>
    <definedName name="BExOK0EQYM9JUMAGWOUN7QDH7VMZ" hidden="1">#REF!</definedName>
    <definedName name="BExOK4WM9O7QNG6O57FOASI5QSN1" localSheetId="20" hidden="1">#REF!</definedName>
    <definedName name="BExOK4WM9O7QNG6O57FOASI5QSN1" hidden="1">#REF!</definedName>
    <definedName name="BExOK6EKT2189GVNUAT82OZYA3XB" localSheetId="20" hidden="1">#REF!</definedName>
    <definedName name="BExOK6EKT2189GVNUAT82OZYA3XB" hidden="1">#REF!</definedName>
    <definedName name="BExOKFUDO7FXT8ZXISPIKAJYI0CO" localSheetId="20" hidden="1">#REF!</definedName>
    <definedName name="BExOKFUDO7FXT8ZXISPIKAJYI0CO" hidden="1">#REF!</definedName>
    <definedName name="BExOKI3C3DWTNF6PRKG2XY34A3JA" localSheetId="20" hidden="1">#REF!</definedName>
    <definedName name="BExOKI3C3DWTNF6PRKG2XY34A3JA" hidden="1">#REF!</definedName>
    <definedName name="BExOKKHOPWUVRJGQJ5ONR2U40JX8" localSheetId="20" hidden="1">#REF!</definedName>
    <definedName name="BExOKKHOPWUVRJGQJ5ONR2U40JX8" hidden="1">#REF!</definedName>
    <definedName name="BExOKTXMJP351VXKH8VT6SXUNIMF" localSheetId="20" hidden="1">#REF!</definedName>
    <definedName name="BExOKTXMJP351VXKH8VT6SXUNIMF" hidden="1">#REF!</definedName>
    <definedName name="BExOKU8GMLOCNVORDE329819XN67" localSheetId="20" hidden="1">#REF!</definedName>
    <definedName name="BExOKU8GMLOCNVORDE329819XN67" hidden="1">#REF!</definedName>
    <definedName name="BExOL0Z3Z7IAMHPB91EO2MF49U57" localSheetId="20" hidden="1">#REF!</definedName>
    <definedName name="BExOL0Z3Z7IAMHPB91EO2MF49U57" hidden="1">#REF!</definedName>
    <definedName name="BExOL7KH12VAR0LG741SIOJTLWFD" localSheetId="20" hidden="1">#REF!</definedName>
    <definedName name="BExOL7KH12VAR0LG741SIOJTLWFD" hidden="1">#REF!</definedName>
    <definedName name="BExOLICXFHJLILCJVFMJE5MGGWKR" localSheetId="20" hidden="1">#REF!</definedName>
    <definedName name="BExOLICXFHJLILCJVFMJE5MGGWKR" hidden="1">#REF!</definedName>
    <definedName name="BExOLOI0WJS3QC12I3ISL0D9AWOF" localSheetId="20" hidden="1">#REF!</definedName>
    <definedName name="BExOLOI0WJS3QC12I3ISL0D9AWOF" hidden="1">#REF!</definedName>
    <definedName name="BExOLUCCA6OM4TBUAJHS6O1UU6TO" localSheetId="20" hidden="1">#REF!</definedName>
    <definedName name="BExOLUCCA6OM4TBUAJHS6O1UU6TO" hidden="1">#REF!</definedName>
    <definedName name="BExOLYZNG5RBD0BTS1OEZJNU92Q5" localSheetId="20" hidden="1">#REF!</definedName>
    <definedName name="BExOLYZNG5RBD0BTS1OEZJNU92Q5" hidden="1">#REF!</definedName>
    <definedName name="BExOM3HIJ3UZPOKJI68KPBJAHPDC" localSheetId="20" hidden="1">#REF!</definedName>
    <definedName name="BExOM3HIJ3UZPOKJI68KPBJAHPDC" hidden="1">#REF!</definedName>
    <definedName name="BExOM8VPAS5WZAM0QNYW8ZY56VAP" localSheetId="20" hidden="1">#REF!</definedName>
    <definedName name="BExOM8VPAS5WZAM0QNYW8ZY56VAP" hidden="1">#REF!</definedName>
    <definedName name="BExOMKPURE33YQ3K1JG9NVQD4W49" localSheetId="20" hidden="1">#REF!</definedName>
    <definedName name="BExOMKPURE33YQ3K1JG9NVQD4W49" hidden="1">#REF!</definedName>
    <definedName name="BExOMP7NGCLUNFK50QD2LPKRG078" localSheetId="20" hidden="1">#REF!</definedName>
    <definedName name="BExOMP7NGCLUNFK50QD2LPKRG078" hidden="1">#REF!</definedName>
    <definedName name="BExOMU0A6XMY48SZRYL4WQZD13BI" localSheetId="20" hidden="1">#REF!</definedName>
    <definedName name="BExOMU0A6XMY48SZRYL4WQZD13BI" hidden="1">#REF!</definedName>
    <definedName name="BExOMVT0HSNC59DJP4CLISASGHKL" localSheetId="20" hidden="1">#REF!</definedName>
    <definedName name="BExOMVT0HSNC59DJP4CLISASGHKL" hidden="1">#REF!</definedName>
    <definedName name="BExON0AX35F2SI0UCVMGWGVIUNI3" localSheetId="20" hidden="1">#REF!</definedName>
    <definedName name="BExON0AX35F2SI0UCVMGWGVIUNI3" hidden="1">#REF!</definedName>
    <definedName name="BExON41U4296DV3DPG6I5EF3OEYF" localSheetId="20" hidden="1">#REF!</definedName>
    <definedName name="BExON41U4296DV3DPG6I5EF3OEYF" hidden="1">#REF!</definedName>
    <definedName name="BExONB3A7CO4YD8RB41PHC93BQ9M" localSheetId="20" hidden="1">#REF!</definedName>
    <definedName name="BExONB3A7CO4YD8RB41PHC93BQ9M" hidden="1">#REF!</definedName>
    <definedName name="BExONDSE2SJ2Q00MS22HA9D59305" localSheetId="20" hidden="1">#REF!</definedName>
    <definedName name="BExONDSE2SJ2Q00MS22HA9D59305" hidden="1">#REF!</definedName>
    <definedName name="BExONFQH6UUXF8V0GI4BRIST9RFO" localSheetId="20" hidden="1">#REF!</definedName>
    <definedName name="BExONFQH6UUXF8V0GI4BRIST9RFO" hidden="1">#REF!</definedName>
    <definedName name="BExONIL31DZWU7IFVN3VV0XTXJA1" localSheetId="20" hidden="1">#REF!</definedName>
    <definedName name="BExONIL31DZWU7IFVN3VV0XTXJA1" hidden="1">#REF!</definedName>
    <definedName name="BExONJ1BU17R0F5A2UP1UGJBOGKS" localSheetId="20" hidden="1">#REF!</definedName>
    <definedName name="BExONJ1BU17R0F5A2UP1UGJBOGKS" hidden="1">#REF!</definedName>
    <definedName name="BExONNZ9VMHVX3J6NLNJY7KZA61O" localSheetId="20" hidden="1">#REF!</definedName>
    <definedName name="BExONNZ9VMHVX3J6NLNJY7KZA61O" hidden="1">#REF!</definedName>
    <definedName name="BExONRQ1BAA4F3TXP2MYQ4YCZ09S" localSheetId="20" hidden="1">#REF!</definedName>
    <definedName name="BExONRQ1BAA4F3TXP2MYQ4YCZ09S" hidden="1">#REF!</definedName>
    <definedName name="BExOO0EYS79NAIW0WEELRXCYS9GK" localSheetId="9" hidden="1">#REF!</definedName>
    <definedName name="BExOO0EYS79NAIW0WEELRXCYS9GK" localSheetId="20" hidden="1">#REF!</definedName>
    <definedName name="BExOO0EYS79NAIW0WEELRXCYS9GK" hidden="1">#REF!</definedName>
    <definedName name="BExOO1WWIZSGB0YTGKESB45TSVMZ" localSheetId="15" hidden="1">#REF!</definedName>
    <definedName name="BExOO1WWIZSGB0YTGKESB45TSVMZ" localSheetId="16" hidden="1">#REF!</definedName>
    <definedName name="BExOO1WWIZSGB0YTGKESB45TSVMZ" localSheetId="17" hidden="1">#REF!</definedName>
    <definedName name="BExOO1WWIZSGB0YTGKESB45TSVMZ" localSheetId="20" hidden="1">#REF!</definedName>
    <definedName name="BExOO1WWIZSGB0YTGKESB45TSVMZ" hidden="1">#REF!</definedName>
    <definedName name="BExOO4B8FPAFYPHCTYTX37P1TQM5" localSheetId="17" hidden="1">#REF!</definedName>
    <definedName name="BExOO4B8FPAFYPHCTYTX37P1TQM5" localSheetId="20" hidden="1">#REF!</definedName>
    <definedName name="BExOO4B8FPAFYPHCTYTX37P1TQM5" hidden="1">#REF!</definedName>
    <definedName name="BExOO5D2QZREOU0YQCGPBXBS4YQ1" localSheetId="17" hidden="1">#REF!</definedName>
    <definedName name="BExOO5D2QZREOU0YQCGPBXBS4YQ1" localSheetId="20" hidden="1">#REF!</definedName>
    <definedName name="BExOO5D2QZREOU0YQCGPBXBS4YQ1" hidden="1">#REF!</definedName>
    <definedName name="BExOO6ERU9G120RGLKYWC09LZ5RE" localSheetId="20" hidden="1">#REF!</definedName>
    <definedName name="BExOO6ERU9G120RGLKYWC09LZ5RE" hidden="1">#REF!</definedName>
    <definedName name="BExOO824YWJ12GSXLC07K7266C14" localSheetId="20" hidden="1">#REF!</definedName>
    <definedName name="BExOO824YWJ12GSXLC07K7266C14" hidden="1">#REF!</definedName>
    <definedName name="BExOOIULUDOJRMYABWV5CCL906X6" localSheetId="20" hidden="1">#REF!</definedName>
    <definedName name="BExOOIULUDOJRMYABWV5CCL906X6" hidden="1">#REF!</definedName>
    <definedName name="BExOOLE93DKM88V3PQ8ELSMZCHUA" localSheetId="20" hidden="1">#REF!</definedName>
    <definedName name="BExOOLE93DKM88V3PQ8ELSMZCHUA" hidden="1">#REF!</definedName>
    <definedName name="BExOOTN0KTXJCL7E476XBN1CJ553" localSheetId="20" hidden="1">#REF!</definedName>
    <definedName name="BExOOTN0KTXJCL7E476XBN1CJ553" hidden="1">#REF!</definedName>
    <definedName name="BExOP9DEBV5W5P4Q25J3XCJBP5S9" localSheetId="20" hidden="1">#REF!</definedName>
    <definedName name="BExOP9DEBV5W5P4Q25J3XCJBP5S9" hidden="1">#REF!</definedName>
    <definedName name="BExOPFNYRBL0BFM23LZBJTADNOE4" localSheetId="20" hidden="1">#REF!</definedName>
    <definedName name="BExOPFNYRBL0BFM23LZBJTADNOE4" hidden="1">#REF!</definedName>
    <definedName name="BExOPINVFSIZMCVT9YGT2AODVCX3" localSheetId="20" hidden="1">#REF!</definedName>
    <definedName name="BExOPINVFSIZMCVT9YGT2AODVCX3" hidden="1">#REF!</definedName>
    <definedName name="BExOQ1JN4SAC44RTMZIGHSW023WA" localSheetId="20" hidden="1">#REF!</definedName>
    <definedName name="BExOQ1JN4SAC44RTMZIGHSW023WA" hidden="1">#REF!</definedName>
    <definedName name="BExOQ256YMF115DJL3KBPNKABJ90" localSheetId="20" hidden="1">#REF!</definedName>
    <definedName name="BExOQ256YMF115DJL3KBPNKABJ90" hidden="1">#REF!</definedName>
    <definedName name="BExQ19DEUOLC11IW32E2AMVZLFF1" localSheetId="20" hidden="1">#REF!</definedName>
    <definedName name="BExQ19DEUOLC11IW32E2AMVZLFF1" hidden="1">#REF!</definedName>
    <definedName name="BExQ1FD6KISGYU1JWEQ4G243ZPVD" localSheetId="20" hidden="1">#REF!</definedName>
    <definedName name="BExQ1FD6KISGYU1JWEQ4G243ZPVD" hidden="1">#REF!</definedName>
    <definedName name="BExQ1OYH5SW4PG5JI8ED4NJN4422" localSheetId="20" hidden="1">#REF!</definedName>
    <definedName name="BExQ1OYH5SW4PG5JI8ED4NJN4422" hidden="1">#REF!</definedName>
    <definedName name="BExQ29C73XR33S3668YYSYZAIHTG" localSheetId="20" hidden="1">#REF!</definedName>
    <definedName name="BExQ29C73XR33S3668YYSYZAIHTG" hidden="1">#REF!</definedName>
    <definedName name="BExQ2D8FO6F5AOMJ5FJODJ81T8C3" localSheetId="20" hidden="1">#REF!</definedName>
    <definedName name="BExQ2D8FO6F5AOMJ5FJODJ81T8C3" hidden="1">#REF!</definedName>
    <definedName name="BExQ2FS228IUDUP2023RA1D4AO4C" localSheetId="20" hidden="1">#REF!</definedName>
    <definedName name="BExQ2FS228IUDUP2023RA1D4AO4C" hidden="1">#REF!</definedName>
    <definedName name="BExQ2L0XYWLY9VPZWXYYFRIRQRJ1" localSheetId="20" hidden="1">#REF!</definedName>
    <definedName name="BExQ2L0XYWLY9VPZWXYYFRIRQRJ1" hidden="1">#REF!</definedName>
    <definedName name="BExQ2M841F5Z1BQYR8DG5FKK0LIU" localSheetId="20" hidden="1">#REF!</definedName>
    <definedName name="BExQ2M841F5Z1BQYR8DG5FKK0LIU" hidden="1">#REF!</definedName>
    <definedName name="BExQ2V7SO1UTLMJ1NFVRKDOOQAP2" localSheetId="20" hidden="1">#REF!</definedName>
    <definedName name="BExQ2V7SO1UTLMJ1NFVRKDOOQAP2" hidden="1">#REF!</definedName>
    <definedName name="BExQ300G8I8TK45A0MVHV15422EU" localSheetId="20" hidden="1">#REF!</definedName>
    <definedName name="BExQ300G8I8TK45A0MVHV15422EU" hidden="1">#REF!</definedName>
    <definedName name="BExQ39R28MXSG2SEV956F0KZ20AN" localSheetId="20" hidden="1">#REF!</definedName>
    <definedName name="BExQ39R28MXSG2SEV956F0KZ20AN" hidden="1">#REF!</definedName>
    <definedName name="BExQ3D1P3M5Z3HLMEZ17E0BLEE4U" localSheetId="20" hidden="1">#REF!</definedName>
    <definedName name="BExQ3D1P3M5Z3HLMEZ17E0BLEE4U" hidden="1">#REF!</definedName>
    <definedName name="BExQ3D1PQ0OOWP5T1D37RLPA9BFX" localSheetId="20" hidden="1">#REF!</definedName>
    <definedName name="BExQ3D1PQ0OOWP5T1D37RLPA9BFX" hidden="1">#REF!</definedName>
    <definedName name="BExQ3LW3GD5LUIS2HB4C1TEJJP2P" localSheetId="20" hidden="1">#REF!</definedName>
    <definedName name="BExQ3LW3GD5LUIS2HB4C1TEJJP2P" hidden="1">#REF!</definedName>
    <definedName name="BExQ3O4W7QF8BOXTUT4IOGF6YKUD" localSheetId="20" hidden="1">#REF!</definedName>
    <definedName name="BExQ3O4W7QF8BOXTUT4IOGF6YKUD" hidden="1">#REF!</definedName>
    <definedName name="BExQ3PXOWSN8561ZR8IEY8ZASI3B" localSheetId="20" hidden="1">#REF!</definedName>
    <definedName name="BExQ3PXOWSN8561ZR8IEY8ZASI3B" hidden="1">#REF!</definedName>
    <definedName name="BExQ3TZF04IPY0B0UG9CQQ5736UA" localSheetId="20" hidden="1">#REF!</definedName>
    <definedName name="BExQ3TZF04IPY0B0UG9CQQ5736UA" hidden="1">#REF!</definedName>
    <definedName name="BExQ42IU9MNDYLODP41DL6YTZMAR" localSheetId="20" hidden="1">#REF!</definedName>
    <definedName name="BExQ42IU9MNDYLODP41DL6YTZMAR" hidden="1">#REF!</definedName>
    <definedName name="BExQ452HF7N1HYPXJXQ8WD6SOWUV" localSheetId="20" hidden="1">#REF!</definedName>
    <definedName name="BExQ452HF7N1HYPXJXQ8WD6SOWUV" hidden="1">#REF!</definedName>
    <definedName name="BExQ499KBJ5W7A1G293A0K14EVQB" localSheetId="20" hidden="1">#REF!</definedName>
    <definedName name="BExQ499KBJ5W7A1G293A0K14EVQB" hidden="1">#REF!</definedName>
    <definedName name="BExQ4BTBSHPHVEDRCXC2ROW8PLFC" localSheetId="20" hidden="1">#REF!</definedName>
    <definedName name="BExQ4BTBSHPHVEDRCXC2ROW8PLFC" hidden="1">#REF!</definedName>
    <definedName name="BExQ4DGKF54SRKQUTUT4B1CZSS62" localSheetId="20" hidden="1">#REF!</definedName>
    <definedName name="BExQ4DGKF54SRKQUTUT4B1CZSS62" hidden="1">#REF!</definedName>
    <definedName name="BExQ4FV23PRA8ZOTVPNAWYTCYRR2" localSheetId="20" hidden="1">#REF!</definedName>
    <definedName name="BExQ4FV23PRA8ZOTVPNAWYTCYRR2" hidden="1">#REF!</definedName>
    <definedName name="BExQ4KSYQQLLYN7NYUBF7WND3ACX" localSheetId="20" hidden="1">#REF!</definedName>
    <definedName name="BExQ4KSYQQLLYN7NYUBF7WND3ACX" hidden="1">#REF!</definedName>
    <definedName name="BExQ4T74LQ5PYTV1MUQUW75A4BDY" localSheetId="20" hidden="1">#REF!</definedName>
    <definedName name="BExQ4T74LQ5PYTV1MUQUW75A4BDY" hidden="1">#REF!</definedName>
    <definedName name="BExQ4XJHD7EJCNH7S1MJDZJ2MNWG" localSheetId="20" hidden="1">#REF!</definedName>
    <definedName name="BExQ4XJHD7EJCNH7S1MJDZJ2MNWG" hidden="1">#REF!</definedName>
    <definedName name="BExQ5039ZCEWBUJHU682G4S89J03" localSheetId="20" hidden="1">#REF!</definedName>
    <definedName name="BExQ5039ZCEWBUJHU682G4S89J03" hidden="1">#REF!</definedName>
    <definedName name="BExQ56Z9W6YHZHRXOFFI8EFA7CDI" localSheetId="20" hidden="1">#REF!</definedName>
    <definedName name="BExQ56Z9W6YHZHRXOFFI8EFA7CDI" hidden="1">#REF!</definedName>
    <definedName name="BExQ5DQ4DQOLJ6KAS500VUBF9OTL" localSheetId="20" hidden="1">#REF!</definedName>
    <definedName name="BExQ5DQ4DQOLJ6KAS500VUBF9OTL" hidden="1">#REF!</definedName>
    <definedName name="BExQ5DVF3U6CH0PO809ZFLIE9A0F" localSheetId="9" hidden="1">#REF!</definedName>
    <definedName name="BExQ5DVF3U6CH0PO809ZFLIE9A0F" localSheetId="20" hidden="1">#REF!</definedName>
    <definedName name="BExQ5DVF3U6CH0PO809ZFLIE9A0F" hidden="1">#REF!</definedName>
    <definedName name="BExQ5IO89JL1G3PO02VX1LHZHLZ1" localSheetId="15" hidden="1">#REF!</definedName>
    <definedName name="BExQ5IO89JL1G3PO02VX1LHZHLZ1" localSheetId="16" hidden="1">#REF!</definedName>
    <definedName name="BExQ5IO89JL1G3PO02VX1LHZHLZ1" localSheetId="17" hidden="1">#REF!</definedName>
    <definedName name="BExQ5IO89JL1G3PO02VX1LHZHLZ1" localSheetId="20" hidden="1">#REF!</definedName>
    <definedName name="BExQ5IO89JL1G3PO02VX1LHZHLZ1" hidden="1">#REF!</definedName>
    <definedName name="BExQ5KX3Z668H1KUCKZ9J24HUQ1F" localSheetId="17" hidden="1">#REF!</definedName>
    <definedName name="BExQ5KX3Z668H1KUCKZ9J24HUQ1F" localSheetId="20" hidden="1">#REF!</definedName>
    <definedName name="BExQ5KX3Z668H1KUCKZ9J24HUQ1F" hidden="1">#REF!</definedName>
    <definedName name="BExQ5SPMSOCJYLAY20NB5A6O32RE" localSheetId="17" hidden="1">#REF!</definedName>
    <definedName name="BExQ5SPMSOCJYLAY20NB5A6O32RE" localSheetId="20" hidden="1">#REF!</definedName>
    <definedName name="BExQ5SPMSOCJYLAY20NB5A6O32RE" hidden="1">#REF!</definedName>
    <definedName name="BExQ5UICMGTMK790KTLK49MAGXRC" localSheetId="20" hidden="1">#REF!</definedName>
    <definedName name="BExQ5UICMGTMK790KTLK49MAGXRC" hidden="1">#REF!</definedName>
    <definedName name="BExQ5UID6Y8WYNRD669UN70IZT91" localSheetId="20" hidden="1">#REF!</definedName>
    <definedName name="BExQ5UID6Y8WYNRD669UN70IZT91" hidden="1">#REF!</definedName>
    <definedName name="BExQ5VEOVW4SMWTX520KZ3TVUW0I" localSheetId="20" hidden="1">#REF!</definedName>
    <definedName name="BExQ5VEOVW4SMWTX520KZ3TVUW0I" hidden="1">#REF!</definedName>
    <definedName name="BExQ5VEQEIJO7YY80OJTA3XRQYJ9" localSheetId="20" hidden="1">#REF!</definedName>
    <definedName name="BExQ5VEQEIJO7YY80OJTA3XRQYJ9" hidden="1">#REF!</definedName>
    <definedName name="BExQ5Y3SSM2ICJCUN3XZ10VMPD4D" localSheetId="20" hidden="1">#REF!</definedName>
    <definedName name="BExQ5Y3SSM2ICJCUN3XZ10VMPD4D" hidden="1">#REF!</definedName>
    <definedName name="BExQ5YUUK9FD0QGTY4WD0W90O7OL" localSheetId="20" hidden="1">#REF!</definedName>
    <definedName name="BExQ5YUUK9FD0QGTY4WD0W90O7OL" hidden="1">#REF!</definedName>
    <definedName name="BExQ631QZYS8VO7HE6HNP34CEOR2" localSheetId="20" hidden="1">#REF!</definedName>
    <definedName name="BExQ631QZYS8VO7HE6HNP34CEOR2" hidden="1">#REF!</definedName>
    <definedName name="BExQ63793YQ9BH7JLCNRIATIGTRG" localSheetId="20" hidden="1">#REF!</definedName>
    <definedName name="BExQ63793YQ9BH7JLCNRIATIGTRG" hidden="1">#REF!</definedName>
    <definedName name="BExQ6CN1EF2UPZ57ZYMGK8TUJQSS" localSheetId="20" hidden="1">#REF!</definedName>
    <definedName name="BExQ6CN1EF2UPZ57ZYMGK8TUJQSS" hidden="1">#REF!</definedName>
    <definedName name="BExQ6M2YXJ8AMRJF3QGHC40ADAHZ" localSheetId="20" hidden="1">#REF!</definedName>
    <definedName name="BExQ6M2YXJ8AMRJF3QGHC40ADAHZ" hidden="1">#REF!</definedName>
    <definedName name="BExQ6M8APM0TVP9WQAFVTB8N0NXA" localSheetId="20" hidden="1">#REF!</definedName>
    <definedName name="BExQ6M8APM0TVP9WQAFVTB8N0NXA" hidden="1">#REF!</definedName>
    <definedName name="BExQ6M8B0X44N9TV56ATUVHGDI00" localSheetId="20" hidden="1">#REF!</definedName>
    <definedName name="BExQ6M8B0X44N9TV56ATUVHGDI00" hidden="1">#REF!</definedName>
    <definedName name="BExQ6POH065GV0I74XXVD0VUPBJW" localSheetId="20" hidden="1">#REF!</definedName>
    <definedName name="BExQ6POH065GV0I74XXVD0VUPBJW" hidden="1">#REF!</definedName>
    <definedName name="BExQ6R0YG1HMF8DVPFMIHIOUSMVE" localSheetId="20" hidden="1">#REF!</definedName>
    <definedName name="BExQ6R0YG1HMF8DVPFMIHIOUSMVE" hidden="1">#REF!</definedName>
    <definedName name="BExQ6WV9KPSMXPPLGZ3KK4WNYTHU" localSheetId="20" hidden="1">#REF!</definedName>
    <definedName name="BExQ6WV9KPSMXPPLGZ3KK4WNYTHU" hidden="1">#REF!</definedName>
    <definedName name="BExQ6Z48UU3475XVS5MSB61Y2LTN" localSheetId="9" hidden="1">#REF!</definedName>
    <definedName name="BExQ6Z48UU3475XVS5MSB61Y2LTN" localSheetId="20" hidden="1">#REF!</definedName>
    <definedName name="BExQ6Z48UU3475XVS5MSB61Y2LTN" hidden="1">#REF!</definedName>
    <definedName name="BExQ783XTMM2A9I3UKCFWJH1PP2N" localSheetId="15" hidden="1">#REF!</definedName>
    <definedName name="BExQ783XTMM2A9I3UKCFWJH1PP2N" localSheetId="16" hidden="1">#REF!</definedName>
    <definedName name="BExQ783XTMM2A9I3UKCFWJH1PP2N" localSheetId="17" hidden="1">#REF!</definedName>
    <definedName name="BExQ783XTMM2A9I3UKCFWJH1PP2N" localSheetId="20" hidden="1">#REF!</definedName>
    <definedName name="BExQ783XTMM2A9I3UKCFWJH1PP2N" hidden="1">#REF!</definedName>
    <definedName name="BExQ79LX01ZPQB8EGD1ZHR2VK2H3" localSheetId="17" hidden="1">#REF!</definedName>
    <definedName name="BExQ79LX01ZPQB8EGD1ZHR2VK2H3" localSheetId="20" hidden="1">#REF!</definedName>
    <definedName name="BExQ79LX01ZPQB8EGD1ZHR2VK2H3" hidden="1">#REF!</definedName>
    <definedName name="BExQ7AT1ON4L7W584EXCOXCQ8AF8" localSheetId="17" hidden="1">#REF!</definedName>
    <definedName name="BExQ7AT1ON4L7W584EXCOXCQ8AF8" localSheetId="20" hidden="1">#REF!</definedName>
    <definedName name="BExQ7AT1ON4L7W584EXCOXCQ8AF8" hidden="1">#REF!</definedName>
    <definedName name="BExQ7B3V9MGDK2OIJ61XXFBFLJFZ" localSheetId="20" hidden="1">#REF!</definedName>
    <definedName name="BExQ7B3V9MGDK2OIJ61XXFBFLJFZ" hidden="1">#REF!</definedName>
    <definedName name="BExQ7CB046NVPF9ZXDGA7OXOLSLX" localSheetId="20" hidden="1">#REF!</definedName>
    <definedName name="BExQ7CB046NVPF9ZXDGA7OXOLSLX" hidden="1">#REF!</definedName>
    <definedName name="BExQ7IWDCGGOO1HTJ97YGO1CK3R9" localSheetId="20" hidden="1">#REF!</definedName>
    <definedName name="BExQ7IWDCGGOO1HTJ97YGO1CK3R9" hidden="1">#REF!</definedName>
    <definedName name="BExQ7JNFIEGS2HKNBALH3Q2N5G7Z" localSheetId="20" hidden="1">#REF!</definedName>
    <definedName name="BExQ7JNFIEGS2HKNBALH3Q2N5G7Z" hidden="1">#REF!</definedName>
    <definedName name="BExQ7MY3U2Z1IZ71U5LJUD00VVB4" localSheetId="20" hidden="1">#REF!</definedName>
    <definedName name="BExQ7MY3U2Z1IZ71U5LJUD00VVB4" hidden="1">#REF!</definedName>
    <definedName name="BExQ7NJJ5I2EFVEHCKSRF7BAOJX8" localSheetId="20" hidden="1">#REF!</definedName>
    <definedName name="BExQ7NJJ5I2EFVEHCKSRF7BAOJX8" hidden="1">#REF!</definedName>
    <definedName name="BExQ7OLEEXKKDJBY2RBEALGCVGC3" localSheetId="20" hidden="1">#REF!</definedName>
    <definedName name="BExQ7OLEEXKKDJBY2RBEALGCVGC3" hidden="1">#REF!</definedName>
    <definedName name="BExQ7XL2Q1GVUFL1F9KK0K0EXMWG" localSheetId="20" hidden="1">#REF!</definedName>
    <definedName name="BExQ7XL2Q1GVUFL1F9KK0K0EXMWG" hidden="1">#REF!</definedName>
    <definedName name="BExQ804OMLOOLGJAZ76PFIUFBWIX" localSheetId="20" hidden="1">#REF!</definedName>
    <definedName name="BExQ804OMLOOLGJAZ76PFIUFBWIX" hidden="1">#REF!</definedName>
    <definedName name="BExQ834L4O72YNJYUPLVXEJ7K3BU" localSheetId="20" hidden="1">#REF!</definedName>
    <definedName name="BExQ834L4O72YNJYUPLVXEJ7K3BU" hidden="1">#REF!</definedName>
    <definedName name="BExQ8469L3ZRZ3KYZPYMSJIDL7Y5" localSheetId="20" hidden="1">#REF!</definedName>
    <definedName name="BExQ8469L3ZRZ3KYZPYMSJIDL7Y5" hidden="1">#REF!</definedName>
    <definedName name="BExQ84MJB94HL3BWRN50M4NCB6Z0" localSheetId="20" hidden="1">#REF!</definedName>
    <definedName name="BExQ84MJB94HL3BWRN50M4NCB6Z0" hidden="1">#REF!</definedName>
    <definedName name="BExQ8583ZE00NW7T9OF11OT9IA14" localSheetId="20" hidden="1">#REF!</definedName>
    <definedName name="BExQ8583ZE00NW7T9OF11OT9IA14" hidden="1">#REF!</definedName>
    <definedName name="BExQ8A0RPE3IMIFIZLUE7KD2N21W" localSheetId="20" hidden="1">#REF!</definedName>
    <definedName name="BExQ8A0RPE3IMIFIZLUE7KD2N21W" hidden="1">#REF!</definedName>
    <definedName name="BExQ8ABK6H1ADV2R2OYT8NFFYG2N" localSheetId="20" hidden="1">#REF!</definedName>
    <definedName name="BExQ8ABK6H1ADV2R2OYT8NFFYG2N" hidden="1">#REF!</definedName>
    <definedName name="BExQ8DM90XJ6GCJIK9LC5O82I2TJ" localSheetId="20" hidden="1">#REF!</definedName>
    <definedName name="BExQ8DM90XJ6GCJIK9LC5O82I2TJ" hidden="1">#REF!</definedName>
    <definedName name="BExQ8DX1FNZIJVRD63724J6NDCOG" localSheetId="20" hidden="1">#REF!</definedName>
    <definedName name="BExQ8DX1FNZIJVRD63724J6NDCOG" hidden="1">#REF!</definedName>
    <definedName name="BExQ8G0K46ZORA0QVQTDI7Z8LXGF" localSheetId="20" hidden="1">#REF!</definedName>
    <definedName name="BExQ8G0K46ZORA0QVQTDI7Z8LXGF" hidden="1">#REF!</definedName>
    <definedName name="BExQ8O3WEU8HNTTGKTW5T0QSKCLP" localSheetId="20" hidden="1">#REF!</definedName>
    <definedName name="BExQ8O3WEU8HNTTGKTW5T0QSKCLP" hidden="1">#REF!</definedName>
    <definedName name="BExQ8PWMBELWDMVC65RE0VV0PKJ2" localSheetId="20" hidden="1">#REF!</definedName>
    <definedName name="BExQ8PWMBELWDMVC65RE0VV0PKJ2" hidden="1">#REF!</definedName>
    <definedName name="BExQ8XEDA0NG4CETTWK2XL8XZWLT" localSheetId="20" hidden="1">#REF!</definedName>
    <definedName name="BExQ8XEDA0NG4CETTWK2XL8XZWLT" hidden="1">#REF!</definedName>
    <definedName name="BExQ8ZCEDBOBJA3D9LDP5TU2WYGR" localSheetId="20" hidden="1">#REF!</definedName>
    <definedName name="BExQ8ZCEDBOBJA3D9LDP5TU2WYGR" hidden="1">#REF!</definedName>
    <definedName name="BExQ94LAW6MAQBWY25WTBFV5PPZJ" localSheetId="20" hidden="1">#REF!</definedName>
    <definedName name="BExQ94LAW6MAQBWY25WTBFV5PPZJ" hidden="1">#REF!</definedName>
    <definedName name="BExQ97QIPOSSRK978N8P234Y1XA4" localSheetId="20" hidden="1">#REF!</definedName>
    <definedName name="BExQ97QIPOSSRK978N8P234Y1XA4" hidden="1">#REF!</definedName>
    <definedName name="BExQ9E6FBAXTHGF3RXANFIA77GXP" localSheetId="20" hidden="1">#REF!</definedName>
    <definedName name="BExQ9E6FBAXTHGF3RXANFIA77GXP" hidden="1">#REF!</definedName>
    <definedName name="BExQ9F2YH4UUCCMQITJ475B3S3NP" localSheetId="20" hidden="1">#REF!</definedName>
    <definedName name="BExQ9F2YH4UUCCMQITJ475B3S3NP" hidden="1">#REF!</definedName>
    <definedName name="BExQ9KX9734KIAK7IMRLHCPYDHO2" localSheetId="20" hidden="1">#REF!</definedName>
    <definedName name="BExQ9KX9734KIAK7IMRLHCPYDHO2" hidden="1">#REF!</definedName>
    <definedName name="BExQ9L81FF4I7816VTPFBDWVU4CW" localSheetId="20" hidden="1">#REF!</definedName>
    <definedName name="BExQ9L81FF4I7816VTPFBDWVU4CW" hidden="1">#REF!</definedName>
    <definedName name="BExQ9M4E2ACZOWWWP1JJIQO8AHUM" localSheetId="20" hidden="1">#REF!</definedName>
    <definedName name="BExQ9M4E2ACZOWWWP1JJIQO8AHUM" hidden="1">#REF!</definedName>
    <definedName name="BExQ9R7UV4VT86NLRFAY9CP2M3CL" localSheetId="20" hidden="1">#REF!</definedName>
    <definedName name="BExQ9R7UV4VT86NLRFAY9CP2M3CL" hidden="1">#REF!</definedName>
    <definedName name="BExQ9UTANMJCK7LJ4OQMD6F2Q01L" localSheetId="20" hidden="1">#REF!</definedName>
    <definedName name="BExQ9UTANMJCK7LJ4OQMD6F2Q01L" hidden="1">#REF!</definedName>
    <definedName name="BExQ9ZLYHWABXAA9NJDW8ZS0UQ9P" localSheetId="9" hidden="1">#REF!</definedName>
    <definedName name="BExQ9ZLYHWABXAA9NJDW8ZS0UQ9P" localSheetId="20" hidden="1">#REF!</definedName>
    <definedName name="BExQ9ZLYHWABXAA9NJDW8ZS0UQ9P" hidden="1">#REF!</definedName>
    <definedName name="BExQA324HSCK40ENJUT9CS9EC71B" localSheetId="15" hidden="1">#REF!</definedName>
    <definedName name="BExQA324HSCK40ENJUT9CS9EC71B" localSheetId="16" hidden="1">#REF!</definedName>
    <definedName name="BExQA324HSCK40ENJUT9CS9EC71B" localSheetId="17" hidden="1">#REF!</definedName>
    <definedName name="BExQA324HSCK40ENJUT9CS9EC71B" localSheetId="20" hidden="1">#REF!</definedName>
    <definedName name="BExQA324HSCK40ENJUT9CS9EC71B" hidden="1">#REF!</definedName>
    <definedName name="BExQA55GY0STSNBWQCWN8E31ZXCS" localSheetId="17" hidden="1">#REF!</definedName>
    <definedName name="BExQA55GY0STSNBWQCWN8E31ZXCS" localSheetId="20" hidden="1">#REF!</definedName>
    <definedName name="BExQA55GY0STSNBWQCWN8E31ZXCS" hidden="1">#REF!</definedName>
    <definedName name="BExQA6Y7SIFO3MVYCQACIZ6YV0WS" localSheetId="17" hidden="1">#REF!</definedName>
    <definedName name="BExQA6Y7SIFO3MVYCQACIZ6YV0WS" localSheetId="20" hidden="1">#REF!</definedName>
    <definedName name="BExQA6Y7SIFO3MVYCQACIZ6YV0WS" hidden="1">#REF!</definedName>
    <definedName name="BExQA9HZIN9XEMHEEVHT99UU9Z82" localSheetId="20" hidden="1">#REF!</definedName>
    <definedName name="BExQA9HZIN9XEMHEEVHT99UU9Z82" hidden="1">#REF!</definedName>
    <definedName name="BExQAELFYH92K8CJL155181UDORO" localSheetId="20" hidden="1">#REF!</definedName>
    <definedName name="BExQAELFYH92K8CJL155181UDORO" hidden="1">#REF!</definedName>
    <definedName name="BExQAG8PP8R5NJKNQD1U4QOSD6X5" localSheetId="20" hidden="1">#REF!</definedName>
    <definedName name="BExQAG8PP8R5NJKNQD1U4QOSD6X5" hidden="1">#REF!</definedName>
    <definedName name="BExQATFG0VP9HTVNMWL5T6B3N3IP" localSheetId="20" hidden="1">#REF!</definedName>
    <definedName name="BExQATFG0VP9HTVNMWL5T6B3N3IP" hidden="1">#REF!</definedName>
    <definedName name="BExQAYDITUO5K8A2FQRB0H1O4I4E" localSheetId="20" hidden="1">#REF!</definedName>
    <definedName name="BExQAYDITUO5K8A2FQRB0H1O4I4E" hidden="1">#REF!</definedName>
    <definedName name="BExQBDICMZTSA1X73TMHNO4JSFLN" localSheetId="20" hidden="1">#REF!</definedName>
    <definedName name="BExQBDICMZTSA1X73TMHNO4JSFLN" hidden="1">#REF!</definedName>
    <definedName name="BExQBEER6CRCRPSSL61S0OMH57ZA" localSheetId="20" hidden="1">#REF!</definedName>
    <definedName name="BExQBEER6CRCRPSSL61S0OMH57ZA" hidden="1">#REF!</definedName>
    <definedName name="BExQBIGGY5TXI2FJVVZSLZ0LTZYH" localSheetId="20" hidden="1">#REF!</definedName>
    <definedName name="BExQBIGGY5TXI2FJVVZSLZ0LTZYH" hidden="1">#REF!</definedName>
    <definedName name="BExQBM1RUSIQ85LLMM2159BYDPIP" localSheetId="20" hidden="1">#REF!</definedName>
    <definedName name="BExQBM1RUSIQ85LLMM2159BYDPIP" hidden="1">#REF!</definedName>
    <definedName name="BExQBPSOZ47V81YAEURP0NQJNTJH" localSheetId="20" hidden="1">#REF!</definedName>
    <definedName name="BExQBPSOZ47V81YAEURP0NQJNTJH" hidden="1">#REF!</definedName>
    <definedName name="BExQBZZKW056AXUH7L35UYMATHNR" localSheetId="20" hidden="1">#REF!</definedName>
    <definedName name="BExQBZZKW056AXUH7L35UYMATHNR" hidden="1">#REF!</definedName>
    <definedName name="BExQC5TWT21CGBKD0IHAXTIN2QB8" localSheetId="20" hidden="1">#REF!</definedName>
    <definedName name="BExQC5TWT21CGBKD0IHAXTIN2QB8" hidden="1">#REF!</definedName>
    <definedName name="BExQC94JL9F5GW4S8DQCAF4WB2DA" localSheetId="20" hidden="1">#REF!</definedName>
    <definedName name="BExQC94JL9F5GW4S8DQCAF4WB2DA" hidden="1">#REF!</definedName>
    <definedName name="BExQCDH4D9DTA02ITMHNTDANJREJ" localSheetId="20" hidden="1">#REF!</definedName>
    <definedName name="BExQCDH4D9DTA02ITMHNTDANJREJ" hidden="1">#REF!</definedName>
    <definedName name="BExQCKTD8AT0824LGWREXM1B5D1X" localSheetId="20" hidden="1">#REF!</definedName>
    <definedName name="BExQCKTD8AT0824LGWREXM1B5D1X" hidden="1">#REF!</definedName>
    <definedName name="BExQCOV3MAQPJ038UJX6SNODPAZU" localSheetId="20" hidden="1">#REF!</definedName>
    <definedName name="BExQCOV3MAQPJ038UJX6SNODPAZU" hidden="1">#REF!</definedName>
    <definedName name="BExQD571YWOXKR2SX85K5MKQ0AO2" localSheetId="20" hidden="1">#REF!</definedName>
    <definedName name="BExQD571YWOXKR2SX85K5MKQ0AO2" hidden="1">#REF!</definedName>
    <definedName name="BExQD8SK7Y1Y0AYWI0WMF0ET8HR1" localSheetId="20" hidden="1">#REF!</definedName>
    <definedName name="BExQD8SK7Y1Y0AYWI0WMF0ET8HR1" hidden="1">#REF!</definedName>
    <definedName name="BExQDB6VCHN8PNX8EA6JNIEQ2JC2" localSheetId="20" hidden="1">#REF!</definedName>
    <definedName name="BExQDB6VCHN8PNX8EA6JNIEQ2JC2" hidden="1">#REF!</definedName>
    <definedName name="BExQDE1B6U2Q9B73KBENABP71YM1" localSheetId="20" hidden="1">#REF!</definedName>
    <definedName name="BExQDE1B6U2Q9B73KBENABP71YM1" hidden="1">#REF!</definedName>
    <definedName name="BExQDG4YSI6HR3RI4SO2KWMGKUPB" localSheetId="20" hidden="1">#REF!</definedName>
    <definedName name="BExQDG4YSI6HR3RI4SO2KWMGKUPB" hidden="1">#REF!</definedName>
    <definedName name="BExQDGQCN7ZW41QDUHOBJUGQAX40" localSheetId="20" hidden="1">#REF!</definedName>
    <definedName name="BExQDGQCN7ZW41QDUHOBJUGQAX40" hidden="1">#REF!</definedName>
    <definedName name="BExQE73VMCL6FGT6439XK03B088Y" localSheetId="20" hidden="1">#REF!</definedName>
    <definedName name="BExQE73VMCL6FGT6439XK03B088Y" hidden="1">#REF!</definedName>
    <definedName name="BExQEC7BRIJ30PTU3UPFOIP2HPE3" localSheetId="20" hidden="1">#REF!</definedName>
    <definedName name="BExQEC7BRIJ30PTU3UPFOIP2HPE3" hidden="1">#REF!</definedName>
    <definedName name="BExQELXVICMMT0JFDWUW1L3I335X" localSheetId="20" hidden="1">#REF!</definedName>
    <definedName name="BExQELXVICMMT0JFDWUW1L3I335X" hidden="1">#REF!</definedName>
    <definedName name="BExQEMUA4HEFM4OVO8M8MA8PIAW1" localSheetId="20" hidden="1">#REF!</definedName>
    <definedName name="BExQEMUA4HEFM4OVO8M8MA8PIAW1" hidden="1">#REF!</definedName>
    <definedName name="BExQEQ4XZQFIKUXNU9H7WE7AMZ1U" localSheetId="20" hidden="1">#REF!</definedName>
    <definedName name="BExQEQ4XZQFIKUXNU9H7WE7AMZ1U" hidden="1">#REF!</definedName>
    <definedName name="BExQERHKUGD73UH278HHQULBSG9M" localSheetId="20" hidden="1">#REF!</definedName>
    <definedName name="BExQERHKUGD73UH278HHQULBSG9M" hidden="1">#REF!</definedName>
    <definedName name="BExQESZI930ZHFKIRJ3TMK3X27PH" localSheetId="20" hidden="1">#REF!</definedName>
    <definedName name="BExQESZI930ZHFKIRJ3TMK3X27PH" hidden="1">#REF!</definedName>
    <definedName name="BExQEY88PESL76JUL4GA11W8IHFE" localSheetId="20" hidden="1">#REF!</definedName>
    <definedName name="BExQEY88PESL76JUL4GA11W8IHFE" hidden="1">#REF!</definedName>
    <definedName name="BExQF1OEB07CRAP6ALNNMJNJ3P2D" localSheetId="20" hidden="1">#REF!</definedName>
    <definedName name="BExQF1OEB07CRAP6ALNNMJNJ3P2D" hidden="1">#REF!</definedName>
    <definedName name="BExQF9X2AQPFJZTCHTU5PTTR0JAH" localSheetId="20" hidden="1">#REF!</definedName>
    <definedName name="BExQF9X2AQPFJZTCHTU5PTTR0JAH" hidden="1">#REF!</definedName>
    <definedName name="BExQFC0M9KKFMQKPLPEO2RQDB7MM" localSheetId="20" hidden="1">#REF!</definedName>
    <definedName name="BExQFC0M9KKFMQKPLPEO2RQDB7MM" hidden="1">#REF!</definedName>
    <definedName name="BExQFEEV7627R8TYZCM28C6V6WHE" localSheetId="20" hidden="1">#REF!</definedName>
    <definedName name="BExQFEEV7627R8TYZCM28C6V6WHE" hidden="1">#REF!</definedName>
    <definedName name="BExQFEK8NUD04X2OBRA275ADPSDL" localSheetId="20" hidden="1">#REF!</definedName>
    <definedName name="BExQFEK8NUD04X2OBRA275ADPSDL" hidden="1">#REF!</definedName>
    <definedName name="BExQFGYIWDR4W0YF7XR6E4EWWJ02" localSheetId="20" hidden="1">#REF!</definedName>
    <definedName name="BExQFGYIWDR4W0YF7XR6E4EWWJ02" hidden="1">#REF!</definedName>
    <definedName name="BExQFPNFKA36IAPS22LAUMBDI4KE" localSheetId="20" hidden="1">#REF!</definedName>
    <definedName name="BExQFPNFKA36IAPS22LAUMBDI4KE" hidden="1">#REF!</definedName>
    <definedName name="BExQFPSWEMA8WBUZ4WK20LR13VSU" localSheetId="20" hidden="1">#REF!</definedName>
    <definedName name="BExQFPSWEMA8WBUZ4WK20LR13VSU" hidden="1">#REF!</definedName>
    <definedName name="BExQFVSPOSCCPF1TLJPIWYWYB8A9" localSheetId="20" hidden="1">#REF!</definedName>
    <definedName name="BExQFVSPOSCCPF1TLJPIWYWYB8A9" hidden="1">#REF!</definedName>
    <definedName name="BExQFWJQXNQAW6LUMOEDS6KMJMYL" localSheetId="20" hidden="1">#REF!</definedName>
    <definedName name="BExQFWJQXNQAW6LUMOEDS6KMJMYL" hidden="1">#REF!</definedName>
    <definedName name="BExQFZZRMR5PQTR0X833N3LRX6ZL" localSheetId="20" hidden="1">#REF!</definedName>
    <definedName name="BExQFZZRMR5PQTR0X833N3LRX6ZL" hidden="1">#REF!</definedName>
    <definedName name="BExQG8TYRD2G42UA5ZPCRLNKUDMX" localSheetId="20" hidden="1">#REF!</definedName>
    <definedName name="BExQG8TYRD2G42UA5ZPCRLNKUDMX" hidden="1">#REF!</definedName>
    <definedName name="BExQGO48J9MPCDQ96RBB9UN9AIGT" localSheetId="20" hidden="1">#REF!</definedName>
    <definedName name="BExQGO48J9MPCDQ96RBB9UN9AIGT" hidden="1">#REF!</definedName>
    <definedName name="BExQGSBB6MJWDW7AYWA0MSFTXKRR" localSheetId="20" hidden="1">#REF!</definedName>
    <definedName name="BExQGSBB6MJWDW7AYWA0MSFTXKRR" hidden="1">#REF!</definedName>
    <definedName name="BExQGV5VQ04IFVBYEFOZQHKJ561J" localSheetId="20" hidden="1">#REF!</definedName>
    <definedName name="BExQGV5VQ04IFVBYEFOZQHKJ561J" hidden="1">#REF!</definedName>
    <definedName name="BExQGVB7GL4W9291MCCPQ46Z66C1" localSheetId="20" hidden="1">#REF!</definedName>
    <definedName name="BExQGVB7GL4W9291MCCPQ46Z66C1" hidden="1">#REF!</definedName>
    <definedName name="BExQH0UURAJ13AVO5UI04HSRGVYW" localSheetId="20" hidden="1">#REF!</definedName>
    <definedName name="BExQH0UURAJ13AVO5UI04HSRGVYW" hidden="1">#REF!</definedName>
    <definedName name="BExQH6ZZY0NR8SE48PSI9D0CU1TC" localSheetId="20" hidden="1">#REF!</definedName>
    <definedName name="BExQH6ZZY0NR8SE48PSI9D0CU1TC" hidden="1">#REF!</definedName>
    <definedName name="BExQH9P2MCXAJOVEO4GFQT6MNW22" localSheetId="20" hidden="1">#REF!</definedName>
    <definedName name="BExQH9P2MCXAJOVEO4GFQT6MNW22" hidden="1">#REF!</definedName>
    <definedName name="BExQHCZSBYUY8OKKJXFYWKBBM6AH" localSheetId="20" hidden="1">#REF!</definedName>
    <definedName name="BExQHCZSBYUY8OKKJXFYWKBBM6AH" hidden="1">#REF!</definedName>
    <definedName name="BExQHPKXZ1K33V2F90NZIQRZYIAW" localSheetId="20" hidden="1">#REF!</definedName>
    <definedName name="BExQHPKXZ1K33V2F90NZIQRZYIAW" hidden="1">#REF!</definedName>
    <definedName name="BExQHVF9KD06AG2RXUQJ9X4PVGX4" localSheetId="20" hidden="1">#REF!</definedName>
    <definedName name="BExQHVF9KD06AG2RXUQJ9X4PVGX4" hidden="1">#REF!</definedName>
    <definedName name="BExQHXDHUYC4Q1EIPVGT5YX2JZL4" localSheetId="20" hidden="1">#REF!</definedName>
    <definedName name="BExQHXDHUYC4Q1EIPVGT5YX2JZL4" hidden="1">#REF!</definedName>
    <definedName name="BExQHZBHVN2L4HC7ACTR73T5OCV0" localSheetId="20" hidden="1">#REF!</definedName>
    <definedName name="BExQHZBHVN2L4HC7ACTR73T5OCV0" hidden="1">#REF!</definedName>
    <definedName name="BExQI5M37YD0WH3DQITAZHZBB115" localSheetId="20" hidden="1">#REF!</definedName>
    <definedName name="BExQI5M37YD0WH3DQITAZHZBB115" hidden="1">#REF!</definedName>
    <definedName name="BExQI7V42EHAI28LLDLOQJ1ETBBF" localSheetId="20" hidden="1">#REF!</definedName>
    <definedName name="BExQI7V42EHAI28LLDLOQJ1ETBBF" hidden="1">#REF!</definedName>
    <definedName name="BExQI85V9TNLDJT5LTRZS10Y26SG" localSheetId="20" hidden="1">#REF!</definedName>
    <definedName name="BExQI85V9TNLDJT5LTRZS10Y26SG" hidden="1">#REF!</definedName>
    <definedName name="BExQIAPKHVEV8CU1L3TTHJW67FJ5" localSheetId="20" hidden="1">#REF!</definedName>
    <definedName name="BExQIAPKHVEV8CU1L3TTHJW67FJ5" hidden="1">#REF!</definedName>
    <definedName name="BExQIBB4I3Z6AUU0HYV1DHRS13M4" localSheetId="20" hidden="1">#REF!</definedName>
    <definedName name="BExQIBB4I3Z6AUU0HYV1DHRS13M4" hidden="1">#REF!</definedName>
    <definedName name="BExQIBWPAXU7HJZLKGJZY3EB7MIS" localSheetId="20" hidden="1">#REF!</definedName>
    <definedName name="BExQIBWPAXU7HJZLKGJZY3EB7MIS" hidden="1">#REF!</definedName>
    <definedName name="BExQIEB09IBJU22LBRVC4SFL687J" localSheetId="20" hidden="1">#REF!</definedName>
    <definedName name="BExQIEB09IBJU22LBRVC4SFL687J" hidden="1">#REF!</definedName>
    <definedName name="BExQIJUJOU8IYLVQCFMPTADHZ9J7" localSheetId="20" hidden="1">#REF!</definedName>
    <definedName name="BExQIJUJOU8IYLVQCFMPTADHZ9J7" hidden="1">#REF!</definedName>
    <definedName name="BExQIS8O6R36CI01XRY9ISM99TW9" localSheetId="20" hidden="1">#REF!</definedName>
    <definedName name="BExQIS8O6R36CI01XRY9ISM99TW9" hidden="1">#REF!</definedName>
    <definedName name="BExQIVJB9MJ25NDUHTCVMSODJY2C" localSheetId="20" hidden="1">#REF!</definedName>
    <definedName name="BExQIVJB9MJ25NDUHTCVMSODJY2C" hidden="1">#REF!</definedName>
    <definedName name="BExQJ2KYENKJB760H4Z8NV8Z08WT" localSheetId="20" hidden="1">#REF!</definedName>
    <definedName name="BExQJ2KYENKJB760H4Z8NV8Z08WT" hidden="1">#REF!</definedName>
    <definedName name="BExQJ4DQ84ZQCB1WU62YHO0XEQSV" localSheetId="20" hidden="1">#REF!</definedName>
    <definedName name="BExQJ4DQ84ZQCB1WU62YHO0XEQSV" hidden="1">#REF!</definedName>
    <definedName name="BExQJBF7LAX128WR7VTMJC88ZLPG" localSheetId="20" hidden="1">#REF!</definedName>
    <definedName name="BExQJBF7LAX128WR7VTMJC88ZLPG" hidden="1">#REF!</definedName>
    <definedName name="BExQJEVCKX6KZHNCLYXY7D0MX5KN" localSheetId="20" hidden="1">#REF!</definedName>
    <definedName name="BExQJEVCKX6KZHNCLYXY7D0MX5KN" hidden="1">#REF!</definedName>
    <definedName name="BExQJJYSDX8B0J1QGF2HL071KKA3" localSheetId="20" hidden="1">#REF!</definedName>
    <definedName name="BExQJJYSDX8B0J1QGF2HL071KKA3" hidden="1">#REF!</definedName>
    <definedName name="BExQJQPFM9GN0NWOW73O5VE3NTJO" localSheetId="20" hidden="1">#REF!</definedName>
    <definedName name="BExQJQPFM9GN0NWOW73O5VE3NTJO" hidden="1">#REF!</definedName>
    <definedName name="BExQK1HV6SQQ7CP8H8IUKI9TYXTD" localSheetId="20" hidden="1">#REF!</definedName>
    <definedName name="BExQK1HV6SQQ7CP8H8IUKI9TYXTD" hidden="1">#REF!</definedName>
    <definedName name="BExQK3LE5CSBW1E4H4KHW548FL2R" localSheetId="20" hidden="1">#REF!</definedName>
    <definedName name="BExQK3LE5CSBW1E4H4KHW548FL2R" hidden="1">#REF!</definedName>
    <definedName name="BExQKG6LD6PLNDGNGO9DJXY865BR" localSheetId="20" hidden="1">#REF!</definedName>
    <definedName name="BExQKG6LD6PLNDGNGO9DJXY865BR" hidden="1">#REF!</definedName>
    <definedName name="BExQKKDMM6UNMDK33ZZN3QBP6TN6" localSheetId="20" hidden="1">#REF!</definedName>
    <definedName name="BExQKKDMM6UNMDK33ZZN3QBP6TN6" hidden="1">#REF!</definedName>
    <definedName name="BExQKP6ANI278H3LT3CHFIOFPQDR" localSheetId="20" hidden="1">#REF!</definedName>
    <definedName name="BExQKP6ANI278H3LT3CHFIOFPQDR" hidden="1">#REF!</definedName>
    <definedName name="BExQLE1TOW3A287TQB0AVWENT8O1" localSheetId="20" hidden="1">#REF!</definedName>
    <definedName name="BExQLE1TOW3A287TQB0AVWENT8O1" hidden="1">#REF!</definedName>
    <definedName name="BExRYOYB4A3E5F6MTROY69LR0PMG" localSheetId="20" hidden="1">#REF!</definedName>
    <definedName name="BExRYOYB4A3E5F6MTROY69LR0PMG" hidden="1">#REF!</definedName>
    <definedName name="BExRYZLA9EW71H4SXQR525S72LLP" localSheetId="20" hidden="1">#REF!</definedName>
    <definedName name="BExRYZLA9EW71H4SXQR525S72LLP" hidden="1">#REF!</definedName>
    <definedName name="BExRZ66M8G9FQ0VFP077QSZBSOA5" localSheetId="20" hidden="1">#REF!</definedName>
    <definedName name="BExRZ66M8G9FQ0VFP077QSZBSOA5" hidden="1">#REF!</definedName>
    <definedName name="BExRZ8FMQQL46I8AQWU17LRNZD5T" localSheetId="20" hidden="1">#REF!</definedName>
    <definedName name="BExRZ8FMQQL46I8AQWU17LRNZD5T" hidden="1">#REF!</definedName>
    <definedName name="BExRZIRRIXRUMZ5GOO95S7460BMP" localSheetId="20" hidden="1">#REF!</definedName>
    <definedName name="BExRZIRRIXRUMZ5GOO95S7460BMP" hidden="1">#REF!</definedName>
    <definedName name="BExRZK9RAHMM0ZLTNSK7A4LDC42D" localSheetId="20" hidden="1">#REF!</definedName>
    <definedName name="BExRZK9RAHMM0ZLTNSK7A4LDC42D" hidden="1">#REF!</definedName>
    <definedName name="BExRZOGSR69INI6GAEPHDWSNK5Q4" localSheetId="20" hidden="1">#REF!</definedName>
    <definedName name="BExRZOGSR69INI6GAEPHDWSNK5Q4" hidden="1">#REF!</definedName>
    <definedName name="BExS017FU4YOHE3YTW15EQ9ZTN1Y" localSheetId="20" hidden="1">#REF!</definedName>
    <definedName name="BExS017FU4YOHE3YTW15EQ9ZTN1Y" hidden="1">#REF!</definedName>
    <definedName name="BExS0ASQBKRTPDWFK0KUDFOS9LE5" localSheetId="20" hidden="1">#REF!</definedName>
    <definedName name="BExS0ASQBKRTPDWFK0KUDFOS9LE5" hidden="1">#REF!</definedName>
    <definedName name="BExS0GHQUF6YT0RU3TKDEO8CSJYB" localSheetId="20" hidden="1">#REF!</definedName>
    <definedName name="BExS0GHQUF6YT0RU3TKDEO8CSJYB" hidden="1">#REF!</definedName>
    <definedName name="BExS0K8IHC45I78DMZBOJ1P13KQA" localSheetId="20" hidden="1">#REF!</definedName>
    <definedName name="BExS0K8IHC45I78DMZBOJ1P13KQA" hidden="1">#REF!</definedName>
    <definedName name="BExS14X03J9K12GCDNGZI9AZKE9C" localSheetId="20" hidden="1">#REF!</definedName>
    <definedName name="BExS14X03J9K12GCDNGZI9AZKE9C" hidden="1">#REF!</definedName>
    <definedName name="BExS152B2LFCRAUHSLI5T6QRNII0" localSheetId="20" hidden="1">#REF!</definedName>
    <definedName name="BExS152B2LFCRAUHSLI5T6QRNII0" hidden="1">#REF!</definedName>
    <definedName name="BExS15IJV0WW662NXQUVT3FGP4ST" localSheetId="20" hidden="1">#REF!</definedName>
    <definedName name="BExS15IJV0WW662NXQUVT3FGP4ST" hidden="1">#REF!</definedName>
    <definedName name="BExS194110MR25BYJI3CJ2EGZ8XT" localSheetId="20" hidden="1">#REF!</definedName>
    <definedName name="BExS194110MR25BYJI3CJ2EGZ8XT" hidden="1">#REF!</definedName>
    <definedName name="BExS1BNVGNSGD4EP90QL8WXYWZ66" localSheetId="20" hidden="1">#REF!</definedName>
    <definedName name="BExS1BNVGNSGD4EP90QL8WXYWZ66" hidden="1">#REF!</definedName>
    <definedName name="BExS1UE39N6NCND7MAARSBWXS6HU" localSheetId="20" hidden="1">#REF!</definedName>
    <definedName name="BExS1UE39N6NCND7MAARSBWXS6HU" hidden="1">#REF!</definedName>
    <definedName name="BExS226HTWL5WVC76MP5A1IBI8WD" localSheetId="20" hidden="1">#REF!</definedName>
    <definedName name="BExS226HTWL5WVC76MP5A1IBI8WD" hidden="1">#REF!</definedName>
    <definedName name="BExS26OI2QNNAH2WMDD95Z400048" localSheetId="20" hidden="1">#REF!</definedName>
    <definedName name="BExS26OI2QNNAH2WMDD95Z400048" hidden="1">#REF!</definedName>
    <definedName name="BExS2DF6B4ZUF3VZLI4G6LJ3BF38" localSheetId="20" hidden="1">#REF!</definedName>
    <definedName name="BExS2DF6B4ZUF3VZLI4G6LJ3BF38" hidden="1">#REF!</definedName>
    <definedName name="BExS2QB5FS5LYTFYO4BROTWG3OV5" localSheetId="20" hidden="1">#REF!</definedName>
    <definedName name="BExS2QB5FS5LYTFYO4BROTWG3OV5" hidden="1">#REF!</definedName>
    <definedName name="BExS2TLU1HONYV6S3ZD9T12D7CIG" localSheetId="20" hidden="1">#REF!</definedName>
    <definedName name="BExS2TLU1HONYV6S3ZD9T12D7CIG" hidden="1">#REF!</definedName>
    <definedName name="BExS318UV9I2FXPQQWUKKX00QLPJ" localSheetId="20" hidden="1">#REF!</definedName>
    <definedName name="BExS318UV9I2FXPQQWUKKX00QLPJ" hidden="1">#REF!</definedName>
    <definedName name="BExS3KQ6RJB21YELK7Z4KFN2CQPS" localSheetId="20" hidden="1">#REF!</definedName>
    <definedName name="BExS3KQ6RJB21YELK7Z4KFN2CQPS" hidden="1">#REF!</definedName>
    <definedName name="BExS3LBS0SMTHALVM4NRI1BAV1NP" localSheetId="20" hidden="1">#REF!</definedName>
    <definedName name="BExS3LBS0SMTHALVM4NRI1BAV1NP" hidden="1">#REF!</definedName>
    <definedName name="BExS3MTQ75VBXDGEBURP6YT8RROE" localSheetId="20" hidden="1">#REF!</definedName>
    <definedName name="BExS3MTQ75VBXDGEBURP6YT8RROE" hidden="1">#REF!</definedName>
    <definedName name="BExS3OMGYO0DFN5186UFKEXZ2RX3" localSheetId="20" hidden="1">#REF!</definedName>
    <definedName name="BExS3OMGYO0DFN5186UFKEXZ2RX3" hidden="1">#REF!</definedName>
    <definedName name="BExS3PO59RQLS7HO1A6UIPRZX70V" localSheetId="20" hidden="1">#REF!</definedName>
    <definedName name="BExS3PO59RQLS7HO1A6UIPRZX70V" hidden="1">#REF!</definedName>
    <definedName name="BExS3SDERJ27OER67TIGOVZU13A2" localSheetId="20" hidden="1">#REF!</definedName>
    <definedName name="BExS3SDERJ27OER67TIGOVZU13A2" hidden="1">#REF!</definedName>
    <definedName name="BExS46R5WDNU5KL04FKY5LHJUCB8" localSheetId="20" hidden="1">#REF!</definedName>
    <definedName name="BExS46R5WDNU5KL04FKY5LHJUCB8" hidden="1">#REF!</definedName>
    <definedName name="BExS46WMSMYP0MQ9GHLZM5ON641L" localSheetId="20" hidden="1">#REF!</definedName>
    <definedName name="BExS46WMSMYP0MQ9GHLZM5ON641L" hidden="1">#REF!</definedName>
    <definedName name="BExS4ASWKM93XA275AXHYP8AG6SU" localSheetId="20" hidden="1">#REF!</definedName>
    <definedName name="BExS4ASWKM93XA275AXHYP8AG6SU" hidden="1">#REF!</definedName>
    <definedName name="BExS4JN3Y6SVBKILQK0R9HS45Y52" localSheetId="20" hidden="1">#REF!</definedName>
    <definedName name="BExS4JN3Y6SVBKILQK0R9HS45Y52" hidden="1">#REF!</definedName>
    <definedName name="BExS4P6S41O6Z6BED77U3GD9PNH1" localSheetId="20" hidden="1">#REF!</definedName>
    <definedName name="BExS4P6S41O6Z6BED77U3GD9PNH1" hidden="1">#REF!</definedName>
    <definedName name="BExS4WOJWBEF6OH97BLAVUD3TQ7R" localSheetId="20" hidden="1">#REF!</definedName>
    <definedName name="BExS4WOJWBEF6OH97BLAVUD3TQ7R" hidden="1">#REF!</definedName>
    <definedName name="BExS51H0N51UT0FZOPZRCF1GU063" localSheetId="20" hidden="1">#REF!</definedName>
    <definedName name="BExS51H0N51UT0FZOPZRCF1GU063" hidden="1">#REF!</definedName>
    <definedName name="BExS54X72TJFC41FJK72MLRR2OO7" localSheetId="20" hidden="1">#REF!</definedName>
    <definedName name="BExS54X72TJFC41FJK72MLRR2OO7" hidden="1">#REF!</definedName>
    <definedName name="BExS59F0PA1V2ZC7S5TN6IT41SXP" localSheetId="20" hidden="1">#REF!</definedName>
    <definedName name="BExS59F0PA1V2ZC7S5TN6IT41SXP" hidden="1">#REF!</definedName>
    <definedName name="BExS5DRER9US6NXY9ATYT41KZII3" localSheetId="20" hidden="1">#REF!</definedName>
    <definedName name="BExS5DRER9US6NXY9ATYT41KZII3" hidden="1">#REF!</definedName>
    <definedName name="BExS5L3TGB8JVW9ROYWTKYTUPW27" localSheetId="20" hidden="1">#REF!</definedName>
    <definedName name="BExS5L3TGB8JVW9ROYWTKYTUPW27" hidden="1">#REF!</definedName>
    <definedName name="BExS5UP3NQ1QY0PMIO69O2J1JRQX" localSheetId="20" hidden="1">#REF!</definedName>
    <definedName name="BExS5UP3NQ1QY0PMIO69O2J1JRQX" hidden="1">#REF!</definedName>
    <definedName name="BExS64QH0TK7BFMOHTRNM3DTXCZ5" localSheetId="9" hidden="1">#REF!</definedName>
    <definedName name="BExS64QH0TK7BFMOHTRNM3DTXCZ5" localSheetId="20" hidden="1">#REF!</definedName>
    <definedName name="BExS64QH0TK7BFMOHTRNM3DTXCZ5" hidden="1">#REF!</definedName>
    <definedName name="BExS668EZXO8KT71OK13TBL2MYVF" localSheetId="15" hidden="1">#REF!</definedName>
    <definedName name="BExS668EZXO8KT71OK13TBL2MYVF" localSheetId="16" hidden="1">#REF!</definedName>
    <definedName name="BExS668EZXO8KT71OK13TBL2MYVF" localSheetId="17" hidden="1">#REF!</definedName>
    <definedName name="BExS668EZXO8KT71OK13TBL2MYVF" localSheetId="20" hidden="1">#REF!</definedName>
    <definedName name="BExS668EZXO8KT71OK13TBL2MYVF" hidden="1">#REF!</definedName>
    <definedName name="BExS6GKQ96EHVLYWNJDWXZXUZW90" localSheetId="17" hidden="1">#REF!</definedName>
    <definedName name="BExS6GKQ96EHVLYWNJDWXZXUZW90" localSheetId="20" hidden="1">#REF!</definedName>
    <definedName name="BExS6GKQ96EHVLYWNJDWXZXUZW90" hidden="1">#REF!</definedName>
    <definedName name="BExS6ITKSZFRR01YD5B0F676SYN7" localSheetId="17" hidden="1">#REF!</definedName>
    <definedName name="BExS6ITKSZFRR01YD5B0F676SYN7" localSheetId="20" hidden="1">#REF!</definedName>
    <definedName name="BExS6ITKSZFRR01YD5B0F676SYN7" hidden="1">#REF!</definedName>
    <definedName name="BExS6M4AG8VGSMFGJXMMJ6YYATZI" localSheetId="9" hidden="1">#REF!</definedName>
    <definedName name="BExS6M4AG8VGSMFGJXMMJ6YYATZI" localSheetId="17" hidden="1">#REF!</definedName>
    <definedName name="BExS6M4AG8VGSMFGJXMMJ6YYATZI" localSheetId="20" hidden="1">#REF!</definedName>
    <definedName name="BExS6M4AG8VGSMFGJXMMJ6YYATZI" hidden="1">#REF!</definedName>
    <definedName name="BExS6N0LI574IAC89EFW6CLTCQ33" localSheetId="15" hidden="1">#REF!</definedName>
    <definedName name="BExS6N0LI574IAC89EFW6CLTCQ33" localSheetId="16" hidden="1">#REF!</definedName>
    <definedName name="BExS6N0LI574IAC89EFW6CLTCQ33" localSheetId="17" hidden="1">#REF!</definedName>
    <definedName name="BExS6N0LI574IAC89EFW6CLTCQ33" localSheetId="20" hidden="1">#REF!</definedName>
    <definedName name="BExS6N0LI574IAC89EFW6CLTCQ33" hidden="1">#REF!</definedName>
    <definedName name="BExS6WRDBF3ST86ZOBBUL3GTCR11" localSheetId="17" hidden="1">#REF!</definedName>
    <definedName name="BExS6WRDBF3ST86ZOBBUL3GTCR11" localSheetId="20" hidden="1">#REF!</definedName>
    <definedName name="BExS6WRDBF3ST86ZOBBUL3GTCR11" hidden="1">#REF!</definedName>
    <definedName name="BExS6XNRKR0C3MTA0LV5B60UB908" localSheetId="17" hidden="1">#REF!</definedName>
    <definedName name="BExS6XNRKR0C3MTA0LV5B60UB908" localSheetId="20" hidden="1">#REF!</definedName>
    <definedName name="BExS6XNRKR0C3MTA0LV5B60UB908" hidden="1">#REF!</definedName>
    <definedName name="BExS743NAKMEAA4255AJCZWPVQD5" localSheetId="20" hidden="1">#REF!</definedName>
    <definedName name="BExS743NAKMEAA4255AJCZWPVQD5" hidden="1">#REF!</definedName>
    <definedName name="BExS7EQLZPAVX5ZPW27ZJHFHXJWR" localSheetId="20" hidden="1">#REF!</definedName>
    <definedName name="BExS7EQLZPAVX5ZPW27ZJHFHXJWR" hidden="1">#REF!</definedName>
    <definedName name="BExS7J348DNX760P5D4N9N72C1H1" localSheetId="20" hidden="1">#REF!</definedName>
    <definedName name="BExS7J348DNX760P5D4N9N72C1H1" hidden="1">#REF!</definedName>
    <definedName name="BExS7OMMB9XYX3CR9NYR0OI0B6YV" localSheetId="20" hidden="1">#REF!</definedName>
    <definedName name="BExS7OMMB9XYX3CR9NYR0OI0B6YV" hidden="1">#REF!</definedName>
    <definedName name="BExS7TKQYLRZGM93UY3ZJZJBQNFJ" localSheetId="20" hidden="1">#REF!</definedName>
    <definedName name="BExS7TKQYLRZGM93UY3ZJZJBQNFJ" hidden="1">#REF!</definedName>
    <definedName name="BExS7Y2LNGVHSIBKC7C3R6X4LDR6" localSheetId="20" hidden="1">#REF!</definedName>
    <definedName name="BExS7Y2LNGVHSIBKC7C3R6X4LDR6" hidden="1">#REF!</definedName>
    <definedName name="BExS81TE0EY44Y3W2M4Z4MGNP5OM" localSheetId="20" hidden="1">#REF!</definedName>
    <definedName name="BExS81TE0EY44Y3W2M4Z4MGNP5OM" hidden="1">#REF!</definedName>
    <definedName name="BExS81YPDZDVJJVS15HV2HDXAC3Y" localSheetId="20" hidden="1">#REF!</definedName>
    <definedName name="BExS81YPDZDVJJVS15HV2HDXAC3Y" hidden="1">#REF!</definedName>
    <definedName name="BExS82PRVNUTEKQZS56YT2DVF6C2" localSheetId="20" hidden="1">#REF!</definedName>
    <definedName name="BExS82PRVNUTEKQZS56YT2DVF6C2" hidden="1">#REF!</definedName>
    <definedName name="BExS8BPG5A0GR5AO1U951NDGGR0L" localSheetId="20" hidden="1">#REF!</definedName>
    <definedName name="BExS8BPG5A0GR5AO1U951NDGGR0L" hidden="1">#REF!</definedName>
    <definedName name="BExS8GSUS17UY50TEM2AWF36BR9Z" localSheetId="20" hidden="1">#REF!</definedName>
    <definedName name="BExS8GSUS17UY50TEM2AWF36BR9Z" hidden="1">#REF!</definedName>
    <definedName name="BExS8HJRBVG0XI6PWA9KTMJZMQXK" localSheetId="20" hidden="1">#REF!</definedName>
    <definedName name="BExS8HJRBVG0XI6PWA9KTMJZMQXK" hidden="1">#REF!</definedName>
    <definedName name="BExS8PN4E1L5NH0OOKX0SGAV052X" localSheetId="20" hidden="1">#REF!</definedName>
    <definedName name="BExS8PN4E1L5NH0OOKX0SGAV052X" hidden="1">#REF!</definedName>
    <definedName name="BExS8R51C8RM2FS6V6IRTYO9GA4A" localSheetId="20" hidden="1">#REF!</definedName>
    <definedName name="BExS8R51C8RM2FS6V6IRTYO9GA4A" hidden="1">#REF!</definedName>
    <definedName name="BExS8WDX408F60MH1X9B9UZ2H4R7" localSheetId="20" hidden="1">#REF!</definedName>
    <definedName name="BExS8WDX408F60MH1X9B9UZ2H4R7" hidden="1">#REF!</definedName>
    <definedName name="BExS8Z2W2QEC3MH0BZIYLDFQNUIP" localSheetId="20" hidden="1">#REF!</definedName>
    <definedName name="BExS8Z2W2QEC3MH0BZIYLDFQNUIP" hidden="1">#REF!</definedName>
    <definedName name="BExS8Z8DJ9GSBTJQBINLMFIRTKJ2" localSheetId="20" hidden="1">#REF!</definedName>
    <definedName name="BExS8Z8DJ9GSBTJQBINLMFIRTKJ2" hidden="1">#REF!</definedName>
    <definedName name="BExS92DKGRFFCIA9C0IXDOLO57EP" localSheetId="20" hidden="1">#REF!</definedName>
    <definedName name="BExS92DKGRFFCIA9C0IXDOLO57EP" hidden="1">#REF!</definedName>
    <definedName name="BExS95DMT99CLDFYVR0MMS5QFQ4O" localSheetId="20" hidden="1">#REF!</definedName>
    <definedName name="BExS95DMT99CLDFYVR0MMS5QFQ4O" hidden="1">#REF!</definedName>
    <definedName name="BExS98OB4321YCHLCQ022PXKTT2W" localSheetId="20" hidden="1">#REF!</definedName>
    <definedName name="BExS98OB4321YCHLCQ022PXKTT2W" hidden="1">#REF!</definedName>
    <definedName name="BExS9C9N8GFISC6HUERJ0EI06GB2" localSheetId="20" hidden="1">#REF!</definedName>
    <definedName name="BExS9C9N8GFISC6HUERJ0EI06GB2" hidden="1">#REF!</definedName>
    <definedName name="BExS9DX13CACP3J8JDREK30JB1SQ" localSheetId="20" hidden="1">#REF!</definedName>
    <definedName name="BExS9DX13CACP3J8JDREK30JB1SQ" hidden="1">#REF!</definedName>
    <definedName name="BExS9FPRS2KRRCS33SE6WFNF5GYL" localSheetId="20" hidden="1">#REF!</definedName>
    <definedName name="BExS9FPRS2KRRCS33SE6WFNF5GYL" hidden="1">#REF!</definedName>
    <definedName name="BExS9MWR7YEFZL0UO24FU8UDGAXH" localSheetId="20" hidden="1">#REF!</definedName>
    <definedName name="BExS9MWR7YEFZL0UO24FU8UDGAXH" hidden="1">#REF!</definedName>
    <definedName name="BExS9WI0A6PSEB8N9GPXF2Z7MWHM" localSheetId="20" hidden="1">#REF!</definedName>
    <definedName name="BExS9WI0A6PSEB8N9GPXF2Z7MWHM" hidden="1">#REF!</definedName>
    <definedName name="BExSA5HP306TN9XJS0TU619DLRR7" localSheetId="20" hidden="1">#REF!</definedName>
    <definedName name="BExSA5HP306TN9XJS0TU619DLRR7" hidden="1">#REF!</definedName>
    <definedName name="BExSA6U57AKWU3K9W6DLF75569X0" localSheetId="20" hidden="1">#REF!</definedName>
    <definedName name="BExSA6U57AKWU3K9W6DLF75569X0" hidden="1">#REF!</definedName>
    <definedName name="BExSA8HLXG7TQJAREJXZWXCKKLYT" localSheetId="20" hidden="1">#REF!</definedName>
    <definedName name="BExSA8HLXG7TQJAREJXZWXCKKLYT" hidden="1">#REF!</definedName>
    <definedName name="BExSAAVWQOOIA6B3JHQVGP08HFEM" localSheetId="20" hidden="1">#REF!</definedName>
    <definedName name="BExSAAVWQOOIA6B3JHQVGP08HFEM" hidden="1">#REF!</definedName>
    <definedName name="BExSAFJ3IICU2M7QPVE4ARYMXZKX" localSheetId="20" hidden="1">#REF!</definedName>
    <definedName name="BExSAFJ3IICU2M7QPVE4ARYMXZKX" hidden="1">#REF!</definedName>
    <definedName name="BExSAH6ID8OHX379UXVNGFO8J6KQ" localSheetId="20" hidden="1">#REF!</definedName>
    <definedName name="BExSAH6ID8OHX379UXVNGFO8J6KQ" hidden="1">#REF!</definedName>
    <definedName name="BExSAQBHIXGQRNIRGCJMBXUPCZQA" localSheetId="20" hidden="1">#REF!</definedName>
    <definedName name="BExSAQBHIXGQRNIRGCJMBXUPCZQA" hidden="1">#REF!</definedName>
    <definedName name="BExSAUTCT4P7JP57NOR9MTX33QJZ" localSheetId="20" hidden="1">#REF!</definedName>
    <definedName name="BExSAUTCT4P7JP57NOR9MTX33QJZ" hidden="1">#REF!</definedName>
    <definedName name="BExSAY9CA9TFXQ9M9FBJRGJO9T9E" localSheetId="20" hidden="1">#REF!</definedName>
    <definedName name="BExSAY9CA9TFXQ9M9FBJRGJO9T9E" hidden="1">#REF!</definedName>
    <definedName name="BExSB3CYILY5VM7EWWCYC2RHW5GS" localSheetId="9" hidden="1">#REF!</definedName>
    <definedName name="BExSB3CYILY5VM7EWWCYC2RHW5GS" localSheetId="20" hidden="1">#REF!</definedName>
    <definedName name="BExSB3CYILY5VM7EWWCYC2RHW5GS" hidden="1">#REF!</definedName>
    <definedName name="BExSB4JYKQ3MINI7RAYK5M8BLJDC" localSheetId="15" hidden="1">#REF!</definedName>
    <definedName name="BExSB4JYKQ3MINI7RAYK5M8BLJDC" localSheetId="16" hidden="1">#REF!</definedName>
    <definedName name="BExSB4JYKQ3MINI7RAYK5M8BLJDC" localSheetId="17" hidden="1">#REF!</definedName>
    <definedName name="BExSB4JYKQ3MINI7RAYK5M8BLJDC" localSheetId="20" hidden="1">#REF!</definedName>
    <definedName name="BExSB4JYKQ3MINI7RAYK5M8BLJDC" hidden="1">#REF!</definedName>
    <definedName name="BExSB6NLRVUI2GHH9VI5V6MY8ZL7" localSheetId="17" hidden="1">#REF!</definedName>
    <definedName name="BExSB6NLRVUI2GHH9VI5V6MY8ZL7" localSheetId="20" hidden="1">#REF!</definedName>
    <definedName name="BExSB6NLRVUI2GHH9VI5V6MY8ZL7" hidden="1">#REF!</definedName>
    <definedName name="BExSBMOS41ZRLWYLOU29V6Y7YORR" localSheetId="17" hidden="1">#REF!</definedName>
    <definedName name="BExSBMOS41ZRLWYLOU29V6Y7YORR" localSheetId="20" hidden="1">#REF!</definedName>
    <definedName name="BExSBMOS41ZRLWYLOU29V6Y7YORR" hidden="1">#REF!</definedName>
    <definedName name="BExSBRBXXQMBU1TYDW1BXTEVEPRU" localSheetId="20" hidden="1">#REF!</definedName>
    <definedName name="BExSBRBXXQMBU1TYDW1BXTEVEPRU" hidden="1">#REF!</definedName>
    <definedName name="BExSC54998WTZ21DSL0R8UN0Y9JH" localSheetId="20" hidden="1">#REF!</definedName>
    <definedName name="BExSC54998WTZ21DSL0R8UN0Y9JH" hidden="1">#REF!</definedName>
    <definedName name="BExSC60N7WR9PJSNC9B7ORCX9NGY" localSheetId="20" hidden="1">#REF!</definedName>
    <definedName name="BExSC60N7WR9PJSNC9B7ORCX9NGY" hidden="1">#REF!</definedName>
    <definedName name="BExSCE99EZTILTTCE4NJJF96OYYM" localSheetId="20" hidden="1">#REF!</definedName>
    <definedName name="BExSCE99EZTILTTCE4NJJF96OYYM" hidden="1">#REF!</definedName>
    <definedName name="BExSCHUQZ2HFEWS54X67DIS8OSXZ" localSheetId="20" hidden="1">#REF!</definedName>
    <definedName name="BExSCHUQZ2HFEWS54X67DIS8OSXZ" hidden="1">#REF!</definedName>
    <definedName name="BExSCOG41SKKG4GYU76WRWW1CTE6" localSheetId="20" hidden="1">#REF!</definedName>
    <definedName name="BExSCOG41SKKG4GYU76WRWW1CTE6" hidden="1">#REF!</definedName>
    <definedName name="BExSCPN9MLJYMCCD3AD6AGFMBBGA" localSheetId="20" hidden="1">#REF!</definedName>
    <definedName name="BExSCPN9MLJYMCCD3AD6AGFMBBGA" hidden="1">#REF!</definedName>
    <definedName name="BExSCVC9P86YVFMRKKUVRV29MZXZ" localSheetId="20" hidden="1">#REF!</definedName>
    <definedName name="BExSCVC9P86YVFMRKKUVRV29MZXZ" hidden="1">#REF!</definedName>
    <definedName name="BExSD233CH4MU9ZMGNRF97ZV7KWU" localSheetId="20" hidden="1">#REF!</definedName>
    <definedName name="BExSD233CH4MU9ZMGNRF97ZV7KWU" hidden="1">#REF!</definedName>
    <definedName name="BExSD2U0F3BN6IN9N4R2DTTJG15H" localSheetId="20" hidden="1">#REF!</definedName>
    <definedName name="BExSD2U0F3BN6IN9N4R2DTTJG15H" hidden="1">#REF!</definedName>
    <definedName name="BExSD6A6NY15YSMFH51ST6XJY429" localSheetId="20" hidden="1">#REF!</definedName>
    <definedName name="BExSD6A6NY15YSMFH51ST6XJY429" hidden="1">#REF!</definedName>
    <definedName name="BExSD9VH6PF6RQ135VOEE08YXPAW" localSheetId="20" hidden="1">#REF!</definedName>
    <definedName name="BExSD9VH6PF6RQ135VOEE08YXPAW" hidden="1">#REF!</definedName>
    <definedName name="BExSDP5Y04WWMX2WWRITWOX8R5I9" localSheetId="20" hidden="1">#REF!</definedName>
    <definedName name="BExSDP5Y04WWMX2WWRITWOX8R5I9" hidden="1">#REF!</definedName>
    <definedName name="BExSDSB5WUA2A09DZ1ZPZH3J8VFL" localSheetId="20" hidden="1">#REF!</definedName>
    <definedName name="BExSDSB5WUA2A09DZ1ZPZH3J8VFL" hidden="1">#REF!</definedName>
    <definedName name="BExSDSGM203BJTNS9MKCBX453HMD" localSheetId="20" hidden="1">#REF!</definedName>
    <definedName name="BExSDSGM203BJTNS9MKCBX453HMD" hidden="1">#REF!</definedName>
    <definedName name="BExSDT20XUFXTDM37M148AXAP7HN" localSheetId="20" hidden="1">#REF!</definedName>
    <definedName name="BExSDT20XUFXTDM37M148AXAP7HN" hidden="1">#REF!</definedName>
    <definedName name="BExSEEHK1VLWD7JBV9SVVVIKQZ3I" localSheetId="20" hidden="1">#REF!</definedName>
    <definedName name="BExSEEHK1VLWD7JBV9SVVVIKQZ3I" hidden="1">#REF!</definedName>
    <definedName name="BExSEJKZLX37P3V33TRTFJ30BFRK" localSheetId="20" hidden="1">#REF!</definedName>
    <definedName name="BExSEJKZLX37P3V33TRTFJ30BFRK" hidden="1">#REF!</definedName>
    <definedName name="BExSENBSLP026IKXG2AS0SKST99F" localSheetId="20" hidden="1">#REF!</definedName>
    <definedName name="BExSENBSLP026IKXG2AS0SKST99F" hidden="1">#REF!</definedName>
    <definedName name="BExSEP9UVOAI6TMXKNK587PQ3328" localSheetId="20" hidden="1">#REF!</definedName>
    <definedName name="BExSEP9UVOAI6TMXKNK587PQ3328" hidden="1">#REF!</definedName>
    <definedName name="BExSERZ34ETZF8OI93MYIVZX4RDV" localSheetId="20" hidden="1">#REF!</definedName>
    <definedName name="BExSERZ34ETZF8OI93MYIVZX4RDV" hidden="1">#REF!</definedName>
    <definedName name="BExSF07QFLZCO4P6K6QF05XG7PH1" localSheetId="20" hidden="1">#REF!</definedName>
    <definedName name="BExSF07QFLZCO4P6K6QF05XG7PH1" hidden="1">#REF!</definedName>
    <definedName name="BExSF85QVM8XVOYH429ITJC8TA5Q" localSheetId="20" hidden="1">#REF!</definedName>
    <definedName name="BExSF85QVM8XVOYH429ITJC8TA5Q" hidden="1">#REF!</definedName>
    <definedName name="BExSFELNPJYUZX393PKWKNNZYV1N" localSheetId="20" hidden="1">#REF!</definedName>
    <definedName name="BExSFELNPJYUZX393PKWKNNZYV1N" hidden="1">#REF!</definedName>
    <definedName name="BExSFHAQ0VN5PU9GULAPYTQ4HKW8" localSheetId="20" hidden="1">#REF!</definedName>
    <definedName name="BExSFHAQ0VN5PU9GULAPYTQ4HKW8" hidden="1">#REF!</definedName>
    <definedName name="BExSFIY63CMZLHHLQETZ2HFOHW52" localSheetId="20" hidden="1">#REF!</definedName>
    <definedName name="BExSFIY63CMZLHHLQETZ2HFOHW52" hidden="1">#REF!</definedName>
    <definedName name="BExSFJ8ZAGQ63A4MVMZRQWLVRGQ5" localSheetId="20" hidden="1">#REF!</definedName>
    <definedName name="BExSFJ8ZAGQ63A4MVMZRQWLVRGQ5" hidden="1">#REF!</definedName>
    <definedName name="BExSFKQRST2S9KXWWLCXYLKSF4G1" localSheetId="20" hidden="1">#REF!</definedName>
    <definedName name="BExSFKQRST2S9KXWWLCXYLKSF4G1" hidden="1">#REF!</definedName>
    <definedName name="BExSFLHT3DWP12GA4DDKMCK3E4F9" localSheetId="9" hidden="1">#REF!</definedName>
    <definedName name="BExSFLHT3DWP12GA4DDKMCK3E4F9" localSheetId="20" hidden="1">#REF!</definedName>
    <definedName name="BExSFLHT3DWP12GA4DDKMCK3E4F9" hidden="1">#REF!</definedName>
    <definedName name="BExSFYDRRTAZVPXRWUF5PDQ97WFF" localSheetId="15" hidden="1">#REF!</definedName>
    <definedName name="BExSFYDRRTAZVPXRWUF5PDQ97WFF" localSheetId="16" hidden="1">#REF!</definedName>
    <definedName name="BExSFYDRRTAZVPXRWUF5PDQ97WFF" localSheetId="17" hidden="1">#REF!</definedName>
    <definedName name="BExSFYDRRTAZVPXRWUF5PDQ97WFF" localSheetId="20" hidden="1">#REF!</definedName>
    <definedName name="BExSFYDRRTAZVPXRWUF5PDQ97WFF" hidden="1">#REF!</definedName>
    <definedName name="BExSFZVPFTXA3F0IJ2NGH1GXX9R7" localSheetId="17" hidden="1">#REF!</definedName>
    <definedName name="BExSFZVPFTXA3F0IJ2NGH1GXX9R7" localSheetId="20" hidden="1">#REF!</definedName>
    <definedName name="BExSFZVPFTXA3F0IJ2NGH1GXX9R7" hidden="1">#REF!</definedName>
    <definedName name="BExSG90Q4ZUU2IPGDYOM169NJV9S" localSheetId="17" hidden="1">#REF!</definedName>
    <definedName name="BExSG90Q4ZUU2IPGDYOM169NJV9S" localSheetId="20" hidden="1">#REF!</definedName>
    <definedName name="BExSG90Q4ZUU2IPGDYOM169NJV9S" hidden="1">#REF!</definedName>
    <definedName name="BExSG9X3DU845PNXYJGGLBQY2UHG" localSheetId="20" hidden="1">#REF!</definedName>
    <definedName name="BExSG9X3DU845PNXYJGGLBQY2UHG" hidden="1">#REF!</definedName>
    <definedName name="BExSGE45J27MDUUNXW7Z8Q33UAON" localSheetId="20" hidden="1">#REF!</definedName>
    <definedName name="BExSGE45J27MDUUNXW7Z8Q33UAON" hidden="1">#REF!</definedName>
    <definedName name="BExSGE9LY91Q0URHB4YAMX0UAMYI" localSheetId="20" hidden="1">#REF!</definedName>
    <definedName name="BExSGE9LY91Q0URHB4YAMX0UAMYI" hidden="1">#REF!</definedName>
    <definedName name="BExSGEPODWLV8HDBVY76N01S70YZ" localSheetId="20" hidden="1">#REF!</definedName>
    <definedName name="BExSGEPODWLV8HDBVY76N01S70YZ" hidden="1">#REF!</definedName>
    <definedName name="BExSGLB2URTLBCKBB4Y885W925F2" localSheetId="20" hidden="1">#REF!</definedName>
    <definedName name="BExSGLB2URTLBCKBB4Y885W925F2" hidden="1">#REF!</definedName>
    <definedName name="BExSGOAYG73SFWOPAQV80P710GID" localSheetId="20" hidden="1">#REF!</definedName>
    <definedName name="BExSGOAYG73SFWOPAQV80P710GID" hidden="1">#REF!</definedName>
    <definedName name="BExSGOWJHRW7FWKLO2EHUOOGHNAF" localSheetId="20" hidden="1">#REF!</definedName>
    <definedName name="BExSGOWJHRW7FWKLO2EHUOOGHNAF" hidden="1">#REF!</definedName>
    <definedName name="BExSGOWJTAP41ZV5Q23H7MI9C76W" localSheetId="20" hidden="1">#REF!</definedName>
    <definedName name="BExSGOWJTAP41ZV5Q23H7MI9C76W" hidden="1">#REF!</definedName>
    <definedName name="BExSGP7BU5UM9A7AOHIGT50GZN74" localSheetId="9" hidden="1">#REF!</definedName>
    <definedName name="BExSGP7BU5UM9A7AOHIGT50GZN74" localSheetId="20" hidden="1">#REF!</definedName>
    <definedName name="BExSGP7BU5UM9A7AOHIGT50GZN74" hidden="1">#REF!</definedName>
    <definedName name="BExSGR5JQVX2HQ0PKCGZNSSUM1RV" localSheetId="15" hidden="1">#REF!</definedName>
    <definedName name="BExSGR5JQVX2HQ0PKCGZNSSUM1RV" localSheetId="16" hidden="1">#REF!</definedName>
    <definedName name="BExSGR5JQVX2HQ0PKCGZNSSUM1RV" localSheetId="17" hidden="1">#REF!</definedName>
    <definedName name="BExSGR5JQVX2HQ0PKCGZNSSUM1RV" localSheetId="20" hidden="1">#REF!</definedName>
    <definedName name="BExSGR5JQVX2HQ0PKCGZNSSUM1RV" hidden="1">#REF!</definedName>
    <definedName name="BExSGVHX69GJZHD99DKE4RZ042B1" localSheetId="17" hidden="1">#REF!</definedName>
    <definedName name="BExSGVHX69GJZHD99DKE4RZ042B1" localSheetId="20" hidden="1">#REF!</definedName>
    <definedName name="BExSGVHX69GJZHD99DKE4RZ042B1" hidden="1">#REF!</definedName>
    <definedName name="BExSGZJO4J4ZO04E2N2ECVYS9DEZ" localSheetId="17" hidden="1">#REF!</definedName>
    <definedName name="BExSGZJO4J4ZO04E2N2ECVYS9DEZ" localSheetId="20" hidden="1">#REF!</definedName>
    <definedName name="BExSGZJO4J4ZO04E2N2ECVYS9DEZ" hidden="1">#REF!</definedName>
    <definedName name="BExSHAHFHS7MMNJR8JPVABRGBVIT" localSheetId="20" hidden="1">#REF!</definedName>
    <definedName name="BExSHAHFHS7MMNJR8JPVABRGBVIT" hidden="1">#REF!</definedName>
    <definedName name="BExSHFA0PJ5TS0LF5C5VDPKMSUP8" localSheetId="20" hidden="1">#REF!</definedName>
    <definedName name="BExSHFA0PJ5TS0LF5C5VDPKMSUP8" hidden="1">#REF!</definedName>
    <definedName name="BExSHGH88QZWW4RNAX4YKAZ5JEBL" localSheetId="20" hidden="1">#REF!</definedName>
    <definedName name="BExSHGH88QZWW4RNAX4YKAZ5JEBL" hidden="1">#REF!</definedName>
    <definedName name="BExSHOKK1OO3CX9Z28C58E5J1D9W" localSheetId="20" hidden="1">#REF!</definedName>
    <definedName name="BExSHOKK1OO3CX9Z28C58E5J1D9W" hidden="1">#REF!</definedName>
    <definedName name="BExSHQD8KYLTQGDXIRKCHQQ7MKIH" localSheetId="20" hidden="1">#REF!</definedName>
    <definedName name="BExSHQD8KYLTQGDXIRKCHQQ7MKIH" hidden="1">#REF!</definedName>
    <definedName name="BExSHVGPIAHXI97UBLI9G4I4M29F" localSheetId="20" hidden="1">#REF!</definedName>
    <definedName name="BExSHVGPIAHXI97UBLI9G4I4M29F" hidden="1">#REF!</definedName>
    <definedName name="BExSHVRHZDFJHSWEWWYO8PK8UC27" localSheetId="20" hidden="1">#REF!</definedName>
    <definedName name="BExSHVRHZDFJHSWEWWYO8PK8UC27" hidden="1">#REF!</definedName>
    <definedName name="BExSI0K2YL3HTCQAD8A7TR4QCUR6" localSheetId="20" hidden="1">#REF!</definedName>
    <definedName name="BExSI0K2YL3HTCQAD8A7TR4QCUR6" hidden="1">#REF!</definedName>
    <definedName name="BExSIFUDNRWXWIWNGCCFOOD8WIAZ" localSheetId="20" hidden="1">#REF!</definedName>
    <definedName name="BExSIFUDNRWXWIWNGCCFOOD8WIAZ" hidden="1">#REF!</definedName>
    <definedName name="BExTTWD2PGX3Y9FR5F2MRNLY1DIY" localSheetId="20" hidden="1">#REF!</definedName>
    <definedName name="BExTTWD2PGX3Y9FR5F2MRNLY1DIY" hidden="1">#REF!</definedName>
    <definedName name="BExTTZNS2PBCR93C9IUW49UZ4I6T" localSheetId="20" hidden="1">#REF!</definedName>
    <definedName name="BExTTZNS2PBCR93C9IUW49UZ4I6T" hidden="1">#REF!</definedName>
    <definedName name="BExTU2YFQ25JQ6MEMRHHN66VLTPJ" localSheetId="20" hidden="1">#REF!</definedName>
    <definedName name="BExTU2YFQ25JQ6MEMRHHN66VLTPJ" hidden="1">#REF!</definedName>
    <definedName name="BExTU75IOII1V5O0C9X2VAYYVJUG" localSheetId="20" hidden="1">#REF!</definedName>
    <definedName name="BExTU75IOII1V5O0C9X2VAYYVJUG" hidden="1">#REF!</definedName>
    <definedName name="BExTUA5F7V4LUIIAM17J3A8XF3JE" localSheetId="20" hidden="1">#REF!</definedName>
    <definedName name="BExTUA5F7V4LUIIAM17J3A8XF3JE" hidden="1">#REF!</definedName>
    <definedName name="BExTUJ53ANGZ3H1KDK4CR4Q0OD6P" localSheetId="20" hidden="1">#REF!</definedName>
    <definedName name="BExTUJ53ANGZ3H1KDK4CR4Q0OD6P" hidden="1">#REF!</definedName>
    <definedName name="BExTUKXSZBM7C57G6NGLWGU4WOHY" localSheetId="20" hidden="1">#REF!</definedName>
    <definedName name="BExTUKXSZBM7C57G6NGLWGU4WOHY" hidden="1">#REF!</definedName>
    <definedName name="BExTUSQCFFYZCDNHWHADBC2E1ZP1" localSheetId="20" hidden="1">#REF!</definedName>
    <definedName name="BExTUSQCFFYZCDNHWHADBC2E1ZP1" hidden="1">#REF!</definedName>
    <definedName name="BExTUVFGOJEYS28JURA5KHQFDU5J" localSheetId="20" hidden="1">#REF!</definedName>
    <definedName name="BExTUVFGOJEYS28JURA5KHQFDU5J" hidden="1">#REF!</definedName>
    <definedName name="BExTUW10U40QCYGHM5NJ3YR1O5SP" localSheetId="20" hidden="1">#REF!</definedName>
    <definedName name="BExTUW10U40QCYGHM5NJ3YR1O5SP" hidden="1">#REF!</definedName>
    <definedName name="BExTUWXFQHINU66YG82BI20ATMB5" localSheetId="20" hidden="1">#REF!</definedName>
    <definedName name="BExTUWXFQHINU66YG82BI20ATMB5" hidden="1">#REF!</definedName>
    <definedName name="BExTUY9WNSJ91GV8CP0SKJTEIV82" localSheetId="9" hidden="1">#REF!</definedName>
    <definedName name="BExTUY9WNSJ91GV8CP0SKJTEIV82" localSheetId="20" hidden="1">#REF!</definedName>
    <definedName name="BExTUY9WNSJ91GV8CP0SKJTEIV82" hidden="1">#REF!</definedName>
    <definedName name="BExTV67VIM8PV6KO253M4DUBJQLC" localSheetId="15" hidden="1">#REF!</definedName>
    <definedName name="BExTV67VIM8PV6KO253M4DUBJQLC" localSheetId="16" hidden="1">#REF!</definedName>
    <definedName name="BExTV67VIM8PV6KO253M4DUBJQLC" localSheetId="17" hidden="1">#REF!</definedName>
    <definedName name="BExTV67VIM8PV6KO253M4DUBJQLC" localSheetId="20" hidden="1">#REF!</definedName>
    <definedName name="BExTV67VIM8PV6KO253M4DUBJQLC" hidden="1">#REF!</definedName>
    <definedName name="BExTVELZCF2YA5L6F23BYZZR6WHF" localSheetId="17" hidden="1">#REF!</definedName>
    <definedName name="BExTVELZCF2YA5L6F23BYZZR6WHF" localSheetId="20" hidden="1">#REF!</definedName>
    <definedName name="BExTVELZCF2YA5L6F23BYZZR6WHF" hidden="1">#REF!</definedName>
    <definedName name="BExTVGPIQZ99YFXUC8OONUX5BD42" localSheetId="17" hidden="1">#REF!</definedName>
    <definedName name="BExTVGPIQZ99YFXUC8OONUX5BD42" localSheetId="20" hidden="1">#REF!</definedName>
    <definedName name="BExTVGPIQZ99YFXUC8OONUX5BD42" hidden="1">#REF!</definedName>
    <definedName name="BExTVLNG9KX2WVJZRHW6SQVAV80G" localSheetId="20" hidden="1">#REF!</definedName>
    <definedName name="BExTVLNG9KX2WVJZRHW6SQVAV80G" hidden="1">#REF!</definedName>
    <definedName name="BExTVOSUIF74AWLLP1Y2PW2T8R4L" localSheetId="20" hidden="1">#REF!</definedName>
    <definedName name="BExTVOSUIF74AWLLP1Y2PW2T8R4L" hidden="1">#REF!</definedName>
    <definedName name="BExTVYE49EIPTW7ZG5F30RHCYXWI" localSheetId="20" hidden="1">#REF!</definedName>
    <definedName name="BExTVYE49EIPTW7ZG5F30RHCYXWI" hidden="1">#REF!</definedName>
    <definedName name="BExTVZQLP9VFLEYQ9280W13X7E8K" localSheetId="20" hidden="1">#REF!</definedName>
    <definedName name="BExTVZQLP9VFLEYQ9280W13X7E8K" hidden="1">#REF!</definedName>
    <definedName name="BExTW4U1EFP1ZS3Q099D6OFYZ4PO" localSheetId="20" hidden="1">#REF!</definedName>
    <definedName name="BExTW4U1EFP1ZS3Q099D6OFYZ4PO" hidden="1">#REF!</definedName>
    <definedName name="BExTWB4LA1PODQOH4LDTHQKBN16K" localSheetId="20" hidden="1">#REF!</definedName>
    <definedName name="BExTWB4LA1PODQOH4LDTHQKBN16K" hidden="1">#REF!</definedName>
    <definedName name="BExTWEQ3PHIFDCWHG4QVX0626J8L" localSheetId="20" hidden="1">#REF!</definedName>
    <definedName name="BExTWEQ3PHIFDCWHG4QVX0626J8L" hidden="1">#REF!</definedName>
    <definedName name="BExTWFMEUL2NCM0LIAELE18IZ3TQ" localSheetId="20" hidden="1">#REF!</definedName>
    <definedName name="BExTWFMEUL2NCM0LIAELE18IZ3TQ" hidden="1">#REF!</definedName>
    <definedName name="BExTWH9QHMKXVF1R0QG6TJ2154QV" localSheetId="20" hidden="1">#REF!</definedName>
    <definedName name="BExTWH9QHMKXVF1R0QG6TJ2154QV" hidden="1">#REF!</definedName>
    <definedName name="BExTWHVADLJCCNEWMD928MM0SUBX" localSheetId="20" hidden="1">#REF!</definedName>
    <definedName name="BExTWHVADLJCCNEWMD928MM0SUBX" hidden="1">#REF!</definedName>
    <definedName name="BExTWI0Q8AWXUA3ZN7I5V3QK2KM1" localSheetId="20" hidden="1">#REF!</definedName>
    <definedName name="BExTWI0Q8AWXUA3ZN7I5V3QK2KM1" hidden="1">#REF!</definedName>
    <definedName name="BExTWJTIA3WUW1PUWXAOP9O8NKLZ" localSheetId="20" hidden="1">#REF!</definedName>
    <definedName name="BExTWJTIA3WUW1PUWXAOP9O8NKLZ" hidden="1">#REF!</definedName>
    <definedName name="BExTWP7ODVVVOXUAS0T4KNY9E7XN" localSheetId="20" hidden="1">#REF!</definedName>
    <definedName name="BExTWP7ODVVVOXUAS0T4KNY9E7XN" hidden="1">#REF!</definedName>
    <definedName name="BExTWTEREH1W943SZJSXS6AZCXLO" localSheetId="20" hidden="1">#REF!</definedName>
    <definedName name="BExTWTEREH1W943SZJSXS6AZCXLO" hidden="1">#REF!</definedName>
    <definedName name="BExTWW95OX07FNA01WF5MSSSFQLX" localSheetId="20" hidden="1">#REF!</definedName>
    <definedName name="BExTWW95OX07FNA01WF5MSSSFQLX" hidden="1">#REF!</definedName>
    <definedName name="BExTX476KI0RNB71XI5TYMANSGBG" localSheetId="20" hidden="1">#REF!</definedName>
    <definedName name="BExTX476KI0RNB71XI5TYMANSGBG" hidden="1">#REF!</definedName>
    <definedName name="BExTXFQI2GZRV54ZHPCYUHMPUDGG" localSheetId="20" hidden="1">#REF!</definedName>
    <definedName name="BExTXFQI2GZRV54ZHPCYUHMPUDGG" hidden="1">#REF!</definedName>
    <definedName name="BExTXJ6HBAIXMMWKZTJNFDYVZCAY" localSheetId="20" hidden="1">#REF!</definedName>
    <definedName name="BExTXJ6HBAIXMMWKZTJNFDYVZCAY" hidden="1">#REF!</definedName>
    <definedName name="BExTXT812NQT8GAEGH738U29BI0D" localSheetId="20" hidden="1">#REF!</definedName>
    <definedName name="BExTXT812NQT8GAEGH738U29BI0D" hidden="1">#REF!</definedName>
    <definedName name="BExTXWIP2TFPTQ76NHFOB72NICRZ" localSheetId="20" hidden="1">#REF!</definedName>
    <definedName name="BExTXWIP2TFPTQ76NHFOB72NICRZ" hidden="1">#REF!</definedName>
    <definedName name="BExTXZ7U13BQKYC9T78TWXRCE6L6" localSheetId="20" hidden="1">#REF!</definedName>
    <definedName name="BExTXZ7U13BQKYC9T78TWXRCE6L6" hidden="1">#REF!</definedName>
    <definedName name="BExTY5T62H651VC86QM4X7E28JVA" localSheetId="20" hidden="1">#REF!</definedName>
    <definedName name="BExTY5T62H651VC86QM4X7E28JVA" hidden="1">#REF!</definedName>
    <definedName name="BExTYHCJJ2NWRM1RV59FYR41534U" localSheetId="20" hidden="1">#REF!</definedName>
    <definedName name="BExTYHCJJ2NWRM1RV59FYR41534U" hidden="1">#REF!</definedName>
    <definedName name="BExTYKCEFJ83LZM95M1V7CSFQVEA" localSheetId="20" hidden="1">#REF!</definedName>
    <definedName name="BExTYKCEFJ83LZM95M1V7CSFQVEA" hidden="1">#REF!</definedName>
    <definedName name="BExTYL3GR8LX1FWLOOBTAZQOOO7D" localSheetId="9" hidden="1">#REF!</definedName>
    <definedName name="BExTYL3GR8LX1FWLOOBTAZQOOO7D" localSheetId="20" hidden="1">#REF!</definedName>
    <definedName name="BExTYL3GR8LX1FWLOOBTAZQOOO7D" hidden="1">#REF!</definedName>
    <definedName name="BExTYLUCLWGGQOEPH6W91DIYL3RQ" localSheetId="15" hidden="1">#REF!</definedName>
    <definedName name="BExTYLUCLWGGQOEPH6W91DIYL3RQ" localSheetId="16" hidden="1">#REF!</definedName>
    <definedName name="BExTYLUCLWGGQOEPH6W91DIYL3RQ" localSheetId="17" hidden="1">#REF!</definedName>
    <definedName name="BExTYLUCLWGGQOEPH6W91DIYL3RQ" localSheetId="20" hidden="1">#REF!</definedName>
    <definedName name="BExTYLUCLWGGQOEPH6W91DIYL3RQ" hidden="1">#REF!</definedName>
    <definedName name="BExTYOZQGNRDMMFZOG8515WQDGU3" localSheetId="9" hidden="1">#REF!</definedName>
    <definedName name="BExTYOZQGNRDMMFZOG8515WQDGU3" localSheetId="15" hidden="1">#REF!</definedName>
    <definedName name="BExTYOZQGNRDMMFZOG8515WQDGU3" localSheetId="16" hidden="1">#REF!</definedName>
    <definedName name="BExTYOZQGNRDMMFZOG8515WQDGU3" localSheetId="20" hidden="1">#REF!</definedName>
    <definedName name="BExTYOZQGNRDMMFZOG8515WQDGU3" hidden="1">#REF!</definedName>
    <definedName name="BExTYPLA9N640MFRJJQPKXT7P88M" localSheetId="15" hidden="1">#REF!</definedName>
    <definedName name="BExTYPLA9N640MFRJJQPKXT7P88M" localSheetId="16" hidden="1">#REF!</definedName>
    <definedName name="BExTYPLA9N640MFRJJQPKXT7P88M" localSheetId="17" hidden="1">#REF!</definedName>
    <definedName name="BExTYPLA9N640MFRJJQPKXT7P88M" localSheetId="20" hidden="1">#REF!</definedName>
    <definedName name="BExTYPLA9N640MFRJJQPKXT7P88M" hidden="1">#REF!</definedName>
    <definedName name="BExTYQMZFH06S0SMRP98OBQF34G8" localSheetId="17" hidden="1">#REF!</definedName>
    <definedName name="BExTYQMZFH06S0SMRP98OBQF34G8" localSheetId="20" hidden="1">#REF!</definedName>
    <definedName name="BExTYQMZFH06S0SMRP98OBQF34G8" hidden="1">#REF!</definedName>
    <definedName name="BExTZ7F71SNTOX4LLZCK5R9VUMIJ" localSheetId="17" hidden="1">#REF!</definedName>
    <definedName name="BExTZ7F71SNTOX4LLZCK5R9VUMIJ" localSheetId="20" hidden="1">#REF!</definedName>
    <definedName name="BExTZ7F71SNTOX4LLZCK5R9VUMIJ" hidden="1">#REF!</definedName>
    <definedName name="BExTZ8GX3F0K1UBDQ5Y9BYXK1Z6F" localSheetId="20" hidden="1">#REF!</definedName>
    <definedName name="BExTZ8GX3F0K1UBDQ5Y9BYXK1Z6F" hidden="1">#REF!</definedName>
    <definedName name="BExTZ8X5G9S3PA4FPSNK7T69W7QT" localSheetId="20" hidden="1">#REF!</definedName>
    <definedName name="BExTZ8X5G9S3PA4FPSNK7T69W7QT" hidden="1">#REF!</definedName>
    <definedName name="BExTZ97Y0RMR8V5BI9F2H4MFB77O" localSheetId="20" hidden="1">#REF!</definedName>
    <definedName name="BExTZ97Y0RMR8V5BI9F2H4MFB77O" hidden="1">#REF!</definedName>
    <definedName name="BExTZ97YR84DZ8QVX5145UPYSRH1" localSheetId="20" hidden="1">#REF!</definedName>
    <definedName name="BExTZ97YR84DZ8QVX5145UPYSRH1" hidden="1">#REF!</definedName>
    <definedName name="BExTZK5PMCAXJL4DUIGL6H9Y8U4C" localSheetId="20" hidden="1">#REF!</definedName>
    <definedName name="BExTZK5PMCAXJL4DUIGL6H9Y8U4C" hidden="1">#REF!</definedName>
    <definedName name="BExTZKB6L5SXV5UN71YVTCBEIGWY" localSheetId="20" hidden="1">#REF!</definedName>
    <definedName name="BExTZKB6L5SXV5UN71YVTCBEIGWY" hidden="1">#REF!</definedName>
    <definedName name="BExTZLICVKK4NBJFEGL270GJ2VQO" localSheetId="20" hidden="1">#REF!</definedName>
    <definedName name="BExTZLICVKK4NBJFEGL270GJ2VQO" hidden="1">#REF!</definedName>
    <definedName name="BExTZO2596CBZKPI7YNA1QQNPAIJ" localSheetId="20" hidden="1">#REF!</definedName>
    <definedName name="BExTZO2596CBZKPI7YNA1QQNPAIJ" hidden="1">#REF!</definedName>
    <definedName name="BExTZY8TDV4U7FQL7O10G6VKWKPJ" localSheetId="20" hidden="1">#REF!</definedName>
    <definedName name="BExTZY8TDV4U7FQL7O10G6VKWKPJ" hidden="1">#REF!</definedName>
    <definedName name="BExU02QNT4LT7H9JPUC4FXTLVGZT" localSheetId="20" hidden="1">#REF!</definedName>
    <definedName name="BExU02QNT4LT7H9JPUC4FXTLVGZT" hidden="1">#REF!</definedName>
    <definedName name="BExU0BFJJQO1HJZKI14QGOQ6JROO" localSheetId="20" hidden="1">#REF!</definedName>
    <definedName name="BExU0BFJJQO1HJZKI14QGOQ6JROO" hidden="1">#REF!</definedName>
    <definedName name="BExU0BFKP4UL0TQC5B09T8C2BO3W" localSheetId="20" hidden="1">#REF!</definedName>
    <definedName name="BExU0BFKP4UL0TQC5B09T8C2BO3W" hidden="1">#REF!</definedName>
    <definedName name="BExU0CXIZZF3DKCNKF3AHXAPONZC" localSheetId="20" hidden="1">#REF!</definedName>
    <definedName name="BExU0CXIZZF3DKCNKF3AHXAPONZC" hidden="1">#REF!</definedName>
    <definedName name="BExU0FH5WTGW8MRFUFMDDSMJ6YQ5" localSheetId="20" hidden="1">#REF!</definedName>
    <definedName name="BExU0FH5WTGW8MRFUFMDDSMJ6YQ5" hidden="1">#REF!</definedName>
    <definedName name="BExU0GDOIL9U33QGU9ZU3YX3V1I4" localSheetId="20" hidden="1">#REF!</definedName>
    <definedName name="BExU0GDOIL9U33QGU9ZU3YX3V1I4" hidden="1">#REF!</definedName>
    <definedName name="BExU0HKTO8WJDQDWRTUK5TETM3HS" localSheetId="20" hidden="1">#REF!</definedName>
    <definedName name="BExU0HKTO8WJDQDWRTUK5TETM3HS" hidden="1">#REF!</definedName>
    <definedName name="BExU0MTJQPE041ZN7H8UKGV6MZT7" localSheetId="20" hidden="1">#REF!</definedName>
    <definedName name="BExU0MTJQPE041ZN7H8UKGV6MZT7" hidden="1">#REF!</definedName>
    <definedName name="BExU0XB6XCXI4SZ92YEUFMW4TAXF" localSheetId="20" hidden="1">#REF!</definedName>
    <definedName name="BExU0XB6XCXI4SZ92YEUFMW4TAXF" hidden="1">#REF!</definedName>
    <definedName name="BExU0ZUUFYHLUK4M4E8GLGIBBNT0" localSheetId="20" hidden="1">#REF!</definedName>
    <definedName name="BExU0ZUUFYHLUK4M4E8GLGIBBNT0" hidden="1">#REF!</definedName>
    <definedName name="BExU147D6RPG6ZVTSXRKFSVRHSBG" localSheetId="20" hidden="1">#REF!</definedName>
    <definedName name="BExU147D6RPG6ZVTSXRKFSVRHSBG" hidden="1">#REF!</definedName>
    <definedName name="BExU16R10W1SOAPNG4CDJ01T7JRE" localSheetId="20" hidden="1">#REF!</definedName>
    <definedName name="BExU16R10W1SOAPNG4CDJ01T7JRE" hidden="1">#REF!</definedName>
    <definedName name="BExU17CKOR3GNIHDNVLH9L1IOJS9" localSheetId="20" hidden="1">#REF!</definedName>
    <definedName name="BExU17CKOR3GNIHDNVLH9L1IOJS9" hidden="1">#REF!</definedName>
    <definedName name="BExU1DHV15JIOYOXDDJLCPQWUF8Y" localSheetId="20" hidden="1">#REF!</definedName>
    <definedName name="BExU1DHV15JIOYOXDDJLCPQWUF8Y" hidden="1">#REF!</definedName>
    <definedName name="BExU1GXUTLRPJN4MRINLAPHSZQFG" localSheetId="20" hidden="1">#REF!</definedName>
    <definedName name="BExU1GXUTLRPJN4MRINLAPHSZQFG" hidden="1">#REF!</definedName>
    <definedName name="BExU1IL9AOHFO85BZB6S60DK3N8H" localSheetId="20" hidden="1">#REF!</definedName>
    <definedName name="BExU1IL9AOHFO85BZB6S60DK3N8H" hidden="1">#REF!</definedName>
    <definedName name="BExU1NOPS09CLFZL1O31RAF9BQNQ" localSheetId="20" hidden="1">#REF!</definedName>
    <definedName name="BExU1NOPS09CLFZL1O31RAF9BQNQ" hidden="1">#REF!</definedName>
    <definedName name="BExU1P6H60U4RWZFX1HYXV8Z6KI7" localSheetId="20" hidden="1">#REF!</definedName>
    <definedName name="BExU1P6H60U4RWZFX1HYXV8Z6KI7" hidden="1">#REF!</definedName>
    <definedName name="BExU1PH9MOEX1JZVZ3D5M9DXB191" localSheetId="20" hidden="1">#REF!</definedName>
    <definedName name="BExU1PH9MOEX1JZVZ3D5M9DXB191" hidden="1">#REF!</definedName>
    <definedName name="BExU1QZEEKJA35IMEOLOJ3ODX0ZA" localSheetId="20" hidden="1">#REF!</definedName>
    <definedName name="BExU1QZEEKJA35IMEOLOJ3ODX0ZA" hidden="1">#REF!</definedName>
    <definedName name="BExU1VRURIWWVJ95O40WA23LMTJD" localSheetId="20" hidden="1">#REF!</definedName>
    <definedName name="BExU1VRURIWWVJ95O40WA23LMTJD" hidden="1">#REF!</definedName>
    <definedName name="BExU24M8MKBQNO1RXU0IQ2PBN3F1" localSheetId="20" hidden="1">#REF!</definedName>
    <definedName name="BExU24M8MKBQNO1RXU0IQ2PBN3F1" hidden="1">#REF!</definedName>
    <definedName name="BExU2M5CK6XK55UIHDVYRXJJJRI4" localSheetId="20" hidden="1">#REF!</definedName>
    <definedName name="BExU2M5CK6XK55UIHDVYRXJJJRI4" hidden="1">#REF!</definedName>
    <definedName name="BExU2T1JA8VA37QX2DVLJLQAUW7W" localSheetId="20" hidden="1">#REF!</definedName>
    <definedName name="BExU2T1JA8VA37QX2DVLJLQAUW7W" hidden="1">#REF!</definedName>
    <definedName name="BExU2TXVT25ZTOFQAF6CM53Z1RLF" localSheetId="20" hidden="1">#REF!</definedName>
    <definedName name="BExU2TXVT25ZTOFQAF6CM53Z1RLF" hidden="1">#REF!</definedName>
    <definedName name="BExU2XZLYIU19G7358W5T9E87AFR" localSheetId="20" hidden="1">#REF!</definedName>
    <definedName name="BExU2XZLYIU19G7358W5T9E87AFR" hidden="1">#REF!</definedName>
    <definedName name="BExU33OMH5JZ904ICANETZ08X20J" localSheetId="20" hidden="1">#REF!</definedName>
    <definedName name="BExU33OMH5JZ904ICANETZ08X20J" hidden="1">#REF!</definedName>
    <definedName name="BExU3B66MCKJFSKT3HL8B5EJGVX0" localSheetId="20" hidden="1">#REF!</definedName>
    <definedName name="BExU3B66MCKJFSKT3HL8B5EJGVX0" hidden="1">#REF!</definedName>
    <definedName name="BExU3FIQME8CY7AIZPHINOQE8U4S" localSheetId="20" hidden="1">#REF!</definedName>
    <definedName name="BExU3FIQME8CY7AIZPHINOQE8U4S" hidden="1">#REF!</definedName>
    <definedName name="BExU3UNI9NR1RNZR07NSLSZMDOQQ" localSheetId="20" hidden="1">#REF!</definedName>
    <definedName name="BExU3UNI9NR1RNZR07NSLSZMDOQQ" hidden="1">#REF!</definedName>
    <definedName name="BExU401R18N6XKZKL7CNFOZQCM14" localSheetId="20" hidden="1">#REF!</definedName>
    <definedName name="BExU401R18N6XKZKL7CNFOZQCM14" hidden="1">#REF!</definedName>
    <definedName name="BExU42QVGY7TK39W1BIN6CDRG2OE" localSheetId="20" hidden="1">#REF!</definedName>
    <definedName name="BExU42QVGY7TK39W1BIN6CDRG2OE" hidden="1">#REF!</definedName>
    <definedName name="BExU44P2AEX6PD8VC4ISCROUCQSP" localSheetId="20" hidden="1">#REF!</definedName>
    <definedName name="BExU44P2AEX6PD8VC4ISCROUCQSP" hidden="1">#REF!</definedName>
    <definedName name="BExU47OZMS6TCWMEHHF0UCSFLLPI" localSheetId="20" hidden="1">#REF!</definedName>
    <definedName name="BExU47OZMS6TCWMEHHF0UCSFLLPI" hidden="1">#REF!</definedName>
    <definedName name="BExU4D36E8TXN0M8KSNGEAFYP4DQ" localSheetId="20" hidden="1">#REF!</definedName>
    <definedName name="BExU4D36E8TXN0M8KSNGEAFYP4DQ" hidden="1">#REF!</definedName>
    <definedName name="BExU4G31RRVLJ3AC6E1FNEFMXM3O" localSheetId="20" hidden="1">#REF!</definedName>
    <definedName name="BExU4G31RRVLJ3AC6E1FNEFMXM3O" hidden="1">#REF!</definedName>
    <definedName name="BExU4GDVLPUEWBA4MRYRTQAUNO7B" localSheetId="20" hidden="1">#REF!</definedName>
    <definedName name="BExU4GDVLPUEWBA4MRYRTQAUNO7B" hidden="1">#REF!</definedName>
    <definedName name="BExU4H4QVOMTUDXRKDNWMMIRSYHD" localSheetId="9" hidden="1">#REF!</definedName>
    <definedName name="BExU4H4QVOMTUDXRKDNWMMIRSYHD" localSheetId="20" hidden="1">#REF!</definedName>
    <definedName name="BExU4H4QVOMTUDXRKDNWMMIRSYHD" hidden="1">#REF!</definedName>
    <definedName name="BExU4I148DA7PRCCISLWQ6ABXFK6" localSheetId="15" hidden="1">#REF!</definedName>
    <definedName name="BExU4I148DA7PRCCISLWQ6ABXFK6" localSheetId="16" hidden="1">#REF!</definedName>
    <definedName name="BExU4I148DA7PRCCISLWQ6ABXFK6" localSheetId="17" hidden="1">#REF!</definedName>
    <definedName name="BExU4I148DA7PRCCISLWQ6ABXFK6" localSheetId="20" hidden="1">#REF!</definedName>
    <definedName name="BExU4I148DA7PRCCISLWQ6ABXFK6" hidden="1">#REF!</definedName>
    <definedName name="BExU4L101H2KQHVKCKQ4PBAWZV6K" localSheetId="17" hidden="1">#REF!</definedName>
    <definedName name="BExU4L101H2KQHVKCKQ4PBAWZV6K" localSheetId="20" hidden="1">#REF!</definedName>
    <definedName name="BExU4L101H2KQHVKCKQ4PBAWZV6K" hidden="1">#REF!</definedName>
    <definedName name="BExU4NA00RRRBGRT6TOB0MXZRCRZ" localSheetId="17" hidden="1">#REF!</definedName>
    <definedName name="BExU4NA00RRRBGRT6TOB0MXZRCRZ" localSheetId="20" hidden="1">#REF!</definedName>
    <definedName name="BExU4NA00RRRBGRT6TOB0MXZRCRZ" hidden="1">#REF!</definedName>
    <definedName name="BExU51IFNZXPBDES28457LR8X60M" localSheetId="20" hidden="1">#REF!</definedName>
    <definedName name="BExU51IFNZXPBDES28457LR8X60M" hidden="1">#REF!</definedName>
    <definedName name="BExU529I6YHVOG83TJHWSILIQU1S" localSheetId="20" hidden="1">#REF!</definedName>
    <definedName name="BExU529I6YHVOG83TJHWSILIQU1S" hidden="1">#REF!</definedName>
    <definedName name="BExU57YCIKPRD8QWL6EU0YR3NG3J" localSheetId="20" hidden="1">#REF!</definedName>
    <definedName name="BExU57YCIKPRD8QWL6EU0YR3NG3J" hidden="1">#REF!</definedName>
    <definedName name="BExU5DSTBWXLN6E59B757KRWRI6E" localSheetId="20" hidden="1">#REF!</definedName>
    <definedName name="BExU5DSTBWXLN6E59B757KRWRI6E" hidden="1">#REF!</definedName>
    <definedName name="BExU5TDWM8NNDHYPQ7OQODTQ368A" localSheetId="20" hidden="1">#REF!</definedName>
    <definedName name="BExU5TDWM8NNDHYPQ7OQODTQ368A" hidden="1">#REF!</definedName>
    <definedName name="BExU5UQD0ZEWKNYDL4KL8VFIMNVH" localSheetId="20" hidden="1">#REF!</definedName>
    <definedName name="BExU5UQD0ZEWKNYDL4KL8VFIMNVH" hidden="1">#REF!</definedName>
    <definedName name="BExU5X4OX1V1XHS6WSSORVQPP6Z3" localSheetId="20" hidden="1">#REF!</definedName>
    <definedName name="BExU5X4OX1V1XHS6WSSORVQPP6Z3" hidden="1">#REF!</definedName>
    <definedName name="BExU5XVPARTFMRYHNUTBKDIL4UJN" localSheetId="20" hidden="1">#REF!</definedName>
    <definedName name="BExU5XVPARTFMRYHNUTBKDIL4UJN" hidden="1">#REF!</definedName>
    <definedName name="BExU66KMFBAP8JCVG9VM1RD1TNFF" localSheetId="20" hidden="1">#REF!</definedName>
    <definedName name="BExU66KMFBAP8JCVG9VM1RD1TNFF" hidden="1">#REF!</definedName>
    <definedName name="BExU68IOM3CB3TACNAE9565TW7SH" localSheetId="20" hidden="1">#REF!</definedName>
    <definedName name="BExU68IOM3CB3TACNAE9565TW7SH" hidden="1">#REF!</definedName>
    <definedName name="BExU6AM82KN21E82HMWVP3LWP9IL" localSheetId="20" hidden="1">#REF!</definedName>
    <definedName name="BExU6AM82KN21E82HMWVP3LWP9IL" hidden="1">#REF!</definedName>
    <definedName name="BExU6FEU1MRHU98R9YOJC5OKUJ6L" localSheetId="20" hidden="1">#REF!</definedName>
    <definedName name="BExU6FEU1MRHU98R9YOJC5OKUJ6L" hidden="1">#REF!</definedName>
    <definedName name="BExU6KIAJ663Y8W8QMU4HCF183DF" localSheetId="20" hidden="1">#REF!</definedName>
    <definedName name="BExU6KIAJ663Y8W8QMU4HCF183DF" hidden="1">#REF!</definedName>
    <definedName name="BExU6KT19B4PG6SHXFBGBPLM66KT" localSheetId="20" hidden="1">#REF!</definedName>
    <definedName name="BExU6KT19B4PG6SHXFBGBPLM66KT" hidden="1">#REF!</definedName>
    <definedName name="BExU6PAVKIOAIMQ9XQIHHF1SUAGO" localSheetId="20" hidden="1">#REF!</definedName>
    <definedName name="BExU6PAVKIOAIMQ9XQIHHF1SUAGO" hidden="1">#REF!</definedName>
    <definedName name="BExU6WXXC7SSQDMHSLUN5C2V4IYX" localSheetId="20" hidden="1">#REF!</definedName>
    <definedName name="BExU6WXXC7SSQDMHSLUN5C2V4IYX" hidden="1">#REF!</definedName>
    <definedName name="BExU73387E74XE8A9UKZLZNJYY65" localSheetId="20" hidden="1">#REF!</definedName>
    <definedName name="BExU73387E74XE8A9UKZLZNJYY65" hidden="1">#REF!</definedName>
    <definedName name="BExU76ZHCJM8I7VSICCMSTC33O6U" localSheetId="20" hidden="1">#REF!</definedName>
    <definedName name="BExU76ZHCJM8I7VSICCMSTC33O6U" hidden="1">#REF!</definedName>
    <definedName name="BExU7BBTUF8BQ42DSGM94X5TG5GF" localSheetId="20" hidden="1">#REF!</definedName>
    <definedName name="BExU7BBTUF8BQ42DSGM94X5TG5GF" hidden="1">#REF!</definedName>
    <definedName name="BExU7HH4EAHFQHT4AXKGWAWZP3I0" localSheetId="20" hidden="1">#REF!</definedName>
    <definedName name="BExU7HH4EAHFQHT4AXKGWAWZP3I0" hidden="1">#REF!</definedName>
    <definedName name="BExU7MF1ZVPDHOSMCAXOSYICHZ4I" localSheetId="20" hidden="1">#REF!</definedName>
    <definedName name="BExU7MF1ZVPDHOSMCAXOSYICHZ4I" hidden="1">#REF!</definedName>
    <definedName name="BExU7O2BJ6D5YCKEL6FD2EFCWYRX" localSheetId="20" hidden="1">#REF!</definedName>
    <definedName name="BExU7O2BJ6D5YCKEL6FD2EFCWYRX" hidden="1">#REF!</definedName>
    <definedName name="BExU7PKGGTU90XX4CKU6M5W0HTLN" localSheetId="20" hidden="1">#REF!</definedName>
    <definedName name="BExU7PKGGTU90XX4CKU6M5W0HTLN" hidden="1">#REF!</definedName>
    <definedName name="BExU7Q0JS9YIUKUPNSSAIDK2KJAV" localSheetId="20" hidden="1">#REF!</definedName>
    <definedName name="BExU7Q0JS9YIUKUPNSSAIDK2KJAV" hidden="1">#REF!</definedName>
    <definedName name="BExU7XNR6I6O94DKRLHQ1FWJ64S0" localSheetId="20" hidden="1">#REF!</definedName>
    <definedName name="BExU7XNR6I6O94DKRLHQ1FWJ64S0" hidden="1">#REF!</definedName>
    <definedName name="BExU80I6AE5OU7P7F5V7HWIZBJ4P" localSheetId="20" hidden="1">#REF!</definedName>
    <definedName name="BExU80I6AE5OU7P7F5V7HWIZBJ4P" hidden="1">#REF!</definedName>
    <definedName name="BExU86NB26MCPYIISZ36HADONGT2" localSheetId="20" hidden="1">#REF!</definedName>
    <definedName name="BExU86NB26MCPYIISZ36HADONGT2" hidden="1">#REF!</definedName>
    <definedName name="BExU885EZZNSZV3GP298UJ8LB7OL" localSheetId="20" hidden="1">#REF!</definedName>
    <definedName name="BExU885EZZNSZV3GP298UJ8LB7OL" hidden="1">#REF!</definedName>
    <definedName name="BExU8DZPVHN9IPBJG5ASDBCHVV6F" localSheetId="20" hidden="1">#REF!</definedName>
    <definedName name="BExU8DZPVHN9IPBJG5ASDBCHVV6F" hidden="1">#REF!</definedName>
    <definedName name="BExU8FSAUP9TUZ1NO9WXK80QPHWV" localSheetId="20" hidden="1">#REF!</definedName>
    <definedName name="BExU8FSAUP9TUZ1NO9WXK80QPHWV" hidden="1">#REF!</definedName>
    <definedName name="BExU8GOTU4Q7I3BF5S1PKOPIPIP8" localSheetId="20" hidden="1">#REF!</definedName>
    <definedName name="BExU8GOTU4Q7I3BF5S1PKOPIPIP8" hidden="1">#REF!</definedName>
    <definedName name="BExU8KFLAN778MBN93NYZB0FV30G" localSheetId="20" hidden="1">#REF!</definedName>
    <definedName name="BExU8KFLAN778MBN93NYZB0FV30G" hidden="1">#REF!</definedName>
    <definedName name="BExU8MDV8JYF9JHWAW4N09DMLGH5" localSheetId="20" hidden="1">#REF!</definedName>
    <definedName name="BExU8MDV8JYF9JHWAW4N09DMLGH5" hidden="1">#REF!</definedName>
    <definedName name="BExU8R0Z2JP4BSAIMCN5VNQZSAQV" localSheetId="20" hidden="1">#REF!</definedName>
    <definedName name="BExU8R0Z2JP4BSAIMCN5VNQZSAQV" hidden="1">#REF!</definedName>
    <definedName name="BExU8SO8VG1NKAASDL1AWU8VYF7J" localSheetId="20" hidden="1">#REF!</definedName>
    <definedName name="BExU8SO8VG1NKAASDL1AWU8VYF7J" hidden="1">#REF!</definedName>
    <definedName name="BExU8UX9JX3XLB47YZ8GFXE0V7R2" localSheetId="20" hidden="1">#REF!</definedName>
    <definedName name="BExU8UX9JX3XLB47YZ8GFXE0V7R2" hidden="1">#REF!</definedName>
    <definedName name="BExU91DC3DGKPZD6LTER2IRTF89C" localSheetId="20" hidden="1">#REF!</definedName>
    <definedName name="BExU91DC3DGKPZD6LTER2IRTF89C" hidden="1">#REF!</definedName>
    <definedName name="BExU91TEHJ9BOPW2I0PGCMVB2LIN" localSheetId="20" hidden="1">#REF!</definedName>
    <definedName name="BExU91TEHJ9BOPW2I0PGCMVB2LIN" hidden="1">#REF!</definedName>
    <definedName name="BExU935WUOV28D64L2EAFTLHA8XK" localSheetId="9" hidden="1">#REF!</definedName>
    <definedName name="BExU935WUOV28D64L2EAFTLHA8XK" localSheetId="20" hidden="1">#REF!</definedName>
    <definedName name="BExU935WUOV28D64L2EAFTLHA8XK" hidden="1">#REF!</definedName>
    <definedName name="BExU96M1J7P9DZQ3S9H0C12KGYTW" localSheetId="15" hidden="1">#REF!</definedName>
    <definedName name="BExU96M1J7P9DZQ3S9H0C12KGYTW" localSheetId="16" hidden="1">#REF!</definedName>
    <definedName name="BExU96M1J7P9DZQ3S9H0C12KGYTW" localSheetId="17" hidden="1">#REF!</definedName>
    <definedName name="BExU96M1J7P9DZQ3S9H0C12KGYTW" localSheetId="20" hidden="1">#REF!</definedName>
    <definedName name="BExU96M1J7P9DZQ3S9H0C12KGYTW" hidden="1">#REF!</definedName>
    <definedName name="BExU9F05OR1GZ3057R6UL3WPEIYI" localSheetId="17" hidden="1">#REF!</definedName>
    <definedName name="BExU9F05OR1GZ3057R6UL3WPEIYI" localSheetId="20" hidden="1">#REF!</definedName>
    <definedName name="BExU9F05OR1GZ3057R6UL3WPEIYI" hidden="1">#REF!</definedName>
    <definedName name="BExU9GCSO5YILIKG6VAHN13DL75K" localSheetId="17" hidden="1">#REF!</definedName>
    <definedName name="BExU9GCSO5YILIKG6VAHN13DL75K" localSheetId="20" hidden="1">#REF!</definedName>
    <definedName name="BExU9GCSO5YILIKG6VAHN13DL75K" hidden="1">#REF!</definedName>
    <definedName name="BExU9KJOZLO15N11MJVN782NFGJ0" localSheetId="20" hidden="1">#REF!</definedName>
    <definedName name="BExU9KJOZLO15N11MJVN782NFGJ0" hidden="1">#REF!</definedName>
    <definedName name="BExU9KUGSKLYR8ZI3DN6F833CK8A" localSheetId="20" hidden="1">#REF!</definedName>
    <definedName name="BExU9KUGSKLYR8ZI3DN6F833CK8A" hidden="1">#REF!</definedName>
    <definedName name="BExU9LG29XU2K1GNKRO4438JYQZE" localSheetId="20" hidden="1">#REF!</definedName>
    <definedName name="BExU9LG29XU2K1GNKRO4438JYQZE" hidden="1">#REF!</definedName>
    <definedName name="BExU9MHVU4RJY03HU20S53C4BQTJ" localSheetId="20" hidden="1">#REF!</definedName>
    <definedName name="BExU9MHVU4RJY03HU20S53C4BQTJ" hidden="1">#REF!</definedName>
    <definedName name="BExU9RW36I5Z6JIXUIUB3PJH86LT" localSheetId="20" hidden="1">#REF!</definedName>
    <definedName name="BExU9RW36I5Z6JIXUIUB3PJH86LT" hidden="1">#REF!</definedName>
    <definedName name="BExUA28AO7OWDG3H23Q0CL4B7BHW" localSheetId="20" hidden="1">#REF!</definedName>
    <definedName name="BExUA28AO7OWDG3H23Q0CL4B7BHW" hidden="1">#REF!</definedName>
    <definedName name="BExUA5O923FFNEBY8BPO1TU3QGBM" localSheetId="20" hidden="1">#REF!</definedName>
    <definedName name="BExUA5O923FFNEBY8BPO1TU3QGBM" hidden="1">#REF!</definedName>
    <definedName name="BExUA6Q4K25VH452AQ3ZIRBCMS61" localSheetId="20" hidden="1">#REF!</definedName>
    <definedName name="BExUA6Q4K25VH452AQ3ZIRBCMS61" hidden="1">#REF!</definedName>
    <definedName name="BExUA7MHC1RAILNC8XURIB3WHXK3" localSheetId="20" hidden="1">#REF!</definedName>
    <definedName name="BExUA7MHC1RAILNC8XURIB3WHXK3" hidden="1">#REF!</definedName>
    <definedName name="BExUAABKIIVOK3JUILTKGJVUPEQK" localSheetId="20" hidden="1">#REF!</definedName>
    <definedName name="BExUAABKIIVOK3JUILTKGJVUPEQK" hidden="1">#REF!</definedName>
    <definedName name="BExUAAH2D4VGVRIQGPJB00O9MFGA" localSheetId="20" hidden="1">#REF!</definedName>
    <definedName name="BExUAAH2D4VGVRIQGPJB00O9MFGA" hidden="1">#REF!</definedName>
    <definedName name="BExUABTJG7CHXQDBVDEEMHSVE1YY" localSheetId="9" hidden="1">#REF!</definedName>
    <definedName name="BExUABTJG7CHXQDBVDEEMHSVE1YY" localSheetId="20" hidden="1">#REF!</definedName>
    <definedName name="BExUABTJG7CHXQDBVDEEMHSVE1YY" hidden="1">#REF!</definedName>
    <definedName name="BExUAE7VUMCVDFX37BD0AFOQDTE3" localSheetId="15" hidden="1">#REF!</definedName>
    <definedName name="BExUAE7VUMCVDFX37BD0AFOQDTE3" localSheetId="16" hidden="1">#REF!</definedName>
    <definedName name="BExUAE7VUMCVDFX37BD0AFOQDTE3" localSheetId="17" hidden="1">#REF!</definedName>
    <definedName name="BExUAE7VUMCVDFX37BD0AFOQDTE3" localSheetId="20" hidden="1">#REF!</definedName>
    <definedName name="BExUAE7VUMCVDFX37BD0AFOQDTE3" hidden="1">#REF!</definedName>
    <definedName name="BExUAFV4JMBSM2SKBQL9NHL0NIBS" localSheetId="17" hidden="1">#REF!</definedName>
    <definedName name="BExUAFV4JMBSM2SKBQL9NHL0NIBS" localSheetId="20" hidden="1">#REF!</definedName>
    <definedName name="BExUAFV4JMBSM2SKBQL9NHL0NIBS" hidden="1">#REF!</definedName>
    <definedName name="BExUAMWQODKBXMRH1QCMJLJBF8M7" localSheetId="17" hidden="1">#REF!</definedName>
    <definedName name="BExUAMWQODKBXMRH1QCMJLJBF8M7" localSheetId="20" hidden="1">#REF!</definedName>
    <definedName name="BExUAMWQODKBXMRH1QCMJLJBF8M7" hidden="1">#REF!</definedName>
    <definedName name="BExUAQYCACRL8UX675MZ2A0135PW" localSheetId="20" hidden="1">#REF!</definedName>
    <definedName name="BExUAQYCACRL8UX675MZ2A0135PW" hidden="1">#REF!</definedName>
    <definedName name="BExUAT7C2EA99VHS9U7OALH9YLZN" localSheetId="20" hidden="1">#REF!</definedName>
    <definedName name="BExUAT7C2EA99VHS9U7OALH9YLZN" hidden="1">#REF!</definedName>
    <definedName name="BExUAVAV8UKWKQ0K62SFQWUFUOTU" localSheetId="20" hidden="1">#REF!</definedName>
    <definedName name="BExUAVAV8UKWKQ0K62SFQWUFUOTU" hidden="1">#REF!</definedName>
    <definedName name="BExUAX8WS5OPVLCDXRGKTU2QMTFO" localSheetId="20" hidden="1">#REF!</definedName>
    <definedName name="BExUAX8WS5OPVLCDXRGKTU2QMTFO" hidden="1">#REF!</definedName>
    <definedName name="BExUB8HLEXSBVPZ5AXNQEK96F1N4" localSheetId="20" hidden="1">#REF!</definedName>
    <definedName name="BExUB8HLEXSBVPZ5AXNQEK96F1N4" hidden="1">#REF!</definedName>
    <definedName name="BExUB9U3LH9RE0L0C9VDXHG4Z0CT" localSheetId="20" hidden="1">#REF!</definedName>
    <definedName name="BExUB9U3LH9RE0L0C9VDXHG4Z0CT" hidden="1">#REF!</definedName>
    <definedName name="BExUBCDVZIEA7YT0LPSMHL5ZSERQ" localSheetId="20" hidden="1">#REF!</definedName>
    <definedName name="BExUBCDVZIEA7YT0LPSMHL5ZSERQ" hidden="1">#REF!</definedName>
    <definedName name="BExUBKXBUCN760QYU7Q8GESBWOQH" localSheetId="20" hidden="1">#REF!</definedName>
    <definedName name="BExUBKXBUCN760QYU7Q8GESBWOQH" hidden="1">#REF!</definedName>
    <definedName name="BExUBL83ED0P076RN9RJ8P1MZ299" localSheetId="20" hidden="1">#REF!</definedName>
    <definedName name="BExUBL83ED0P076RN9RJ8P1MZ299" hidden="1">#REF!</definedName>
    <definedName name="BExUBS9LHCDLBL7S3ZNT91B3T5I9" localSheetId="20" hidden="1">#REF!</definedName>
    <definedName name="BExUBS9LHCDLBL7S3ZNT91B3T5I9" hidden="1">#REF!</definedName>
    <definedName name="BExUBZB72GX583YHAMJJC3QGV1EZ" localSheetId="20" hidden="1">#REF!</definedName>
    <definedName name="BExUBZB72GX583YHAMJJC3QGV1EZ" hidden="1">#REF!</definedName>
    <definedName name="BExUC4EMUM9S63KSY0LLQUAGWJ1A" localSheetId="20" hidden="1">#REF!</definedName>
    <definedName name="BExUC4EMUM9S63KSY0LLQUAGWJ1A" hidden="1">#REF!</definedName>
    <definedName name="BExUC623BDYEODBN0N4DO6PJQ7NU" localSheetId="20" hidden="1">#REF!</definedName>
    <definedName name="BExUC623BDYEODBN0N4DO6PJQ7NU" hidden="1">#REF!</definedName>
    <definedName name="BExUC8WH8TCKBB5313JGYYQ1WFLT" localSheetId="20" hidden="1">#REF!</definedName>
    <definedName name="BExUC8WH8TCKBB5313JGYYQ1WFLT" hidden="1">#REF!</definedName>
    <definedName name="BExUCFCDK6SPH86I6STXX8X3WMC4" localSheetId="20" hidden="1">#REF!</definedName>
    <definedName name="BExUCFCDK6SPH86I6STXX8X3WMC4" hidden="1">#REF!</definedName>
    <definedName name="BExUCI1NZNPIHC2T0GUIENNZVCNG" localSheetId="20" hidden="1">#REF!</definedName>
    <definedName name="BExUCI1NZNPIHC2T0GUIENNZVCNG" hidden="1">#REF!</definedName>
    <definedName name="BExUCLC6AQ5KR6LXSAXV4QQ8ASVG" localSheetId="20" hidden="1">#REF!</definedName>
    <definedName name="BExUCLC6AQ5KR6LXSAXV4QQ8ASVG" hidden="1">#REF!</definedName>
    <definedName name="BExUCPOPUZEN1BYI6PPSAUKQPXP4" localSheetId="20" hidden="1">#REF!</definedName>
    <definedName name="BExUCPOPUZEN1BYI6PPSAUKQPXP4" hidden="1">#REF!</definedName>
    <definedName name="BExUCQL36TCLIPO8DEYYYFQLM20S" localSheetId="20" hidden="1">#REF!</definedName>
    <definedName name="BExUCQL36TCLIPO8DEYYYFQLM20S" hidden="1">#REF!</definedName>
    <definedName name="BExUD4IOJ12X3PJG5WXNNGDRCKAP" localSheetId="20" hidden="1">#REF!</definedName>
    <definedName name="BExUD4IOJ12X3PJG5WXNNGDRCKAP" hidden="1">#REF!</definedName>
    <definedName name="BExUD77TM7LZ8CRP774MLVLQMHJF" localSheetId="20" hidden="1">#REF!</definedName>
    <definedName name="BExUD77TM7LZ8CRP774MLVLQMHJF" hidden="1">#REF!</definedName>
    <definedName name="BExUD9WX9BWK72UWVSLYZJLAY5VY" localSheetId="20" hidden="1">#REF!</definedName>
    <definedName name="BExUD9WX9BWK72UWVSLYZJLAY5VY" hidden="1">#REF!</definedName>
    <definedName name="BExUDBEUJH9IACZDBL1VAUWPG0QW" localSheetId="20" hidden="1">#REF!</definedName>
    <definedName name="BExUDBEUJH9IACZDBL1VAUWPG0QW" hidden="1">#REF!</definedName>
    <definedName name="BExUDEV0CYVO7Y5IQQBEJ6FUY9S6" localSheetId="20" hidden="1">#REF!</definedName>
    <definedName name="BExUDEV0CYVO7Y5IQQBEJ6FUY9S6" hidden="1">#REF!</definedName>
    <definedName name="BExUDWOXQGIZW0EAIIYLQUPXF8YV" localSheetId="20" hidden="1">#REF!</definedName>
    <definedName name="BExUDWOXQGIZW0EAIIYLQUPXF8YV" hidden="1">#REF!</definedName>
    <definedName name="BExUDXAIC17W1FUU8Z10XUAVB7CS" localSheetId="20" hidden="1">#REF!</definedName>
    <definedName name="BExUDXAIC17W1FUU8Z10XUAVB7CS" hidden="1">#REF!</definedName>
    <definedName name="BExUE5OMY7OAJQ9WR8C8HG311ORP" localSheetId="20" hidden="1">#REF!</definedName>
    <definedName name="BExUE5OMY7OAJQ9WR8C8HG311ORP" hidden="1">#REF!</definedName>
    <definedName name="BExUEBZ76MLA94L1R8NG6162LJJC" localSheetId="20" hidden="1">#REF!</definedName>
    <definedName name="BExUEBZ76MLA94L1R8NG6162LJJC" hidden="1">#REF!</definedName>
    <definedName name="BExUEFKOQWXXGRNLAOJV2BJ66UB8" localSheetId="20" hidden="1">#REF!</definedName>
    <definedName name="BExUEFKOQWXXGRNLAOJV2BJ66UB8" hidden="1">#REF!</definedName>
    <definedName name="BExUEJGX3OQQP5KFRJSRCZ70EI9V" localSheetId="20" hidden="1">#REF!</definedName>
    <definedName name="BExUEJGX3OQQP5KFRJSRCZ70EI9V" hidden="1">#REF!</definedName>
    <definedName name="BExUEYR71COFS2X8PDNU21IPMQEU" localSheetId="20" hidden="1">#REF!</definedName>
    <definedName name="BExUEYR71COFS2X8PDNU21IPMQEU" hidden="1">#REF!</definedName>
    <definedName name="BExVPRLJ9I6RX45EDVFSQGCPJSOK" localSheetId="20" hidden="1">#REF!</definedName>
    <definedName name="BExVPRLJ9I6RX45EDVFSQGCPJSOK" hidden="1">#REF!</definedName>
    <definedName name="BExVRQXGAYDXW65J1WQ66FUBU3MG" localSheetId="20" hidden="1">#REF!</definedName>
    <definedName name="BExVRQXGAYDXW65J1WQ66FUBU3MG" hidden="1">#REF!</definedName>
    <definedName name="BExVRT0Z04GVD2DWPCG83NW0VCB8" localSheetId="20" hidden="1">#REF!</definedName>
    <definedName name="BExVRT0Z04GVD2DWPCG83NW0VCB8" hidden="1">#REF!</definedName>
    <definedName name="BExVS6TC2D1M7WMNFJPY1Q5XO46F" localSheetId="20" hidden="1">#REF!</definedName>
    <definedName name="BExVS6TC2D1M7WMNFJPY1Q5XO46F" hidden="1">#REF!</definedName>
    <definedName name="BExVSL787C8E4HFQZ2NVLT35I2XV" localSheetId="20" hidden="1">#REF!</definedName>
    <definedName name="BExVSL787C8E4HFQZ2NVLT35I2XV" hidden="1">#REF!</definedName>
    <definedName name="BExVSP8QTS4AC4LXZ1NVOUOFOBPH" localSheetId="20" hidden="1">#REF!</definedName>
    <definedName name="BExVSP8QTS4AC4LXZ1NVOUOFOBPH" hidden="1">#REF!</definedName>
    <definedName name="BExVSTFTVV14SFGHQUOJL5SQ5TX9" localSheetId="20" hidden="1">#REF!</definedName>
    <definedName name="BExVSTFTVV14SFGHQUOJL5SQ5TX9" hidden="1">#REF!</definedName>
    <definedName name="BExVT3MPE8LQ5JFN3HQIFKSQ80U4" localSheetId="20" hidden="1">#REF!</definedName>
    <definedName name="BExVT3MPE8LQ5JFN3HQIFKSQ80U4" hidden="1">#REF!</definedName>
    <definedName name="BExVT7TRK3NZHPME2TFBXOF1WBR9" localSheetId="20" hidden="1">#REF!</definedName>
    <definedName name="BExVT7TRK3NZHPME2TFBXOF1WBR9" hidden="1">#REF!</definedName>
    <definedName name="BExVT9H0R0T7WGQAAC0HABMG54YM" localSheetId="20" hidden="1">#REF!</definedName>
    <definedName name="BExVT9H0R0T7WGQAAC0HABMG54YM" hidden="1">#REF!</definedName>
    <definedName name="BExVTCMDDEDGLUIMUU6BSFHEWTOP" localSheetId="20" hidden="1">#REF!</definedName>
    <definedName name="BExVTCMDDEDGLUIMUU6BSFHEWTOP" hidden="1">#REF!</definedName>
    <definedName name="BExVTCMDQMLKRA2NQR72XU6Y54IK" localSheetId="20" hidden="1">#REF!</definedName>
    <definedName name="BExVTCMDQMLKRA2NQR72XU6Y54IK" hidden="1">#REF!</definedName>
    <definedName name="BExVTCRV8FQ5U9OYWWL44N6KFNHU" localSheetId="20" hidden="1">#REF!</definedName>
    <definedName name="BExVTCRV8FQ5U9OYWWL44N6KFNHU" hidden="1">#REF!</definedName>
    <definedName name="BExVTNESHPVG0A0KZ7BRX26MS0PF" localSheetId="20" hidden="1">#REF!</definedName>
    <definedName name="BExVTNESHPVG0A0KZ7BRX26MS0PF" hidden="1">#REF!</definedName>
    <definedName name="BExVTTJVTNRSBHBTUZ78WG2JM5MK" localSheetId="20" hidden="1">#REF!</definedName>
    <definedName name="BExVTTJVTNRSBHBTUZ78WG2JM5MK" hidden="1">#REF!</definedName>
    <definedName name="BExVTXLMYR87BC04D1ERALPUFVPG" localSheetId="20" hidden="1">#REF!</definedName>
    <definedName name="BExVTXLMYR87BC04D1ERALPUFVPG" hidden="1">#REF!</definedName>
    <definedName name="BExVUEJ63CBM9VJMNW3RSE919GDN" localSheetId="20" hidden="1">#REF!</definedName>
    <definedName name="BExVUEJ63CBM9VJMNW3RSE919GDN" hidden="1">#REF!</definedName>
    <definedName name="BExVUKZ8B9WB4BOZ2U77BLN0FQMO" localSheetId="20" hidden="1">#REF!</definedName>
    <definedName name="BExVUKZ8B9WB4BOZ2U77BLN0FQMO" hidden="1">#REF!</definedName>
    <definedName name="BExVUL9V3H8ZF6Y72LQBBN639YAA" localSheetId="20" hidden="1">#REF!</definedName>
    <definedName name="BExVUL9V3H8ZF6Y72LQBBN639YAA" hidden="1">#REF!</definedName>
    <definedName name="BExVULFDJFCNRI6ITVSJ20MEQ4RF" localSheetId="20" hidden="1">#REF!</definedName>
    <definedName name="BExVULFDJFCNRI6ITVSJ20MEQ4RF" hidden="1">#REF!</definedName>
    <definedName name="BExVV5T14N2HZIK7HQ4P2KG09U0J" localSheetId="20" hidden="1">#REF!</definedName>
    <definedName name="BExVV5T14N2HZIK7HQ4P2KG09U0J" hidden="1">#REF!</definedName>
    <definedName name="BExVV7R410VYLADLX9LNG63ID6H1" localSheetId="20" hidden="1">#REF!</definedName>
    <definedName name="BExVV7R410VYLADLX9LNG63ID6H1" hidden="1">#REF!</definedName>
    <definedName name="BExVV7WJSYFYP74SNAXSODTGHMLZ" localSheetId="20" hidden="1">#REF!</definedName>
    <definedName name="BExVV7WJSYFYP74SNAXSODTGHMLZ" hidden="1">#REF!</definedName>
    <definedName name="BExVVCEED4JEKF59OV0G3T4XFMFO" localSheetId="20" hidden="1">#REF!</definedName>
    <definedName name="BExVVCEED4JEKF59OV0G3T4XFMFO" hidden="1">#REF!</definedName>
    <definedName name="BExVVNMYEAFCCP9QT0J8H252JWD9" localSheetId="9" hidden="1">#REF!</definedName>
    <definedName name="BExVVNMYEAFCCP9QT0J8H252JWD9" localSheetId="20" hidden="1">#REF!</definedName>
    <definedName name="BExVVNMYEAFCCP9QT0J8H252JWD9" hidden="1">#REF!</definedName>
    <definedName name="BExVVPFO2J7FMSRPD36909HN4BZJ" localSheetId="15" hidden="1">#REF!</definedName>
    <definedName name="BExVVPFO2J7FMSRPD36909HN4BZJ" localSheetId="16" hidden="1">#REF!</definedName>
    <definedName name="BExVVPFO2J7FMSRPD36909HN4BZJ" localSheetId="17" hidden="1">#REF!</definedName>
    <definedName name="BExVVPFO2J7FMSRPD36909HN4BZJ" localSheetId="20" hidden="1">#REF!</definedName>
    <definedName name="BExVVPFO2J7FMSRPD36909HN4BZJ" hidden="1">#REF!</definedName>
    <definedName name="BExVVQ19AQ3VCARJOC38SF7OYE9Y" localSheetId="17" hidden="1">#REF!</definedName>
    <definedName name="BExVVQ19AQ3VCARJOC38SF7OYE9Y" localSheetId="20" hidden="1">#REF!</definedName>
    <definedName name="BExVVQ19AQ3VCARJOC38SF7OYE9Y" hidden="1">#REF!</definedName>
    <definedName name="BExVVQ19TAECID45CS4HXT1RD3AQ" localSheetId="17" hidden="1">#REF!</definedName>
    <definedName name="BExVVQ19TAECID45CS4HXT1RD3AQ" localSheetId="20" hidden="1">#REF!</definedName>
    <definedName name="BExVVQ19TAECID45CS4HXT1RD3AQ" hidden="1">#REF!</definedName>
    <definedName name="BExVW0Z6US3NTJHJDYWIZB98DPUY" localSheetId="9" hidden="1">#REF!</definedName>
    <definedName name="BExVW0Z6US3NTJHJDYWIZB98DPUY" localSheetId="17" hidden="1">#REF!</definedName>
    <definedName name="BExVW0Z6US3NTJHJDYWIZB98DPUY" localSheetId="20" hidden="1">#REF!</definedName>
    <definedName name="BExVW0Z6US3NTJHJDYWIZB98DPUY" hidden="1">#REF!</definedName>
    <definedName name="BExVW1Q2P0JOW0VUQZZGZKEGMFKS" localSheetId="15" hidden="1">#REF!</definedName>
    <definedName name="BExVW1Q2P0JOW0VUQZZGZKEGMFKS" localSheetId="16" hidden="1">#REF!</definedName>
    <definedName name="BExVW1Q2P0JOW0VUQZZGZKEGMFKS" localSheetId="17" hidden="1">#REF!</definedName>
    <definedName name="BExVW1Q2P0JOW0VUQZZGZKEGMFKS" localSheetId="20" hidden="1">#REF!</definedName>
    <definedName name="BExVW1Q2P0JOW0VUQZZGZKEGMFKS" hidden="1">#REF!</definedName>
    <definedName name="BExVW3YV5XGIVJ97UUPDJGJ2P15B" localSheetId="17" hidden="1">#REF!</definedName>
    <definedName name="BExVW3YV5XGIVJ97UUPDJGJ2P15B" localSheetId="20" hidden="1">#REF!</definedName>
    <definedName name="BExVW3YV5XGIVJ97UUPDJGJ2P15B" hidden="1">#REF!</definedName>
    <definedName name="BExVW5X571GEYR5SCU1Z2DHKWM79" localSheetId="17" hidden="1">#REF!</definedName>
    <definedName name="BExVW5X571GEYR5SCU1Z2DHKWM79" localSheetId="20" hidden="1">#REF!</definedName>
    <definedName name="BExVW5X571GEYR5SCU1Z2DHKWM79" hidden="1">#REF!</definedName>
    <definedName name="BExVW6YTKA098AF57M4PHNQ54XMH" localSheetId="20" hidden="1">#REF!</definedName>
    <definedName name="BExVW6YTKA098AF57M4PHNQ54XMH" hidden="1">#REF!</definedName>
    <definedName name="BExVWINKCH0V0NUWH363SMXAZE62" localSheetId="20" hidden="1">#REF!</definedName>
    <definedName name="BExVWINKCH0V0NUWH363SMXAZE62" hidden="1">#REF!</definedName>
    <definedName name="BExVWTG1XJY59HT2TMMJM4S3G1YT" localSheetId="20" hidden="1">#REF!</definedName>
    <definedName name="BExVWTG1XJY59HT2TMMJM4S3G1YT" hidden="1">#REF!</definedName>
    <definedName name="BExVWYU8EK669NP172GEIGCTVPPA" localSheetId="20" hidden="1">#REF!</definedName>
    <definedName name="BExVWYU8EK669NP172GEIGCTVPPA" hidden="1">#REF!</definedName>
    <definedName name="BExVX3MVJ0GHWPP1EL59ZQNKMX0B" localSheetId="20" hidden="1">#REF!</definedName>
    <definedName name="BExVX3MVJ0GHWPP1EL59ZQNKMX0B" hidden="1">#REF!</definedName>
    <definedName name="BExVX3XN2DRJKL8EDBIG58RYQ36R" localSheetId="20" hidden="1">#REF!</definedName>
    <definedName name="BExVX3XN2DRJKL8EDBIG58RYQ36R" hidden="1">#REF!</definedName>
    <definedName name="BExVXDZ63PUART77BBR5SI63TPC6" localSheetId="20" hidden="1">#REF!</definedName>
    <definedName name="BExVXDZ63PUART77BBR5SI63TPC6" hidden="1">#REF!</definedName>
    <definedName name="BExVXHKI6LFYMGWISMPACMO247HL" localSheetId="20" hidden="1">#REF!</definedName>
    <definedName name="BExVXHKI6LFYMGWISMPACMO247HL" hidden="1">#REF!</definedName>
    <definedName name="BExVXL0O69U12CDKBFJOPW4R1P2N" localSheetId="20" hidden="1">#REF!</definedName>
    <definedName name="BExVXL0O69U12CDKBFJOPW4R1P2N" hidden="1">#REF!</definedName>
    <definedName name="BExVXLX2BZ5EF2X6R41BTKRJR1NM" localSheetId="20" hidden="1">#REF!</definedName>
    <definedName name="BExVXLX2BZ5EF2X6R41BTKRJR1NM" hidden="1">#REF!</definedName>
    <definedName name="BExVXTK9AEYZ4I2G1G36EB5LBSYN" localSheetId="20" hidden="1">#REF!</definedName>
    <definedName name="BExVXTK9AEYZ4I2G1G36EB5LBSYN" hidden="1">#REF!</definedName>
    <definedName name="BExVY11V7U1SAY4QKYE0PBSPD7LW" localSheetId="20" hidden="1">#REF!</definedName>
    <definedName name="BExVY11V7U1SAY4QKYE0PBSPD7LW" hidden="1">#REF!</definedName>
    <definedName name="BExVY1SV37DL5YU59HS4IG3VBCP4" localSheetId="20" hidden="1">#REF!</definedName>
    <definedName name="BExVY1SV37DL5YU59HS4IG3VBCP4" hidden="1">#REF!</definedName>
    <definedName name="BExVY3WFGJKSQA08UF9NCMST928Y" localSheetId="20" hidden="1">#REF!</definedName>
    <definedName name="BExVY3WFGJKSQA08UF9NCMST928Y" hidden="1">#REF!</definedName>
    <definedName name="BExVY954UOEVQEIC5OFO4NEWVKAQ" localSheetId="20" hidden="1">#REF!</definedName>
    <definedName name="BExVY954UOEVQEIC5OFO4NEWVKAQ" hidden="1">#REF!</definedName>
    <definedName name="BExVYDC7HTM8F61S3XN21YNDDND2" localSheetId="20" hidden="1">#REF!</definedName>
    <definedName name="BExVYDC7HTM8F61S3XN21YNDDND2" hidden="1">#REF!</definedName>
    <definedName name="BExVYFFR4A093PVY6PMSQTBJDM7M" localSheetId="20" hidden="1">#REF!</definedName>
    <definedName name="BExVYFFR4A093PVY6PMSQTBJDM7M" hidden="1">#REF!</definedName>
    <definedName name="BExVYFL875EZ1Y283MJDADGHT55S" localSheetId="9" hidden="1">#REF!</definedName>
    <definedName name="BExVYFL875EZ1Y283MJDADGHT55S" localSheetId="20" hidden="1">#REF!</definedName>
    <definedName name="BExVYFL875EZ1Y283MJDADGHT55S" hidden="1">#REF!</definedName>
    <definedName name="BExVYHDYIV5397LC02V4FEP8VD6W" localSheetId="15" hidden="1">#REF!</definedName>
    <definedName name="BExVYHDYIV5397LC02V4FEP8VD6W" localSheetId="16" hidden="1">#REF!</definedName>
    <definedName name="BExVYHDYIV5397LC02V4FEP8VD6W" localSheetId="17" hidden="1">#REF!</definedName>
    <definedName name="BExVYHDYIV5397LC02V4FEP8VD6W" localSheetId="20" hidden="1">#REF!</definedName>
    <definedName name="BExVYHDYIV5397LC02V4FEP8VD6W" hidden="1">#REF!</definedName>
    <definedName name="BExVYJXKYUCSEU1BZ19KSB39VXMD" localSheetId="17" hidden="1">#REF!</definedName>
    <definedName name="BExVYJXKYUCSEU1BZ19KSB39VXMD" localSheetId="20" hidden="1">#REF!</definedName>
    <definedName name="BExVYJXKYUCSEU1BZ19KSB39VXMD" hidden="1">#REF!</definedName>
    <definedName name="BExVYOVIZDA18YIQ0A30Q052PCAK" localSheetId="17" hidden="1">#REF!</definedName>
    <definedName name="BExVYOVIZDA18YIQ0A30Q052PCAK" localSheetId="20" hidden="1">#REF!</definedName>
    <definedName name="BExVYOVIZDA18YIQ0A30Q052PCAK" hidden="1">#REF!</definedName>
    <definedName name="BExVYQIXPEM6J4JVP78BRHIC05PV" localSheetId="20" hidden="1">#REF!</definedName>
    <definedName name="BExVYQIXPEM6J4JVP78BRHIC05PV" hidden="1">#REF!</definedName>
    <definedName name="BExVYR9UQJ26G3DMTP1TIAG98DRS" localSheetId="20" hidden="1">#REF!</definedName>
    <definedName name="BExVYR9UQJ26G3DMTP1TIAG98DRS" hidden="1">#REF!</definedName>
    <definedName name="BExVYVGWN7SONLVDH9WJ2F1JS264" localSheetId="20" hidden="1">#REF!</definedName>
    <definedName name="BExVYVGWN7SONLVDH9WJ2F1JS264" hidden="1">#REF!</definedName>
    <definedName name="BExVZ9EO732IK6MNMG17Y1EFTJQC" localSheetId="20" hidden="1">#REF!</definedName>
    <definedName name="BExVZ9EO732IK6MNMG17Y1EFTJQC" hidden="1">#REF!</definedName>
    <definedName name="BExVZB1Y5J4UL2LKK0363EU7GIJ1" localSheetId="20" hidden="1">#REF!</definedName>
    <definedName name="BExVZB1Y5J4UL2LKK0363EU7GIJ1" hidden="1">#REF!</definedName>
    <definedName name="BExVZJQVO5LQ0BJH5JEN5NOBIAF6" localSheetId="20" hidden="1">#REF!</definedName>
    <definedName name="BExVZJQVO5LQ0BJH5JEN5NOBIAF6" hidden="1">#REF!</definedName>
    <definedName name="BExVZNXWS91RD7NXV5NE2R3C8WW7" localSheetId="20" hidden="1">#REF!</definedName>
    <definedName name="BExVZNXWS91RD7NXV5NE2R3C8WW7" hidden="1">#REF!</definedName>
    <definedName name="BExW0386REQRCQCVT9BCX80UPTRY" localSheetId="20" hidden="1">#REF!</definedName>
    <definedName name="BExW0386REQRCQCVT9BCX80UPTRY" hidden="1">#REF!</definedName>
    <definedName name="BExW05XB61VWY09SYF60QOK8TPYX" localSheetId="20" hidden="1">#REF!</definedName>
    <definedName name="BExW05XB61VWY09SYF60QOK8TPYX" hidden="1">#REF!</definedName>
    <definedName name="BExW06IWPRMJLGPZWY6KNMR28VMQ" localSheetId="9" hidden="1">#REF!</definedName>
    <definedName name="BExW06IWPRMJLGPZWY6KNMR28VMQ" localSheetId="20" hidden="1">#REF!</definedName>
    <definedName name="BExW06IWPRMJLGPZWY6KNMR28VMQ" hidden="1">#REF!</definedName>
    <definedName name="BExW08MEDLGNM5Z5KYW1HQXCBUR6" localSheetId="15" hidden="1">#REF!</definedName>
    <definedName name="BExW08MEDLGNM5Z5KYW1HQXCBUR6" localSheetId="16" hidden="1">#REF!</definedName>
    <definedName name="BExW08MEDLGNM5Z5KYW1HQXCBUR6" localSheetId="17" hidden="1">#REF!</definedName>
    <definedName name="BExW08MEDLGNM5Z5KYW1HQXCBUR6" localSheetId="20" hidden="1">#REF!</definedName>
    <definedName name="BExW08MEDLGNM5Z5KYW1HQXCBUR6" hidden="1">#REF!</definedName>
    <definedName name="BExW0CIO5SH0TQLZQ1VMKX3JZ7NW" localSheetId="17" hidden="1">#REF!</definedName>
    <definedName name="BExW0CIO5SH0TQLZQ1VMKX3JZ7NW" localSheetId="20" hidden="1">#REF!</definedName>
    <definedName name="BExW0CIO5SH0TQLZQ1VMKX3JZ7NW" hidden="1">#REF!</definedName>
    <definedName name="BExW0FYP4WXY71CYUG40SUBG9UWU" localSheetId="17" hidden="1">#REF!</definedName>
    <definedName name="BExW0FYP4WXY71CYUG40SUBG9UWU" localSheetId="20" hidden="1">#REF!</definedName>
    <definedName name="BExW0FYP4WXY71CYUG40SUBG9UWU" hidden="1">#REF!</definedName>
    <definedName name="BExW0RI61B4VV0ARXTFVBAWRA1C5" localSheetId="20" hidden="1">#REF!</definedName>
    <definedName name="BExW0RI61B4VV0ARXTFVBAWRA1C5" hidden="1">#REF!</definedName>
    <definedName name="BExW0VZZ6WSKCTPUWLYP7VEYJM10" localSheetId="20" hidden="1">#REF!</definedName>
    <definedName name="BExW0VZZ6WSKCTPUWLYP7VEYJM10" hidden="1">#REF!</definedName>
    <definedName name="BExW0ZFYUNZUIMD4ETNZWCS9T0CT" localSheetId="20" hidden="1">#REF!</definedName>
    <definedName name="BExW0ZFYUNZUIMD4ETNZWCS9T0CT" hidden="1">#REF!</definedName>
    <definedName name="BExW1BVUYQTKMOR56MW7RVRX4L1L" localSheetId="20" hidden="1">#REF!</definedName>
    <definedName name="BExW1BVUYQTKMOR56MW7RVRX4L1L" hidden="1">#REF!</definedName>
    <definedName name="BExW1F1220628FOMTW5UAATHRJHK" localSheetId="20" hidden="1">#REF!</definedName>
    <definedName name="BExW1F1220628FOMTW5UAATHRJHK" hidden="1">#REF!</definedName>
    <definedName name="BExW1K4I0JZH96X4HFQY6YAMIG60" localSheetId="20" hidden="1">#REF!</definedName>
    <definedName name="BExW1K4I0JZH96X4HFQY6YAMIG60" hidden="1">#REF!</definedName>
    <definedName name="BExW1TKA0Z9OP2DTG50GZR5EG8C7" localSheetId="20" hidden="1">#REF!</definedName>
    <definedName name="BExW1TKA0Z9OP2DTG50GZR5EG8C7" hidden="1">#REF!</definedName>
    <definedName name="BExW1U0JLKQ094DW5MMOI8UHO09V" localSheetId="20" hidden="1">#REF!</definedName>
    <definedName name="BExW1U0JLKQ094DW5MMOI8UHO09V" hidden="1">#REF!</definedName>
    <definedName name="BExW1WUZ349YPJVAKCEJO07L4NFW" localSheetId="20" hidden="1">#REF!</definedName>
    <definedName name="BExW1WUZ349YPJVAKCEJO07L4NFW" hidden="1">#REF!</definedName>
    <definedName name="BExW21T2WD1YDR47I9BWVRGJZMKW" localSheetId="9" hidden="1">#REF!</definedName>
    <definedName name="BExW21T2WD1YDR47I9BWVRGJZMKW" localSheetId="20" hidden="1">#REF!</definedName>
    <definedName name="BExW21T2WD1YDR47I9BWVRGJZMKW" hidden="1">#REF!</definedName>
    <definedName name="BExW24NI0GQA13RVEGFK7ISS512B" localSheetId="15" hidden="1">#REF!</definedName>
    <definedName name="BExW24NI0GQA13RVEGFK7ISS512B" localSheetId="16" hidden="1">#REF!</definedName>
    <definedName name="BExW24NI0GQA13RVEGFK7ISS512B" localSheetId="17" hidden="1">#REF!</definedName>
    <definedName name="BExW24NI0GQA13RVEGFK7ISS512B" localSheetId="20" hidden="1">#REF!</definedName>
    <definedName name="BExW24NI0GQA13RVEGFK7ISS512B" hidden="1">#REF!</definedName>
    <definedName name="BExW283NP9D366XFPXLGSCI5UB0L" localSheetId="17" hidden="1">#REF!</definedName>
    <definedName name="BExW283NP9D366XFPXLGSCI5UB0L" localSheetId="20" hidden="1">#REF!</definedName>
    <definedName name="BExW283NP9D366XFPXLGSCI5UB0L" hidden="1">#REF!</definedName>
    <definedName name="BExW2F54PEPPIGMV5I4XLXMKJOTG" localSheetId="17" hidden="1">#REF!</definedName>
    <definedName name="BExW2F54PEPPIGMV5I4XLXMKJOTG" localSheetId="20" hidden="1">#REF!</definedName>
    <definedName name="BExW2F54PEPPIGMV5I4XLXMKJOTG" hidden="1">#REF!</definedName>
    <definedName name="BExW2H3C8WJSBW5FGTFKVDVJC4CL" localSheetId="20" hidden="1">#REF!</definedName>
    <definedName name="BExW2H3C8WJSBW5FGTFKVDVJC4CL" hidden="1">#REF!</definedName>
    <definedName name="BExW2MSCKPGF5K3I7TL4KF5ISUOL" localSheetId="20" hidden="1">#REF!</definedName>
    <definedName name="BExW2MSCKPGF5K3I7TL4KF5ISUOL" hidden="1">#REF!</definedName>
    <definedName name="BExW2SMO90FU9W8DVVES6Q4E6BZR" localSheetId="20" hidden="1">#REF!</definedName>
    <definedName name="BExW2SMO90FU9W8DVVES6Q4E6BZR" hidden="1">#REF!</definedName>
    <definedName name="BExW2V0ZEMESP2BVDJGZFBJOIOIQ" localSheetId="9" hidden="1">#REF!</definedName>
    <definedName name="BExW2V0ZEMESP2BVDJGZFBJOIOIQ" localSheetId="20" hidden="1">#REF!</definedName>
    <definedName name="BExW2V0ZEMESP2BVDJGZFBJOIOIQ" hidden="1">#REF!</definedName>
    <definedName name="BExW36V9N91OHCUMGWJQL3I5P4JK" localSheetId="15" hidden="1">#REF!</definedName>
    <definedName name="BExW36V9N91OHCUMGWJQL3I5P4JK" localSheetId="16" hidden="1">#REF!</definedName>
    <definedName name="BExW36V9N91OHCUMGWJQL3I5P4JK" localSheetId="17" hidden="1">#REF!</definedName>
    <definedName name="BExW36V9N91OHCUMGWJQL3I5P4JK" localSheetId="20" hidden="1">#REF!</definedName>
    <definedName name="BExW36V9N91OHCUMGWJQL3I5P4JK" hidden="1">#REF!</definedName>
    <definedName name="BExW3EIBA1J9Q9NA9VCGZGRS8WV7" localSheetId="17" hidden="1">#REF!</definedName>
    <definedName name="BExW3EIBA1J9Q9NA9VCGZGRS8WV7" localSheetId="20" hidden="1">#REF!</definedName>
    <definedName name="BExW3EIBA1J9Q9NA9VCGZGRS8WV7" hidden="1">#REF!</definedName>
    <definedName name="BExW3FEO8FI8N6AGQKYEG4SQVJWB" localSheetId="17" hidden="1">#REF!</definedName>
    <definedName name="BExW3FEO8FI8N6AGQKYEG4SQVJWB" localSheetId="20" hidden="1">#REF!</definedName>
    <definedName name="BExW3FEO8FI8N6AGQKYEG4SQVJWB" hidden="1">#REF!</definedName>
    <definedName name="BExW3GB28STOMJUSZEIA7YKYNS4Y" localSheetId="20" hidden="1">#REF!</definedName>
    <definedName name="BExW3GB28STOMJUSZEIA7YKYNS4Y" hidden="1">#REF!</definedName>
    <definedName name="BExW3T1K638HT5E0Y8MMK108P5JT" localSheetId="20" hidden="1">#REF!</definedName>
    <definedName name="BExW3T1K638HT5E0Y8MMK108P5JT" hidden="1">#REF!</definedName>
    <definedName name="BExW4217ZHL9VO39POSTJOD090WU" localSheetId="20" hidden="1">#REF!</definedName>
    <definedName name="BExW4217ZHL9VO39POSTJOD090WU" hidden="1">#REF!</definedName>
    <definedName name="BExW4GPW71EBF8XPS2QGVQHBCDX3" localSheetId="20" hidden="1">#REF!</definedName>
    <definedName name="BExW4GPW71EBF8XPS2QGVQHBCDX3" hidden="1">#REF!</definedName>
    <definedName name="BExW4JKC5837JBPCOJV337ZVYYY3" localSheetId="20" hidden="1">#REF!</definedName>
    <definedName name="BExW4JKC5837JBPCOJV337ZVYYY3" hidden="1">#REF!</definedName>
    <definedName name="BExW4MPQ2JLA196HW39IPT3Q6JVK" localSheetId="20" hidden="1">#REF!</definedName>
    <definedName name="BExW4MPQ2JLA196HW39IPT3Q6JVK" hidden="1">#REF!</definedName>
    <definedName name="BExW4MV5UH4OKNB95Q2AO7LFASBP" localSheetId="20" hidden="1">#REF!</definedName>
    <definedName name="BExW4MV5UH4OKNB95Q2AO7LFASBP" hidden="1">#REF!</definedName>
    <definedName name="BExW4QR9FV9MP5K610THBSM51RYO" localSheetId="20" hidden="1">#REF!</definedName>
    <definedName name="BExW4QR9FV9MP5K610THBSM51RYO" hidden="1">#REF!</definedName>
    <definedName name="BExW4T5M43NPIJS54VL6SZAENBOE" localSheetId="20" hidden="1">#REF!</definedName>
    <definedName name="BExW4T5M43NPIJS54VL6SZAENBOE" hidden="1">#REF!</definedName>
    <definedName name="BExW4Z029R9E19ZENN3WEA3VDAD1" localSheetId="20" hidden="1">#REF!</definedName>
    <definedName name="BExW4Z029R9E19ZENN3WEA3VDAD1" hidden="1">#REF!</definedName>
    <definedName name="BExW51EDOYXJBXR5AFJCYTA7JI06" localSheetId="20" hidden="1">#REF!</definedName>
    <definedName name="BExW51EDOYXJBXR5AFJCYTA7JI06" hidden="1">#REF!</definedName>
    <definedName name="BExW5AZNT6IAZGNF2C879ODHY1B8" localSheetId="20" hidden="1">#REF!</definedName>
    <definedName name="BExW5AZNT6IAZGNF2C879ODHY1B8" hidden="1">#REF!</definedName>
    <definedName name="BExW5VTHC5GDYD5M9B4Q0FUY7OBA" localSheetId="20" hidden="1">#REF!</definedName>
    <definedName name="BExW5VTHC5GDYD5M9B4Q0FUY7OBA" hidden="1">#REF!</definedName>
    <definedName name="BExW5W48S3UI5UJMSXULAD20EMCG" localSheetId="20" hidden="1">#REF!</definedName>
    <definedName name="BExW5W48S3UI5UJMSXULAD20EMCG" hidden="1">#REF!</definedName>
    <definedName name="BExW5WPU27WD4NWZOT0ZEJIDLX5J" localSheetId="20" hidden="1">#REF!</definedName>
    <definedName name="BExW5WPU27WD4NWZOT0ZEJIDLX5J" hidden="1">#REF!</definedName>
    <definedName name="BExW5YYNT0AJF2AFS43IFCHR7WQQ" localSheetId="9" hidden="1">#REF!</definedName>
    <definedName name="BExW5YYNT0AJF2AFS43IFCHR7WQQ" localSheetId="20" hidden="1">#REF!</definedName>
    <definedName name="BExW5YYNT0AJF2AFS43IFCHR7WQQ" hidden="1">#REF!</definedName>
    <definedName name="BExW660AV1TUV2XNUPD65RZR3QOO" localSheetId="15" hidden="1">#REF!</definedName>
    <definedName name="BExW660AV1TUV2XNUPD65RZR3QOO" localSheetId="16" hidden="1">#REF!</definedName>
    <definedName name="BExW660AV1TUV2XNUPD65RZR3QOO" localSheetId="17" hidden="1">#REF!</definedName>
    <definedName name="BExW660AV1TUV2XNUPD65RZR3QOO" localSheetId="20" hidden="1">#REF!</definedName>
    <definedName name="BExW660AV1TUV2XNUPD65RZR3QOO" hidden="1">#REF!</definedName>
    <definedName name="BExW66LVVZK656PQY1257QMHP2AY" localSheetId="17" hidden="1">#REF!</definedName>
    <definedName name="BExW66LVVZK656PQY1257QMHP2AY" localSheetId="20" hidden="1">#REF!</definedName>
    <definedName name="BExW66LVVZK656PQY1257QMHP2AY" hidden="1">#REF!</definedName>
    <definedName name="BExW6EJPHAP1TWT380AZLXNHR22P" localSheetId="17" hidden="1">#REF!</definedName>
    <definedName name="BExW6EJPHAP1TWT380AZLXNHR22P" localSheetId="20" hidden="1">#REF!</definedName>
    <definedName name="BExW6EJPHAP1TWT380AZLXNHR22P" hidden="1">#REF!</definedName>
    <definedName name="BExW6G1PJ38H10DVLL8WPQ736OEB" localSheetId="20" hidden="1">#REF!</definedName>
    <definedName name="BExW6G1PJ38H10DVLL8WPQ736OEB" hidden="1">#REF!</definedName>
    <definedName name="BExW6TU0OMFLMCB6EWBOQSGHUMX5" localSheetId="20" hidden="1">#REF!</definedName>
    <definedName name="BExW6TU0OMFLMCB6EWBOQSGHUMX5" hidden="1">#REF!</definedName>
    <definedName name="BExW6VBYODJKTS0FMZ47EQS9FUF2" localSheetId="20" hidden="1">#REF!</definedName>
    <definedName name="BExW6VBYODJKTS0FMZ47EQS9FUF2" hidden="1">#REF!</definedName>
    <definedName name="BExW6WZDUEZS3JDTHC8X310LL1OU" localSheetId="20" hidden="1">#REF!</definedName>
    <definedName name="BExW6WZDUEZS3JDTHC8X310LL1OU" hidden="1">#REF!</definedName>
    <definedName name="BExW76F60TD8OIAVEJQE3MX4PLDY" localSheetId="20" hidden="1">#REF!</definedName>
    <definedName name="BExW76F60TD8OIAVEJQE3MX4PLDY" hidden="1">#REF!</definedName>
    <definedName name="BExW782GMQD1F9JJSPQU5QT2TWON" localSheetId="20" hidden="1">#REF!</definedName>
    <definedName name="BExW782GMQD1F9JJSPQU5QT2TWON" hidden="1">#REF!</definedName>
    <definedName name="BExW794A74Z5F2K8LVQLD6VSKXUE" localSheetId="20" hidden="1">#REF!</definedName>
    <definedName name="BExW794A74Z5F2K8LVQLD6VSKXUE" hidden="1">#REF!</definedName>
    <definedName name="BExW7DBCHP0SWYSW2RKLS8IBPCVS" localSheetId="20" hidden="1">#REF!</definedName>
    <definedName name="BExW7DBCHP0SWYSW2RKLS8IBPCVS" hidden="1">#REF!</definedName>
    <definedName name="BExW7S00X50K2O0H0GL7P3JROGG6" localSheetId="20" hidden="1">#REF!</definedName>
    <definedName name="BExW7S00X50K2O0H0GL7P3JROGG6" hidden="1">#REF!</definedName>
    <definedName name="BExW81FSTXQA1A81CD1MVDX6257O" localSheetId="20" hidden="1">#REF!</definedName>
    <definedName name="BExW81FSTXQA1A81CD1MVDX6257O" hidden="1">#REF!</definedName>
    <definedName name="BExW82C756R4HC5DTN5Z29F0D3QO" localSheetId="9" hidden="1">#REF!</definedName>
    <definedName name="BExW82C756R4HC5DTN5Z29F0D3QO" localSheetId="20" hidden="1">#REF!</definedName>
    <definedName name="BExW82C756R4HC5DTN5Z29F0D3QO" hidden="1">#REF!</definedName>
    <definedName name="BExW87VVJSJLAJQQHUHH974N4MAO" localSheetId="15" hidden="1">#REF!</definedName>
    <definedName name="BExW87VVJSJLAJQQHUHH974N4MAO" localSheetId="16" hidden="1">#REF!</definedName>
    <definedName name="BExW87VVJSJLAJQQHUHH974N4MAO" localSheetId="17" hidden="1">#REF!</definedName>
    <definedName name="BExW87VVJSJLAJQQHUHH974N4MAO" localSheetId="20" hidden="1">#REF!</definedName>
    <definedName name="BExW87VVJSJLAJQQHUHH974N4MAO" hidden="1">#REF!</definedName>
    <definedName name="BExW8COJI4803WMVPHGL8240OBIU" localSheetId="17" hidden="1">#REF!</definedName>
    <definedName name="BExW8COJI4803WMVPHGL8240OBIU" localSheetId="20" hidden="1">#REF!</definedName>
    <definedName name="BExW8COJI4803WMVPHGL8240OBIU" hidden="1">#REF!</definedName>
    <definedName name="BExW8K0SSIPSKBVP06IJ71600HJZ" localSheetId="17" hidden="1">#REF!</definedName>
    <definedName name="BExW8K0SSIPSKBVP06IJ71600HJZ" localSheetId="20" hidden="1">#REF!</definedName>
    <definedName name="BExW8K0SSIPSKBVP06IJ71600HJZ" hidden="1">#REF!</definedName>
    <definedName name="BExW8NM8DJJESE7GF7VGTO2XO6P1" localSheetId="20" hidden="1">#REF!</definedName>
    <definedName name="BExW8NM8DJJESE7GF7VGTO2XO6P1" hidden="1">#REF!</definedName>
    <definedName name="BExW8P9O4HQC1Y372I0HCCBVKNTO" localSheetId="20" hidden="1">#REF!</definedName>
    <definedName name="BExW8P9O4HQC1Y372I0HCCBVKNTO" hidden="1">#REF!</definedName>
    <definedName name="BExW8T0GVY3ZYO4ACSBLHS8SH895" localSheetId="20" hidden="1">#REF!</definedName>
    <definedName name="BExW8T0GVY3ZYO4ACSBLHS8SH895" hidden="1">#REF!</definedName>
    <definedName name="BExW8YEP73JMMU9HZ08PM4WHJQZ4" localSheetId="20" hidden="1">#REF!</definedName>
    <definedName name="BExW8YEP73JMMU9HZ08PM4WHJQZ4" hidden="1">#REF!</definedName>
    <definedName name="BExW937AT53OZQRHNWQZ5BVH24IE" localSheetId="20" hidden="1">#REF!</definedName>
    <definedName name="BExW937AT53OZQRHNWQZ5BVH24IE" hidden="1">#REF!</definedName>
    <definedName name="BExW95LN5N0LYFFVP7GJEGDVDLF0" localSheetId="20" hidden="1">#REF!</definedName>
    <definedName name="BExW95LN5N0LYFFVP7GJEGDVDLF0" hidden="1">#REF!</definedName>
    <definedName name="BExW967733Q8RAJOHR2GJ3HO8JIW" localSheetId="20" hidden="1">#REF!</definedName>
    <definedName name="BExW967733Q8RAJOHR2GJ3HO8JIW" hidden="1">#REF!</definedName>
    <definedName name="BExW9OHD0PA2FFDEECR0C4SFBRVS" localSheetId="20" hidden="1">#REF!</definedName>
    <definedName name="BExW9OHD0PA2FFDEECR0C4SFBRVS" hidden="1">#REF!</definedName>
    <definedName name="BExW9POK1KIOI0ALS5MZIKTDIYMA" localSheetId="20" hidden="1">#REF!</definedName>
    <definedName name="BExW9POK1KIOI0ALS5MZIKTDIYMA" hidden="1">#REF!</definedName>
    <definedName name="BExW9TVLB7OIHTG98I7I4EXBL61S" localSheetId="20" hidden="1">#REF!</definedName>
    <definedName name="BExW9TVLB7OIHTG98I7I4EXBL61S" hidden="1">#REF!</definedName>
    <definedName name="BExXL0I7INHGEJWJ97OQTEJKJUBR" localSheetId="20" hidden="1">#REF!</definedName>
    <definedName name="BExXL0I7INHGEJWJ97OQTEJKJUBR" hidden="1">#REF!</definedName>
    <definedName name="BExXLDE6PN4ESWT3LXJNQCY94NE4" localSheetId="20" hidden="1">#REF!</definedName>
    <definedName name="BExXLDE6PN4ESWT3LXJNQCY94NE4" hidden="1">#REF!</definedName>
    <definedName name="BExXLQVPK2H3IF0NDDA5CT612EUK" localSheetId="20" hidden="1">#REF!</definedName>
    <definedName name="BExXLQVPK2H3IF0NDDA5CT612EUK" hidden="1">#REF!</definedName>
    <definedName name="BExXLR6IO70TYTACKQH9M5PGV24J" localSheetId="20" hidden="1">#REF!</definedName>
    <definedName name="BExXLR6IO70TYTACKQH9M5PGV24J" hidden="1">#REF!</definedName>
    <definedName name="BExXM065WOLYRYHGHOJE0OOFXA4M" localSheetId="20" hidden="1">#REF!</definedName>
    <definedName name="BExXM065WOLYRYHGHOJE0OOFXA4M" hidden="1">#REF!</definedName>
    <definedName name="BExXM3GUNXVDM82KUR17NNUMQCNI" localSheetId="20" hidden="1">#REF!</definedName>
    <definedName name="BExXM3GUNXVDM82KUR17NNUMQCNI" hidden="1">#REF!</definedName>
    <definedName name="BExXMA28M8SH7MKIGETSDA72WUIZ" localSheetId="20" hidden="1">#REF!</definedName>
    <definedName name="BExXMA28M8SH7MKIGETSDA72WUIZ" hidden="1">#REF!</definedName>
    <definedName name="BExXMOLHIAHDLFSA31PUB36SC3I9" localSheetId="20" hidden="1">#REF!</definedName>
    <definedName name="BExXMOLHIAHDLFSA31PUB36SC3I9" hidden="1">#REF!</definedName>
    <definedName name="BExXMT8T5Z3M2JBQN65X2LKH0YQI" localSheetId="20" hidden="1">#REF!</definedName>
    <definedName name="BExXMT8T5Z3M2JBQN65X2LKH0YQI" hidden="1">#REF!</definedName>
    <definedName name="BExXN1XNO7H60M9X1E7EVWFJDM5N" localSheetId="20" hidden="1">#REF!</definedName>
    <definedName name="BExXN1XNO7H60M9X1E7EVWFJDM5N" hidden="1">#REF!</definedName>
    <definedName name="BExXN22ZOTIW49GPLWFYKVM90FNZ" localSheetId="20" hidden="1">#REF!</definedName>
    <definedName name="BExXN22ZOTIW49GPLWFYKVM90FNZ" hidden="1">#REF!</definedName>
    <definedName name="BExXN4C031W9DK73MJHKL8YT1QA8" localSheetId="20" hidden="1">#REF!</definedName>
    <definedName name="BExXN4C031W9DK73MJHKL8YT1QA8" hidden="1">#REF!</definedName>
    <definedName name="BExXN6QAP8UJQVN4R4BQKPP4QK35" localSheetId="20" hidden="1">#REF!</definedName>
    <definedName name="BExXN6QAP8UJQVN4R4BQKPP4QK35" hidden="1">#REF!</definedName>
    <definedName name="BExXNBOA39T2X6Y5Y5GZ5DDNA1AX" localSheetId="20" hidden="1">#REF!</definedName>
    <definedName name="BExXNBOA39T2X6Y5Y5GZ5DDNA1AX" hidden="1">#REF!</definedName>
    <definedName name="BExXNCVFNFROM6X4XZABZ1M55JVL" localSheetId="20" hidden="1">#REF!</definedName>
    <definedName name="BExXNCVFNFROM6X4XZABZ1M55JVL" hidden="1">#REF!</definedName>
    <definedName name="BExXND6872VJ3M2PGT056WQMWBHD" localSheetId="20" hidden="1">#REF!</definedName>
    <definedName name="BExXND6872VJ3M2PGT056WQMWBHD" hidden="1">#REF!</definedName>
    <definedName name="BExXNPM24UN2PGVL9D1TUBFRIKR4" localSheetId="20" hidden="1">#REF!</definedName>
    <definedName name="BExXNPM24UN2PGVL9D1TUBFRIKR4" hidden="1">#REF!</definedName>
    <definedName name="BExXNWYB165VO9MHARCL5WLCHWS0" localSheetId="20" hidden="1">#REF!</definedName>
    <definedName name="BExXNWYB165VO9MHARCL5WLCHWS0" hidden="1">#REF!</definedName>
    <definedName name="BExXNYLR0NNRQQBQ09OAWL5SFA2P" localSheetId="20" hidden="1">#REF!</definedName>
    <definedName name="BExXNYLR0NNRQQBQ09OAWL5SFA2P" hidden="1">#REF!</definedName>
    <definedName name="BExXO278QHQN8JDK5425EJ615ECC" localSheetId="20" hidden="1">#REF!</definedName>
    <definedName name="BExXO278QHQN8JDK5425EJ615ECC" hidden="1">#REF!</definedName>
    <definedName name="BExXO574BHMI9HN803IPJ8B00ZQ1" localSheetId="20" hidden="1">#REF!</definedName>
    <definedName name="BExXO574BHMI9HN803IPJ8B00ZQ1" hidden="1">#REF!</definedName>
    <definedName name="BExXO81JZ0ARONLA93VY8VLBDM3Z" localSheetId="20" hidden="1">#REF!</definedName>
    <definedName name="BExXO81JZ0ARONLA93VY8VLBDM3Z" hidden="1">#REF!</definedName>
    <definedName name="BExXOBHOP0WGFHI2Y9AO4L440UVQ" localSheetId="20" hidden="1">#REF!</definedName>
    <definedName name="BExXOBHOP0WGFHI2Y9AO4L440UVQ" hidden="1">#REF!</definedName>
    <definedName name="BExXOHSAD2NSHOLLMZ2JWA4I3I1R" localSheetId="20" hidden="1">#REF!</definedName>
    <definedName name="BExXOHSAD2NSHOLLMZ2JWA4I3I1R" hidden="1">#REF!</definedName>
    <definedName name="BExXOIDP4V2QCBHG5KQQO9VT0HDH" localSheetId="20" hidden="1">#REF!</definedName>
    <definedName name="BExXOIDP4V2QCBHG5KQQO9VT0HDH" hidden="1">#REF!</definedName>
    <definedName name="BExXOMQ7TBU2AJ03HNGNVCK9S4VM" localSheetId="20" hidden="1">#REF!</definedName>
    <definedName name="BExXOMQ7TBU2AJ03HNGNVCK9S4VM" hidden="1">#REF!</definedName>
    <definedName name="BExXP49C9Y3U7LWFBFCQSE4WPWHA" localSheetId="20" hidden="1">#REF!</definedName>
    <definedName name="BExXP49C9Y3U7LWFBFCQSE4WPWHA" hidden="1">#REF!</definedName>
    <definedName name="BExXP80B5FGA00JCM7UXKPI3PB7Y" localSheetId="20" hidden="1">#REF!</definedName>
    <definedName name="BExXP80B5FGA00JCM7UXKPI3PB7Y" hidden="1">#REF!</definedName>
    <definedName name="BExXP85M4WXYVN1UVHUTOEKEG5XS" localSheetId="20" hidden="1">#REF!</definedName>
    <definedName name="BExXP85M4WXYVN1UVHUTOEKEG5XS" hidden="1">#REF!</definedName>
    <definedName name="BExXPELOTHOAG0OWILLAH94OZV5J" localSheetId="20" hidden="1">#REF!</definedName>
    <definedName name="BExXPELOTHOAG0OWILLAH94OZV5J" hidden="1">#REF!</definedName>
    <definedName name="BExXPEWH9AJE234H90KL5ICZZ0IS" localSheetId="20" hidden="1">#REF!</definedName>
    <definedName name="BExXPEWH9AJE234H90KL5ICZZ0IS" hidden="1">#REF!</definedName>
    <definedName name="BExXPS31W1VD2NMIE4E37LHVDF0L" localSheetId="20" hidden="1">#REF!</definedName>
    <definedName name="BExXPS31W1VD2NMIE4E37LHVDF0L" hidden="1">#REF!</definedName>
    <definedName name="BExXPZKYEMVF5JOC14HYOOYQK6JK" localSheetId="20" hidden="1">#REF!</definedName>
    <definedName name="BExXPZKYEMVF5JOC14HYOOYQK6JK" hidden="1">#REF!</definedName>
    <definedName name="BExXQ12Q21G0KAAP7BK68KNBBDMH" localSheetId="20" hidden="1">#REF!</definedName>
    <definedName name="BExXQ12Q21G0KAAP7BK68KNBBDMH" hidden="1">#REF!</definedName>
    <definedName name="BExXQ72J3O85VF3MRWYM7RCY6B7A" localSheetId="20" hidden="1">#REF!</definedName>
    <definedName name="BExXQ72J3O85VF3MRWYM7RCY6B7A" hidden="1">#REF!</definedName>
    <definedName name="BExXQ89PA10X79WBWOEP1AJX1OQM" localSheetId="20" hidden="1">#REF!</definedName>
    <definedName name="BExXQ89PA10X79WBWOEP1AJX1OQM" hidden="1">#REF!</definedName>
    <definedName name="BExXQCGQGGYSI0LTRVR73MUO50AW" localSheetId="20" hidden="1">#REF!</definedName>
    <definedName name="BExXQCGQGGYSI0LTRVR73MUO50AW" hidden="1">#REF!</definedName>
    <definedName name="BExXQD2B3434GXJT0U2OVW30R5K6" localSheetId="20" hidden="1">#REF!</definedName>
    <definedName name="BExXQD2B3434GXJT0U2OVW30R5K6" hidden="1">#REF!</definedName>
    <definedName name="BExXQEEXFHDQ8DSRAJSB5ET6J004" localSheetId="20" hidden="1">#REF!</definedName>
    <definedName name="BExXQEEXFHDQ8DSRAJSB5ET6J004" hidden="1">#REF!</definedName>
    <definedName name="BExXQH41O5HZAH8BO6HCFY8YC3TU" localSheetId="20" hidden="1">#REF!</definedName>
    <definedName name="BExXQH41O5HZAH8BO6HCFY8YC3TU" hidden="1">#REF!</definedName>
    <definedName name="BExXQIRBLQSLAJTFL7224FCFUTKH" localSheetId="20" hidden="1">#REF!</definedName>
    <definedName name="BExXQIRBLQSLAJTFL7224FCFUTKH" hidden="1">#REF!</definedName>
    <definedName name="BExXQJIEF5R3QQ6D8HO3NGPU0IQC" localSheetId="20" hidden="1">#REF!</definedName>
    <definedName name="BExXQJIEF5R3QQ6D8HO3NGPU0IQC" hidden="1">#REF!</definedName>
    <definedName name="BExXQU00K9ER4I1WM7T9J0W1E7ZC" localSheetId="20" hidden="1">#REF!</definedName>
    <definedName name="BExXQU00K9ER4I1WM7T9J0W1E7ZC" hidden="1">#REF!</definedName>
    <definedName name="BExXQU00KOR7XLM8B13DGJ1MIQDY" localSheetId="20" hidden="1">#REF!</definedName>
    <definedName name="BExXQU00KOR7XLM8B13DGJ1MIQDY" hidden="1">#REF!</definedName>
    <definedName name="BExXQXG18PS8HGBOS03OSTQ0KEYC" localSheetId="20" hidden="1">#REF!</definedName>
    <definedName name="BExXQXG18PS8HGBOS03OSTQ0KEYC" hidden="1">#REF!</definedName>
    <definedName name="BExXQXQT4OAFQT5B0YB3USDJOJOB" localSheetId="20" hidden="1">#REF!</definedName>
    <definedName name="BExXQXQT4OAFQT5B0YB3USDJOJOB" hidden="1">#REF!</definedName>
    <definedName name="BExXR3FSEXAHSXEQNJORWFCPX86N" localSheetId="20" hidden="1">#REF!</definedName>
    <definedName name="BExXR3FSEXAHSXEQNJORWFCPX86N" hidden="1">#REF!</definedName>
    <definedName name="BExXR3W3FKYQBLR299HO9RZ70C43" localSheetId="20" hidden="1">#REF!</definedName>
    <definedName name="BExXR3W3FKYQBLR299HO9RZ70C43" hidden="1">#REF!</definedName>
    <definedName name="BExXR46U23CRRBV6IZT982MAEQKI" localSheetId="20" hidden="1">#REF!</definedName>
    <definedName name="BExXR46U23CRRBV6IZT982MAEQKI" hidden="1">#REF!</definedName>
    <definedName name="BExXR8OKAVX7O70V5IYG2PRKXSTI" localSheetId="20" hidden="1">#REF!</definedName>
    <definedName name="BExXR8OKAVX7O70V5IYG2PRKXSTI" hidden="1">#REF!</definedName>
    <definedName name="BExXRA6N6XCLQM6XDV724ZIH6G93" localSheetId="20" hidden="1">#REF!</definedName>
    <definedName name="BExXRA6N6XCLQM6XDV724ZIH6G93" hidden="1">#REF!</definedName>
    <definedName name="BExXRABZ1CNKCG6K1MR6OUFHF7J9" localSheetId="20" hidden="1">#REF!</definedName>
    <definedName name="BExXRABZ1CNKCG6K1MR6OUFHF7J9" hidden="1">#REF!</definedName>
    <definedName name="BExXRBOFETC0OTJ6WY3VPMFH03VB" localSheetId="20" hidden="1">#REF!</definedName>
    <definedName name="BExXRBOFETC0OTJ6WY3VPMFH03VB" hidden="1">#REF!</definedName>
    <definedName name="BExXRD13K1S9Y3JGR7CXSONT7RJZ" localSheetId="20" hidden="1">#REF!</definedName>
    <definedName name="BExXRD13K1S9Y3JGR7CXSONT7RJZ" hidden="1">#REF!</definedName>
    <definedName name="BExXRIFB4QQ87QIGA9AG0NXP577K" localSheetId="20" hidden="1">#REF!</definedName>
    <definedName name="BExXRIFB4QQ87QIGA9AG0NXP577K" hidden="1">#REF!</definedName>
    <definedName name="BExXRIQ2JF2CVTRDQX2D9SPH7FTN" localSheetId="20" hidden="1">#REF!</definedName>
    <definedName name="BExXRIQ2JF2CVTRDQX2D9SPH7FTN" hidden="1">#REF!</definedName>
    <definedName name="BExXRL4ETKGR5B08IWLV5UKWS07Z" localSheetId="20" hidden="1">#REF!</definedName>
    <definedName name="BExXRL4ETKGR5B08IWLV5UKWS07Z" hidden="1">#REF!</definedName>
    <definedName name="BExXRO4A6VUH1F4XV8N1BRJ4896W" localSheetId="20" hidden="1">#REF!</definedName>
    <definedName name="BExXRO4A6VUH1F4XV8N1BRJ4896W" hidden="1">#REF!</definedName>
    <definedName name="BExXRO9N1SNJZGKD90P4K7FU1J0P" localSheetId="20" hidden="1">#REF!</definedName>
    <definedName name="BExXRO9N1SNJZGKD90P4K7FU1J0P" hidden="1">#REF!</definedName>
    <definedName name="BExXRR9I9RZJSO66K1CB8R2H3ACH" localSheetId="20" hidden="1">#REF!</definedName>
    <definedName name="BExXRR9I9RZJSO66K1CB8R2H3ACH" hidden="1">#REF!</definedName>
    <definedName name="BExXRV5QP3Z0KAQ1EQT9JYT2FV0L" localSheetId="20" hidden="1">#REF!</definedName>
    <definedName name="BExXRV5QP3Z0KAQ1EQT9JYT2FV0L" hidden="1">#REF!</definedName>
    <definedName name="BExXRZ20LZZCW8LVGDK0XETOTSAI" localSheetId="20" hidden="1">#REF!</definedName>
    <definedName name="BExXRZ20LZZCW8LVGDK0XETOTSAI" hidden="1">#REF!</definedName>
    <definedName name="BExXRZNM651EJ5HJPGKGTVYLAZQ1" localSheetId="20" hidden="1">#REF!</definedName>
    <definedName name="BExXRZNM651EJ5HJPGKGTVYLAZQ1" hidden="1">#REF!</definedName>
    <definedName name="BExXS63O4OMWMNXXAODZQFSDG33N" localSheetId="20" hidden="1">#REF!</definedName>
    <definedName name="BExXS63O4OMWMNXXAODZQFSDG33N" hidden="1">#REF!</definedName>
    <definedName name="BExXS8HZ90IK9RD5CZ6M2XT64C3R" localSheetId="20" hidden="1">#REF!</definedName>
    <definedName name="BExXS8HZ90IK9RD5CZ6M2XT64C3R" hidden="1">#REF!</definedName>
    <definedName name="BExXSBSP1TOY051HSPEPM0AEIO2M" localSheetId="20" hidden="1">#REF!</definedName>
    <definedName name="BExXSBSP1TOY051HSPEPM0AEIO2M" hidden="1">#REF!</definedName>
    <definedName name="BExXSC8RFK5D68FJD2HI4K66SA6I" localSheetId="20" hidden="1">#REF!</definedName>
    <definedName name="BExXSC8RFK5D68FJD2HI4K66SA6I" hidden="1">#REF!</definedName>
    <definedName name="BExXSGW487JM8X45CILCD3ELADND" localSheetId="20" hidden="1">#REF!</definedName>
    <definedName name="BExXSGW487JM8X45CILCD3ELADND" hidden="1">#REF!</definedName>
    <definedName name="BExXSJA8FX6FL775LX7EDM4LQ4ZF" localSheetId="20" hidden="1">#REF!</definedName>
    <definedName name="BExXSJA8FX6FL775LX7EDM4LQ4ZF" hidden="1">#REF!</definedName>
    <definedName name="BExXSNHC88W4UMXEOIOOATJAIKZO" localSheetId="20" hidden="1">#REF!</definedName>
    <definedName name="BExXSNHC88W4UMXEOIOOATJAIKZO" hidden="1">#REF!</definedName>
    <definedName name="BExXSTBS08WIA9TLALV3UQ2Z3MRG" localSheetId="20" hidden="1">#REF!</definedName>
    <definedName name="BExXSTBS08WIA9TLALV3UQ2Z3MRG" hidden="1">#REF!</definedName>
    <definedName name="BExXSVQ2WOJJ73YEO8Q2FK60V4G8" localSheetId="20" hidden="1">#REF!</definedName>
    <definedName name="BExXSVQ2WOJJ73YEO8Q2FK60V4G8" hidden="1">#REF!</definedName>
    <definedName name="BExXTHLRNL82GN7KZY3TOLO508N7" localSheetId="20" hidden="1">#REF!</definedName>
    <definedName name="BExXTHLRNL82GN7KZY3TOLO508N7" hidden="1">#REF!</definedName>
    <definedName name="BExXTL72MKEQSQH9L2OTFLU8DM2B" localSheetId="20" hidden="1">#REF!</definedName>
    <definedName name="BExXTL72MKEQSQH9L2OTFLU8DM2B" hidden="1">#REF!</definedName>
    <definedName name="BExXTM3M4RTCRSX7VGAXGQNPP668" localSheetId="20" hidden="1">#REF!</definedName>
    <definedName name="BExXTM3M4RTCRSX7VGAXGQNPP668" hidden="1">#REF!</definedName>
    <definedName name="BExXTOCF78J7WY6FOVBRY1N2RBBR" localSheetId="20" hidden="1">#REF!</definedName>
    <definedName name="BExXTOCF78J7WY6FOVBRY1N2RBBR" hidden="1">#REF!</definedName>
    <definedName name="BExXTP3GYO6Z9RTKKT10XA0UTV3T" localSheetId="20" hidden="1">#REF!</definedName>
    <definedName name="BExXTP3GYO6Z9RTKKT10XA0UTV3T" hidden="1">#REF!</definedName>
    <definedName name="BExXTRXWS5WKEYMU65AGIWPW8XMY" localSheetId="20" hidden="1">#REF!</definedName>
    <definedName name="BExXTRXWS5WKEYMU65AGIWPW8XMY" hidden="1">#REF!</definedName>
    <definedName name="BExXTYU24I49X78RIN9EOO9PMHSV" localSheetId="20" hidden="1">#REF!</definedName>
    <definedName name="BExXTYU24I49X78RIN9EOO9PMHSV" hidden="1">#REF!</definedName>
    <definedName name="BExXTZKZ4CG92ZQLIRKEXXH9BFIR" localSheetId="20" hidden="1">#REF!</definedName>
    <definedName name="BExXTZKZ4CG92ZQLIRKEXXH9BFIR" hidden="1">#REF!</definedName>
    <definedName name="BExXU4J2BM2964GD5UZHM752Q4NS" localSheetId="20" hidden="1">#REF!</definedName>
    <definedName name="BExXU4J2BM2964GD5UZHM752Q4NS" hidden="1">#REF!</definedName>
    <definedName name="BExXU6XDTT7RM93KILIDEYPA9XKF" localSheetId="20" hidden="1">#REF!</definedName>
    <definedName name="BExXU6XDTT7RM93KILIDEYPA9XKF" hidden="1">#REF!</definedName>
    <definedName name="BExXU8VLZA7WLPZ3RAQZGNERUD26" localSheetId="20" hidden="1">#REF!</definedName>
    <definedName name="BExXU8VLZA7WLPZ3RAQZGNERUD26" hidden="1">#REF!</definedName>
    <definedName name="BExXUB9RSLSCNN5ETLXY72DAPZZM" localSheetId="20" hidden="1">#REF!</definedName>
    <definedName name="BExXUB9RSLSCNN5ETLXY72DAPZZM" hidden="1">#REF!</definedName>
    <definedName name="BExXUFRM82XQIN2T8KGLDQL1IBQW" localSheetId="20" hidden="1">#REF!</definedName>
    <definedName name="BExXUFRM82XQIN2T8KGLDQL1IBQW" hidden="1">#REF!</definedName>
    <definedName name="BExXUQEQBF6FI240ZGIF9YXZSRAU" localSheetId="20" hidden="1">#REF!</definedName>
    <definedName name="BExXUQEQBF6FI240ZGIF9YXZSRAU" hidden="1">#REF!</definedName>
    <definedName name="BExXUVSXSP8ESN178IHNRRMIMOMT" localSheetId="20" hidden="1">#REF!</definedName>
    <definedName name="BExXUVSXSP8ESN178IHNRRMIMOMT" hidden="1">#REF!</definedName>
    <definedName name="BExXUYND6EJO7CJ5KRICV4O1JNWK" localSheetId="20" hidden="1">#REF!</definedName>
    <definedName name="BExXUYND6EJO7CJ5KRICV4O1JNWK" hidden="1">#REF!</definedName>
    <definedName name="BExXV1HYM7PSRL7FDSBCIW13Z2U3" localSheetId="20" hidden="1">#REF!</definedName>
    <definedName name="BExXV1HYM7PSRL7FDSBCIW13Z2U3" hidden="1">#REF!</definedName>
    <definedName name="BExXV6FWG4H3S2QEUJZYIXILNGJ7" localSheetId="20" hidden="1">#REF!</definedName>
    <definedName name="BExXV6FWG4H3S2QEUJZYIXILNGJ7" hidden="1">#REF!</definedName>
    <definedName name="BExXVCVYROMZMHARVU6MD514BMTF" localSheetId="20" hidden="1">#REF!</definedName>
    <definedName name="BExXVCVYROMZMHARVU6MD514BMTF" hidden="1">#REF!</definedName>
    <definedName name="BExXVGS1T0RO7HBN75IPQXATHZ23" localSheetId="20" hidden="1">#REF!</definedName>
    <definedName name="BExXVGS1T0RO7HBN75IPQXATHZ23" hidden="1">#REF!</definedName>
    <definedName name="BExXVK87BMMO6LHKV0CFDNIQVIBS" localSheetId="20" hidden="1">#REF!</definedName>
    <definedName name="BExXVK87BMMO6LHKV0CFDNIQVIBS" hidden="1">#REF!</definedName>
    <definedName name="BExXVKZ9WXPGL6IVY6T61IDD771I" localSheetId="20" hidden="1">#REF!</definedName>
    <definedName name="BExXVKZ9WXPGL6IVY6T61IDD771I" hidden="1">#REF!</definedName>
    <definedName name="BExXVUPU1FDA3CCHMAFE3SPCNSO2" localSheetId="20" hidden="1">#REF!</definedName>
    <definedName name="BExXVUPU1FDA3CCHMAFE3SPCNSO2" hidden="1">#REF!</definedName>
    <definedName name="BExXW0K72T1Y8K1I4VZT87UY9S2G" localSheetId="20" hidden="1">#REF!</definedName>
    <definedName name="BExXW0K72T1Y8K1I4VZT87UY9S2G" hidden="1">#REF!</definedName>
    <definedName name="BExXW27MMXHXUXX78SDTBE1JYTHT" localSheetId="20" hidden="1">#REF!</definedName>
    <definedName name="BExXW27MMXHXUXX78SDTBE1JYTHT" hidden="1">#REF!</definedName>
    <definedName name="BExXW2YIM2MYBSHRIX0RP9D4PRMN" localSheetId="20" hidden="1">#REF!</definedName>
    <definedName name="BExXW2YIM2MYBSHRIX0RP9D4PRMN" hidden="1">#REF!</definedName>
    <definedName name="BExXWBNE4KTFSXKVSRF6WX039WPB" localSheetId="20" hidden="1">#REF!</definedName>
    <definedName name="BExXWBNE4KTFSXKVSRF6WX039WPB" hidden="1">#REF!</definedName>
    <definedName name="BExXWFP5AYE7EHYTJWBZSQ8PQ0YX" localSheetId="20" hidden="1">#REF!</definedName>
    <definedName name="BExXWFP5AYE7EHYTJWBZSQ8PQ0YX" hidden="1">#REF!</definedName>
    <definedName name="BExXWSAAQ4VSVQZI0D2A8NTQ53VH" localSheetId="20" hidden="1">#REF!</definedName>
    <definedName name="BExXWSAAQ4VSVQZI0D2A8NTQ53VH" hidden="1">#REF!</definedName>
    <definedName name="BExXWVFIBQT8OY1O41FRFPFGXQHK" localSheetId="20" hidden="1">#REF!</definedName>
    <definedName name="BExXWVFIBQT8OY1O41FRFPFGXQHK" hidden="1">#REF!</definedName>
    <definedName name="BExXWWXHBZHA9J3N8K47F84X0M0L" localSheetId="20" hidden="1">#REF!</definedName>
    <definedName name="BExXWWXHBZHA9J3N8K47F84X0M0L" hidden="1">#REF!</definedName>
    <definedName name="BExXX7V6XV8D71NMUTIG4TUF6DF3" localSheetId="9" hidden="1">#REF!</definedName>
    <definedName name="BExXX7V6XV8D71NMUTIG4TUF6DF3" localSheetId="20" hidden="1">#REF!</definedName>
    <definedName name="BExXX7V6XV8D71NMUTIG4TUF6DF3" hidden="1">#REF!</definedName>
    <definedName name="BExXX9D3XK7CEZ9SI9UOA6F79ZPL" localSheetId="15" hidden="1">#REF!</definedName>
    <definedName name="BExXX9D3XK7CEZ9SI9UOA6F79ZPL" localSheetId="16" hidden="1">#REF!</definedName>
    <definedName name="BExXX9D3XK7CEZ9SI9UOA6F79ZPL" localSheetId="17" hidden="1">#REF!</definedName>
    <definedName name="BExXX9D3XK7CEZ9SI9UOA6F79ZPL" localSheetId="20" hidden="1">#REF!</definedName>
    <definedName name="BExXX9D3XK7CEZ9SI9UOA6F79ZPL" hidden="1">#REF!</definedName>
    <definedName name="BExXXBBCLDS7K2HB4LLGA6TTTXO3" localSheetId="17" hidden="1">#REF!</definedName>
    <definedName name="BExXXBBCLDS7K2HB4LLGA6TTTXO3" localSheetId="20" hidden="1">#REF!</definedName>
    <definedName name="BExXXBBCLDS7K2HB4LLGA6TTTXO3" hidden="1">#REF!</definedName>
    <definedName name="BExXXBGNQF0HXLZNUFVN9AGYLRGU" localSheetId="17" hidden="1">#REF!</definedName>
    <definedName name="BExXXBGNQF0HXLZNUFVN9AGYLRGU" localSheetId="20" hidden="1">#REF!</definedName>
    <definedName name="BExXXBGNQF0HXLZNUFVN9AGYLRGU" hidden="1">#REF!</definedName>
    <definedName name="BExXXBM521DL8R4ZX7NZ3DBCUOR5" localSheetId="20" hidden="1">#REF!</definedName>
    <definedName name="BExXXBM521DL8R4ZX7NZ3DBCUOR5" hidden="1">#REF!</definedName>
    <definedName name="BExXXC7OZI33XZ03NRMEP7VRLQK4" localSheetId="20" hidden="1">#REF!</definedName>
    <definedName name="BExXXC7OZI33XZ03NRMEP7VRLQK4" hidden="1">#REF!</definedName>
    <definedName name="BExXXH5N3NKBQ7BCJPJTBF8CYM2Q" localSheetId="20" hidden="1">#REF!</definedName>
    <definedName name="BExXXH5N3NKBQ7BCJPJTBF8CYM2Q" hidden="1">#REF!</definedName>
    <definedName name="BExXXKWLM4D541BH6O8GOJMHFHMW" localSheetId="20" hidden="1">#REF!</definedName>
    <definedName name="BExXXKWLM4D541BH6O8GOJMHFHMW" hidden="1">#REF!</definedName>
    <definedName name="BExXXPPA1Q87XPI97X0OXCPBPDON" localSheetId="20" hidden="1">#REF!</definedName>
    <definedName name="BExXXPPA1Q87XPI97X0OXCPBPDON" hidden="1">#REF!</definedName>
    <definedName name="BExXXVUDA98IZTQ6MANKU4MTTDVR" localSheetId="20" hidden="1">#REF!</definedName>
    <definedName name="BExXXVUDA98IZTQ6MANKU4MTTDVR" hidden="1">#REF!</definedName>
    <definedName name="BExXXZQNZY6IZI45DJXJK0MQZWA7" localSheetId="20" hidden="1">#REF!</definedName>
    <definedName name="BExXXZQNZY6IZI45DJXJK0MQZWA7" hidden="1">#REF!</definedName>
    <definedName name="BExXY5QFG6QP94SFT3935OBM8Y4K" localSheetId="20" hidden="1">#REF!</definedName>
    <definedName name="BExXY5QFG6QP94SFT3935OBM8Y4K" hidden="1">#REF!</definedName>
    <definedName name="BExXY7TYEBFXRYUYIFHTN65RJ8EW" localSheetId="20" hidden="1">#REF!</definedName>
    <definedName name="BExXY7TYEBFXRYUYIFHTN65RJ8EW" hidden="1">#REF!</definedName>
    <definedName name="BExXYD85DGL2MUZ4DB0JR3L1UVLF" localSheetId="20" hidden="1">#REF!</definedName>
    <definedName name="BExXYD85DGL2MUZ4DB0JR3L1UVLF" hidden="1">#REF!</definedName>
    <definedName name="BExXYLBHANUXC5FCTDDTGOVD3GQS" localSheetId="20" hidden="1">#REF!</definedName>
    <definedName name="BExXYLBHANUXC5FCTDDTGOVD3GQS" hidden="1">#REF!</definedName>
    <definedName name="BExXYMNYAYH3WA2ZCFAYKZID9ZCI" localSheetId="20" hidden="1">#REF!</definedName>
    <definedName name="BExXYMNYAYH3WA2ZCFAYKZID9ZCI" hidden="1">#REF!</definedName>
    <definedName name="BExXYWEQL36MHLNSDGU1FOTX7M20" localSheetId="20" hidden="1">#REF!</definedName>
    <definedName name="BExXYWEQL36MHLNSDGU1FOTX7M20" hidden="1">#REF!</definedName>
    <definedName name="BExXYWK1Q4ED490YK6LD13PRAMS4" localSheetId="20" hidden="1">#REF!</definedName>
    <definedName name="BExXYWK1Q4ED490YK6LD13PRAMS4" hidden="1">#REF!</definedName>
    <definedName name="BExXYYT12SVN2VDMLVNV4P3ISD8T" localSheetId="20" hidden="1">#REF!</definedName>
    <definedName name="BExXYYT12SVN2VDMLVNV4P3ISD8T" hidden="1">#REF!</definedName>
    <definedName name="BExXZEDWUYH25UZMW2QU2RXFILJE" localSheetId="20" hidden="1">#REF!</definedName>
    <definedName name="BExXZEDWUYH25UZMW2QU2RXFILJE" hidden="1">#REF!</definedName>
    <definedName name="BExXZFVV4YB42AZ3H1I40YG3JAPU" localSheetId="20" hidden="1">#REF!</definedName>
    <definedName name="BExXZFVV4YB42AZ3H1I40YG3JAPU" hidden="1">#REF!</definedName>
    <definedName name="BExXZH30Y2VXGXW705XP20HU2G86" localSheetId="20" hidden="1">#REF!</definedName>
    <definedName name="BExXZH30Y2VXGXW705XP20HU2G86" hidden="1">#REF!</definedName>
    <definedName name="BExXZHJ9T2JELF12CHHGD54J1B0C" localSheetId="20" hidden="1">#REF!</definedName>
    <definedName name="BExXZHJ9T2JELF12CHHGD54J1B0C" hidden="1">#REF!</definedName>
    <definedName name="BExXZNJ2X1TK2LRK5ZY3MX49H5T7" localSheetId="20" hidden="1">#REF!</definedName>
    <definedName name="BExXZNJ2X1TK2LRK5ZY3MX49H5T7" hidden="1">#REF!</definedName>
    <definedName name="BExXZOVPCEP495TQSON6PSRQ8XCY" localSheetId="20" hidden="1">#REF!</definedName>
    <definedName name="BExXZOVPCEP495TQSON6PSRQ8XCY" hidden="1">#REF!</definedName>
    <definedName name="BExXZXKH7NBARQQAZM69Z57IH1MM" localSheetId="20" hidden="1">#REF!</definedName>
    <definedName name="BExXZXKH7NBARQQAZM69Z57IH1MM" hidden="1">#REF!</definedName>
    <definedName name="BExY07WSDH5QEVM7BJXJK2ZRAI1O" localSheetId="20" hidden="1">#REF!</definedName>
    <definedName name="BExY07WSDH5QEVM7BJXJK2ZRAI1O" hidden="1">#REF!</definedName>
    <definedName name="BExY0C3UBVC4M59JIRXVQ8OWAJC1" localSheetId="20" hidden="1">#REF!</definedName>
    <definedName name="BExY0C3UBVC4M59JIRXVQ8OWAJC1" hidden="1">#REF!</definedName>
    <definedName name="BExY0G03T6MD304WV4PCS8A8UZOU" localSheetId="20" hidden="1">#REF!</definedName>
    <definedName name="BExY0G03T6MD304WV4PCS8A8UZOU" hidden="1">#REF!</definedName>
    <definedName name="BExY0JAM6LIEX03Y3CDOQG13XO98" localSheetId="20" hidden="1">#REF!</definedName>
    <definedName name="BExY0JAM6LIEX03Y3CDOQG13XO98" hidden="1">#REF!</definedName>
    <definedName name="BExY0MLAPBIUHZHF3MNQUBZEOPGA" localSheetId="20" hidden="1">#REF!</definedName>
    <definedName name="BExY0MLAPBIUHZHF3MNQUBZEOPGA" hidden="1">#REF!</definedName>
    <definedName name="BExY0OE8GFHMLLTEAFIOQTOPEVPB" localSheetId="20" hidden="1">#REF!</definedName>
    <definedName name="BExY0OE8GFHMLLTEAFIOQTOPEVPB" hidden="1">#REF!</definedName>
    <definedName name="BExY0OJHW85S0VKBA8T4HTYPYBOS" localSheetId="20" hidden="1">#REF!</definedName>
    <definedName name="BExY0OJHW85S0VKBA8T4HTYPYBOS" hidden="1">#REF!</definedName>
    <definedName name="BExY0T1E034D7XAXNC6F7540LLIE" localSheetId="20" hidden="1">#REF!</definedName>
    <definedName name="BExY0T1E034D7XAXNC6F7540LLIE" hidden="1">#REF!</definedName>
    <definedName name="BExY0XTZLHN49J2JH94BYTKBJLT3" localSheetId="20" hidden="1">#REF!</definedName>
    <definedName name="BExY0XTZLHN49J2JH94BYTKBJLT3" hidden="1">#REF!</definedName>
    <definedName name="BExY11FH9TXHERUYGG8FE50U7H7J" localSheetId="20" hidden="1">#REF!</definedName>
    <definedName name="BExY11FH9TXHERUYGG8FE50U7H7J" hidden="1">#REF!</definedName>
    <definedName name="BExY14VIIZDQ07OMY7WD69P6ZBUX" localSheetId="20" hidden="1">#REF!</definedName>
    <definedName name="BExY14VIIZDQ07OMY7WD69P6ZBUX" hidden="1">#REF!</definedName>
    <definedName name="BExY16O8FRFU2AKAB73SDMHTLF36" localSheetId="20" hidden="1">#REF!</definedName>
    <definedName name="BExY16O8FRFU2AKAB73SDMHTLF36" hidden="1">#REF!</definedName>
    <definedName name="BExY180UKNW5NIAWD6ZUYTFEH8QS" localSheetId="20" hidden="1">#REF!</definedName>
    <definedName name="BExY180UKNW5NIAWD6ZUYTFEH8QS" hidden="1">#REF!</definedName>
    <definedName name="BExY1DPTV4LSY9MEOUGXF8X052NA" localSheetId="20" hidden="1">#REF!</definedName>
    <definedName name="BExY1DPTV4LSY9MEOUGXF8X052NA" hidden="1">#REF!</definedName>
    <definedName name="BExY1GK9ELBEKDD7O6HR6DUO8YGO" localSheetId="20" hidden="1">#REF!</definedName>
    <definedName name="BExY1GK9ELBEKDD7O6HR6DUO8YGO" hidden="1">#REF!</definedName>
    <definedName name="BExY1JK5FLBIKGF4D7K1BMSTT2W7" localSheetId="9" hidden="1">#REF!</definedName>
    <definedName name="BExY1JK5FLBIKGF4D7K1BMSTT2W7" localSheetId="20" hidden="1">#REF!</definedName>
    <definedName name="BExY1JK5FLBIKGF4D7K1BMSTT2W7" hidden="1">#REF!</definedName>
    <definedName name="BExY1JUYIFR0O90W747XIO278VF6" localSheetId="15" hidden="1">#REF!</definedName>
    <definedName name="BExY1JUYIFR0O90W747XIO278VF6" localSheetId="16" hidden="1">#REF!</definedName>
    <definedName name="BExY1JUYIFR0O90W747XIO278VF6" localSheetId="17" hidden="1">#REF!</definedName>
    <definedName name="BExY1JUYIFR0O90W747XIO278VF6" localSheetId="20" hidden="1">#REF!</definedName>
    <definedName name="BExY1JUYIFR0O90W747XIO278VF6" hidden="1">#REF!</definedName>
    <definedName name="BExY1NWOXXFV9GGZ3PX444LZ8TVX" localSheetId="17" hidden="1">#REF!</definedName>
    <definedName name="BExY1NWOXXFV9GGZ3PX444LZ8TVX" localSheetId="20" hidden="1">#REF!</definedName>
    <definedName name="BExY1NWOXXFV9GGZ3PX444LZ8TVX" hidden="1">#REF!</definedName>
    <definedName name="BExY1R7F5GLGAYZT2TMJYZVT5X8X" localSheetId="17" hidden="1">#REF!</definedName>
    <definedName name="BExY1R7F5GLGAYZT2TMJYZVT5X8X" localSheetId="20" hidden="1">#REF!</definedName>
    <definedName name="BExY1R7F5GLGAYZT2TMJYZVT5X8X" hidden="1">#REF!</definedName>
    <definedName name="BExY1TR13AYI0HGDYRVNRSR1VPOV" localSheetId="20" hidden="1">#REF!</definedName>
    <definedName name="BExY1TR13AYI0HGDYRVNRSR1VPOV" hidden="1">#REF!</definedName>
    <definedName name="BExY1UCL0RND63LLSM9X5SFRG117" localSheetId="20" hidden="1">#REF!</definedName>
    <definedName name="BExY1UCL0RND63LLSM9X5SFRG117" hidden="1">#REF!</definedName>
    <definedName name="BExY1WAT3937L08HLHIRQHMP2A3H" localSheetId="20" hidden="1">#REF!</definedName>
    <definedName name="BExY1WAT3937L08HLHIRQHMP2A3H" hidden="1">#REF!</definedName>
    <definedName name="BExY1YEBOSLMID7LURP8QB46AI91" localSheetId="20" hidden="1">#REF!</definedName>
    <definedName name="BExY1YEBOSLMID7LURP8QB46AI91" hidden="1">#REF!</definedName>
    <definedName name="BExY29MW53U9H65R6IEGDFI64XHB" localSheetId="20" hidden="1">#REF!</definedName>
    <definedName name="BExY29MW53U9H65R6IEGDFI64XHB" hidden="1">#REF!</definedName>
    <definedName name="BExY2FS4LFX9OHOTQT7SJ2PXAC25" localSheetId="20" hidden="1">#REF!</definedName>
    <definedName name="BExY2FS4LFX9OHOTQT7SJ2PXAC25" hidden="1">#REF!</definedName>
    <definedName name="BExY2GDPCZPVU0IQ6IJIB1YQQRQ6" localSheetId="20" hidden="1">#REF!</definedName>
    <definedName name="BExY2GDPCZPVU0IQ6IJIB1YQQRQ6" hidden="1">#REF!</definedName>
    <definedName name="BExY2GTSZ3VA9TXLY7KW1LIAKJ61" localSheetId="20" hidden="1">#REF!</definedName>
    <definedName name="BExY2GTSZ3VA9TXLY7KW1LIAKJ61" hidden="1">#REF!</definedName>
    <definedName name="BExY2H4LV4INLFET24XNE1FUGSXP" localSheetId="20" hidden="1">#REF!</definedName>
    <definedName name="BExY2H4LV4INLFET24XNE1FUGSXP" hidden="1">#REF!</definedName>
    <definedName name="BExY2IXBR1SGYZH08T7QHKEFS8HA" localSheetId="20" hidden="1">#REF!</definedName>
    <definedName name="BExY2IXBR1SGYZH08T7QHKEFS8HA" hidden="1">#REF!</definedName>
    <definedName name="BExY2P7Y7WK5R8PQWMWRW9V4TL58" localSheetId="20" hidden="1">#REF!</definedName>
    <definedName name="BExY2P7Y7WK5R8PQWMWRW9V4TL58" hidden="1">#REF!</definedName>
    <definedName name="BExY2Q4B5FUDA5VU4VRUHX327QN0" localSheetId="20" hidden="1">#REF!</definedName>
    <definedName name="BExY2Q4B5FUDA5VU4VRUHX327QN0" hidden="1">#REF!</definedName>
    <definedName name="BExY2UWXID9H1ZZT216IJ2W3T4R5" localSheetId="20" hidden="1">#REF!</definedName>
    <definedName name="BExY2UWXID9H1ZZT216IJ2W3T4R5" hidden="1">#REF!</definedName>
    <definedName name="BExY3BEDJM4RQA202MJY8RJM0FGU" localSheetId="20" hidden="1">#REF!</definedName>
    <definedName name="BExY3BEDJM4RQA202MJY8RJM0FGU" hidden="1">#REF!</definedName>
    <definedName name="BExY3HOSK7YI364K15OX70AVR6F1" localSheetId="20" hidden="1">#REF!</definedName>
    <definedName name="BExY3HOSK7YI364K15OX70AVR6F1" hidden="1">#REF!</definedName>
    <definedName name="BExY3T89AUR83SOAZZ3OMDEJDQ39" localSheetId="20" hidden="1">#REF!</definedName>
    <definedName name="BExY3T89AUR83SOAZZ3OMDEJDQ39" hidden="1">#REF!</definedName>
    <definedName name="BExY40KOAK8UPA3XIKC6WE4OLQAL" localSheetId="20" hidden="1">#REF!</definedName>
    <definedName name="BExY40KOAK8UPA3XIKC6WE4OLQAL" hidden="1">#REF!</definedName>
    <definedName name="BExY4MG771JQ84EMIVB6HQGGHZY7" localSheetId="20" hidden="1">#REF!</definedName>
    <definedName name="BExY4MG771JQ84EMIVB6HQGGHZY7" hidden="1">#REF!</definedName>
    <definedName name="BExY4PWCSFB8P3J3TBQB2MD67263" localSheetId="20" hidden="1">#REF!</definedName>
    <definedName name="BExY4PWCSFB8P3J3TBQB2MD67263" hidden="1">#REF!</definedName>
    <definedName name="BExY4RZVZXZ35OZVEXTSWVVGE8XF" localSheetId="20" hidden="1">#REF!</definedName>
    <definedName name="BExY4RZVZXZ35OZVEXTSWVVGE8XF" hidden="1">#REF!</definedName>
    <definedName name="BExY4RZW3KK11JLYBA4DWZ92M6LQ" localSheetId="20" hidden="1">#REF!</definedName>
    <definedName name="BExY4RZW3KK11JLYBA4DWZ92M6LQ" hidden="1">#REF!</definedName>
    <definedName name="BExY4XOVTTNVZ577RLIEC7NZQFIX" localSheetId="20" hidden="1">#REF!</definedName>
    <definedName name="BExY4XOVTTNVZ577RLIEC7NZQFIX" hidden="1">#REF!</definedName>
    <definedName name="BExY50JAF5CG01GTHAUS7I4ZLUDC" localSheetId="20" hidden="1">#REF!</definedName>
    <definedName name="BExY50JAF5CG01GTHAUS7I4ZLUDC" hidden="1">#REF!</definedName>
    <definedName name="BExY53J6XUX9MQ87V5K1PHGLA5OZ" localSheetId="20" hidden="1">#REF!</definedName>
    <definedName name="BExY53J6XUX9MQ87V5K1PHGLA5OZ" hidden="1">#REF!</definedName>
    <definedName name="BExY53J7EXFEOFTRNAHLK7IH3ACB" localSheetId="20" hidden="1">#REF!</definedName>
    <definedName name="BExY53J7EXFEOFTRNAHLK7IH3ACB" hidden="1">#REF!</definedName>
    <definedName name="BExY5515SJTJS3VM80M3YYR0WF37" localSheetId="20" hidden="1">#REF!</definedName>
    <definedName name="BExY5515SJTJS3VM80M3YYR0WF37" hidden="1">#REF!</definedName>
    <definedName name="BExY5515WE39FQ3EG5QHG67V9C0O" localSheetId="20" hidden="1">#REF!</definedName>
    <definedName name="BExY5515WE39FQ3EG5QHG67V9C0O" hidden="1">#REF!</definedName>
    <definedName name="BExY5986WNAD8NFCPXC9TVLBU4FG" localSheetId="20" hidden="1">#REF!</definedName>
    <definedName name="BExY5986WNAD8NFCPXC9TVLBU4FG" hidden="1">#REF!</definedName>
    <definedName name="BExY5DF9MS25IFNWGJ1YAS5MDN8R" localSheetId="20" hidden="1">#REF!</definedName>
    <definedName name="BExY5DF9MS25IFNWGJ1YAS5MDN8R" hidden="1">#REF!</definedName>
    <definedName name="BExY5ERVGL3UM2MGT8LJ0XPKTZEK" localSheetId="20" hidden="1">#REF!</definedName>
    <definedName name="BExY5ERVGL3UM2MGT8LJ0XPKTZEK" hidden="1">#REF!</definedName>
    <definedName name="BExY5EX6NJFK8W754ZVZDN5DS04K" localSheetId="20" hidden="1">#REF!</definedName>
    <definedName name="BExY5EX6NJFK8W754ZVZDN5DS04K" hidden="1">#REF!</definedName>
    <definedName name="BExY5S3XD1NJT109CV54IFOHVLQ6" localSheetId="20" hidden="1">#REF!</definedName>
    <definedName name="BExY5S3XD1NJT109CV54IFOHVLQ6" hidden="1">#REF!</definedName>
    <definedName name="BExY5TB2VAI3GHKCPXMCVIOM8B8W" localSheetId="20" hidden="1">#REF!</definedName>
    <definedName name="BExY5TB2VAI3GHKCPXMCVIOM8B8W" hidden="1">#REF!</definedName>
    <definedName name="BExY6KVS1MMZ2R34PGEFR2BMTU9W" localSheetId="20" hidden="1">#REF!</definedName>
    <definedName name="BExY6KVS1MMZ2R34PGEFR2BMTU9W" hidden="1">#REF!</definedName>
    <definedName name="BExY6Q9YY7LW745GP7CYOGGSPHGE" localSheetId="20" hidden="1">#REF!</definedName>
    <definedName name="BExY6Q9YY7LW745GP7CYOGGSPHGE" hidden="1">#REF!</definedName>
    <definedName name="BExZIA3C8LKJTEH3MKQ57KJH5TA2" localSheetId="20" hidden="1">#REF!</definedName>
    <definedName name="BExZIA3C8LKJTEH3MKQ57KJH5TA2" hidden="1">#REF!</definedName>
    <definedName name="BExZIIHH3QNQE3GFMHEE4UMHY6WQ" localSheetId="20" hidden="1">#REF!</definedName>
    <definedName name="BExZIIHH3QNQE3GFMHEE4UMHY6WQ" hidden="1">#REF!</definedName>
    <definedName name="BExZIRH59XWU9D7KAUQ3N5FQ6ZQU" localSheetId="20" hidden="1">#REF!</definedName>
    <definedName name="BExZIRH59XWU9D7KAUQ3N5FQ6ZQU" hidden="1">#REF!</definedName>
    <definedName name="BExZIYO22G5UXOB42GDLYGVRJ6U7" localSheetId="20" hidden="1">#REF!</definedName>
    <definedName name="BExZIYO22G5UXOB42GDLYGVRJ6U7" hidden="1">#REF!</definedName>
    <definedName name="BExZJ7I9T8XU4MZRKJ1VVU76V2LZ" localSheetId="20" hidden="1">#REF!</definedName>
    <definedName name="BExZJ7I9T8XU4MZRKJ1VVU76V2LZ" hidden="1">#REF!</definedName>
    <definedName name="BExZJCWI93DAGB0LYD3D3RXA5T1X" localSheetId="20" hidden="1">#REF!</definedName>
    <definedName name="BExZJCWI93DAGB0LYD3D3RXA5T1X" hidden="1">#REF!</definedName>
    <definedName name="BExZJG77BNPTTXPHBDO6JVBP267V" localSheetId="20" hidden="1">#REF!</definedName>
    <definedName name="BExZJG77BNPTTXPHBDO6JVBP267V" hidden="1">#REF!</definedName>
    <definedName name="BExZJMY170JCUU1RWASNZ1HJPRTA" localSheetId="20" hidden="1">#REF!</definedName>
    <definedName name="BExZJMY170JCUU1RWASNZ1HJPRTA" hidden="1">#REF!</definedName>
    <definedName name="BExZJOQR77H0P4SUKVYACDCFBBXO" localSheetId="20" hidden="1">#REF!</definedName>
    <definedName name="BExZJOQR77H0P4SUKVYACDCFBBXO" hidden="1">#REF!</definedName>
    <definedName name="BExZJS6RG34ODDY9HMZ0O34MEMSB" localSheetId="20" hidden="1">#REF!</definedName>
    <definedName name="BExZJS6RG34ODDY9HMZ0O34MEMSB" hidden="1">#REF!</definedName>
    <definedName name="BExZJTOQ0YP3Z6MU1Z3EQPWCQJAV" localSheetId="20" hidden="1">#REF!</definedName>
    <definedName name="BExZJTOQ0YP3Z6MU1Z3EQPWCQJAV" hidden="1">#REF!</definedName>
    <definedName name="BExZJXA66GVI2J3KFTXHYHM2MLFQ" localSheetId="20" hidden="1">#REF!</definedName>
    <definedName name="BExZJXA66GVI2J3KFTXHYHM2MLFQ" hidden="1">#REF!</definedName>
    <definedName name="BExZK0FLA198EJ94QHWX96XGLB95" localSheetId="20" hidden="1">#REF!</definedName>
    <definedName name="BExZK0FLA198EJ94QHWX96XGLB95" hidden="1">#REF!</definedName>
    <definedName name="BExZK28BCCZCJGD4172FUNAGUC1I" localSheetId="20" hidden="1">#REF!</definedName>
    <definedName name="BExZK28BCCZCJGD4172FUNAGUC1I" hidden="1">#REF!</definedName>
    <definedName name="BExZK34NR4BAD7HJAP7SQ926UQP3" localSheetId="20" hidden="1">#REF!</definedName>
    <definedName name="BExZK34NR4BAD7HJAP7SQ926UQP3" hidden="1">#REF!</definedName>
    <definedName name="BExZK3FGPHH5H771U7D5XY7XBS6E" localSheetId="20" hidden="1">#REF!</definedName>
    <definedName name="BExZK3FGPHH5H771U7D5XY7XBS6E" hidden="1">#REF!</definedName>
    <definedName name="BExZKG5XNKFLT5VIJGTGN1KRY9M1" localSheetId="20" hidden="1">#REF!</definedName>
    <definedName name="BExZKG5XNKFLT5VIJGTGN1KRY9M1" hidden="1">#REF!</definedName>
    <definedName name="BExZKHYORG3O8C772XPFHM1N8T80" localSheetId="20" hidden="1">#REF!</definedName>
    <definedName name="BExZKHYORG3O8C772XPFHM1N8T80" hidden="1">#REF!</definedName>
    <definedName name="BExZKJRF2IRR57DG9CLC7MSHWNNN" localSheetId="20" hidden="1">#REF!</definedName>
    <definedName name="BExZKJRF2IRR57DG9CLC7MSHWNNN" hidden="1">#REF!</definedName>
    <definedName name="BExZKV5GYXO0X760SBD9TWTIQHGI" localSheetId="20" hidden="1">#REF!</definedName>
    <definedName name="BExZKV5GYXO0X760SBD9TWTIQHGI" hidden="1">#REF!</definedName>
    <definedName name="BExZKXUJFT2AT6IX3VNR84WD8J6O" localSheetId="20" hidden="1">#REF!</definedName>
    <definedName name="BExZKXUJFT2AT6IX3VNR84WD8J6O" hidden="1">#REF!</definedName>
    <definedName name="BExZL6E4YVXRUN7ZGF2BIGIXFR8K" localSheetId="20" hidden="1">#REF!</definedName>
    <definedName name="BExZL6E4YVXRUN7ZGF2BIGIXFR8K" hidden="1">#REF!</definedName>
    <definedName name="BExZLE6HTP4MI0C7JZBPGDRFSQHY" localSheetId="20" hidden="1">#REF!</definedName>
    <definedName name="BExZLE6HTP4MI0C7JZBPGDRFSQHY" hidden="1">#REF!</definedName>
    <definedName name="BExZLGVLMKTPFXG42QYT0PO81G7F" localSheetId="20" hidden="1">#REF!</definedName>
    <definedName name="BExZLGVLMKTPFXG42QYT0PO81G7F" hidden="1">#REF!</definedName>
    <definedName name="BExZLKMK7LRK14S09WLMH7MXSQXM" localSheetId="20" hidden="1">#REF!</definedName>
    <definedName name="BExZLKMK7LRK14S09WLMH7MXSQXM" hidden="1">#REF!</definedName>
    <definedName name="BExZM7JVLG0W8EG5RBU915U3SKBY" localSheetId="20" hidden="1">#REF!</definedName>
    <definedName name="BExZM7JVLG0W8EG5RBU915U3SKBY" hidden="1">#REF!</definedName>
    <definedName name="BExZM85FOVUFF110XMQ9O2ODSJUK" localSheetId="20" hidden="1">#REF!</definedName>
    <definedName name="BExZM85FOVUFF110XMQ9O2ODSJUK" hidden="1">#REF!</definedName>
    <definedName name="BExZMF1MMTZ1TA14PZ8ASSU2CBSP" localSheetId="20" hidden="1">#REF!</definedName>
    <definedName name="BExZMF1MMTZ1TA14PZ8ASSU2CBSP" hidden="1">#REF!</definedName>
    <definedName name="BExZMKL5YQZD7F0FUCSVFGLPFK52" localSheetId="20" hidden="1">#REF!</definedName>
    <definedName name="BExZMKL5YQZD7F0FUCSVFGLPFK52" hidden="1">#REF!</definedName>
    <definedName name="BExZMOC3VNZALJM71X2T6FV91GTB" localSheetId="20" hidden="1">#REF!</definedName>
    <definedName name="BExZMOC3VNZALJM71X2T6FV91GTB" hidden="1">#REF!</definedName>
    <definedName name="BExZMRC0GXPSO9JOPK8FEZBDS80M" localSheetId="20" hidden="1">#REF!</definedName>
    <definedName name="BExZMRC0GXPSO9JOPK8FEZBDS80M" hidden="1">#REF!</definedName>
    <definedName name="BExZMVJ0ODX05Q2E8C4IZVAY7RGU" localSheetId="20" hidden="1">#REF!</definedName>
    <definedName name="BExZMVJ0ODX05Q2E8C4IZVAY7RGU" hidden="1">#REF!</definedName>
    <definedName name="BExZMXH39OB0I43XEL3K11U3G9PM" localSheetId="20" hidden="1">#REF!</definedName>
    <definedName name="BExZMXH39OB0I43XEL3K11U3G9PM" hidden="1">#REF!</definedName>
    <definedName name="BExZMZQ3RBKDHT5GLFNLS52OSJA0" localSheetId="20" hidden="1">#REF!</definedName>
    <definedName name="BExZMZQ3RBKDHT5GLFNLS52OSJA0" hidden="1">#REF!</definedName>
    <definedName name="BExZN0MHIAUPB6G7US083VNAPOUO" localSheetId="20" hidden="1">#REF!</definedName>
    <definedName name="BExZN0MHIAUPB6G7US083VNAPOUO" hidden="1">#REF!</definedName>
    <definedName name="BExZN2F7Y2J2L2LN5WZRG949MS4A" localSheetId="20" hidden="1">#REF!</definedName>
    <definedName name="BExZN2F7Y2J2L2LN5WZRG949MS4A" hidden="1">#REF!</definedName>
    <definedName name="BExZN4TJVUGCFWL2CS28R36HN7S6" localSheetId="20" hidden="1">#REF!</definedName>
    <definedName name="BExZN4TJVUGCFWL2CS28R36HN7S6" hidden="1">#REF!</definedName>
    <definedName name="BExZN6BHBBUIDVNQ8LMA86ZJ8SBU" localSheetId="20" hidden="1">#REF!</definedName>
    <definedName name="BExZN6BHBBUIDVNQ8LMA86ZJ8SBU" hidden="1">#REF!</definedName>
    <definedName name="BExZN847WUWKRYTZWG9TCQZJS3OL" localSheetId="20" hidden="1">#REF!</definedName>
    <definedName name="BExZN847WUWKRYTZWG9TCQZJS3OL" hidden="1">#REF!</definedName>
    <definedName name="BExZNEUW1MNCUTLJ4LWIW18J6TXS" localSheetId="20" hidden="1">#REF!</definedName>
    <definedName name="BExZNEUW1MNCUTLJ4LWIW18J6TXS" hidden="1">#REF!</definedName>
    <definedName name="BExZNH3VISFF4NQI11BZDP5IQ7VG" localSheetId="20" hidden="1">#REF!</definedName>
    <definedName name="BExZNH3VISFF4NQI11BZDP5IQ7VG" hidden="1">#REF!</definedName>
    <definedName name="BExZNILV5N9PBKDZLALQEXXPJ2GZ" localSheetId="20" hidden="1">#REF!</definedName>
    <definedName name="BExZNILV5N9PBKDZLALQEXXPJ2GZ" hidden="1">#REF!</definedName>
    <definedName name="BExZNJYCFYVMAOI62GB2BABK1ELE" localSheetId="20" hidden="1">#REF!</definedName>
    <definedName name="BExZNJYCFYVMAOI62GB2BABK1ELE" hidden="1">#REF!</definedName>
    <definedName name="BExZNSCGGDV6CW77IZLFGQGTQJ5Q" localSheetId="20" hidden="1">#REF!</definedName>
    <definedName name="BExZNSCGGDV6CW77IZLFGQGTQJ5Q" hidden="1">#REF!</definedName>
    <definedName name="BExZNV707LIU6Z5H6QI6H67LHTI1" localSheetId="20" hidden="1">#REF!</definedName>
    <definedName name="BExZNV707LIU6Z5H6QI6H67LHTI1" hidden="1">#REF!</definedName>
    <definedName name="BExZNVCBKB930QQ9QW7KSGOZ0V1M" localSheetId="20" hidden="1">#REF!</definedName>
    <definedName name="BExZNVCBKB930QQ9QW7KSGOZ0V1M" hidden="1">#REF!</definedName>
    <definedName name="BExZNW8QJ18X0RSGFDWAE9ZSDX39" localSheetId="20" hidden="1">#REF!</definedName>
    <definedName name="BExZNW8QJ18X0RSGFDWAE9ZSDX39" hidden="1">#REF!</definedName>
    <definedName name="BExZNZDWRS6Q40L8OCWFEIVI0A1O" localSheetId="20" hidden="1">#REF!</definedName>
    <definedName name="BExZNZDWRS6Q40L8OCWFEIVI0A1O" hidden="1">#REF!</definedName>
    <definedName name="BExZOBO9NYLGVJQ31LVQ9XS2ZT4N" localSheetId="20" hidden="1">#REF!</definedName>
    <definedName name="BExZOBO9NYLGVJQ31LVQ9XS2ZT4N" hidden="1">#REF!</definedName>
    <definedName name="BExZOETNB1CJ3Y2RKLI1ZK0S8Z6H" localSheetId="20" hidden="1">#REF!</definedName>
    <definedName name="BExZOETNB1CJ3Y2RKLI1ZK0S8Z6H" hidden="1">#REF!</definedName>
    <definedName name="BExZOF9R1MU69L6PO5PC7TBTE9G9" localSheetId="20" hidden="1">#REF!</definedName>
    <definedName name="BExZOF9R1MU69L6PO5PC7TBTE9G9" hidden="1">#REF!</definedName>
    <definedName name="BExZOL9K1RUXBTLZ6FJ65BIE9G5R" localSheetId="20" hidden="1">#REF!</definedName>
    <definedName name="BExZOL9K1RUXBTLZ6FJ65BIE9G5R" hidden="1">#REF!</definedName>
    <definedName name="BExZOREMVSK4E5VSWM838KHUB8AI" localSheetId="20" hidden="1">#REF!</definedName>
    <definedName name="BExZOREMVSK4E5VSWM838KHUB8AI" hidden="1">#REF!</definedName>
    <definedName name="BExZOVR745T5P1KS9NV2PXZPZVRG" localSheetId="20" hidden="1">#REF!</definedName>
    <definedName name="BExZOVR745T5P1KS9NV2PXZPZVRG" hidden="1">#REF!</definedName>
    <definedName name="BExZOZSWGLSY2XYVRIS6VSNJDSGD" localSheetId="20" hidden="1">#REF!</definedName>
    <definedName name="BExZOZSWGLSY2XYVRIS6VSNJDSGD" hidden="1">#REF!</definedName>
    <definedName name="BExZP7AIJKLM6C6CSUIIFAHFBNX2" localSheetId="20" hidden="1">#REF!</definedName>
    <definedName name="BExZP7AIJKLM6C6CSUIIFAHFBNX2" hidden="1">#REF!</definedName>
    <definedName name="BExZPQ0XY507N8FJMVPKCTK8HC9H" localSheetId="20" hidden="1">#REF!</definedName>
    <definedName name="BExZPQ0XY507N8FJMVPKCTK8HC9H" hidden="1">#REF!</definedName>
    <definedName name="BExZPT0UWFAUYM11ETBX54NBI1PD" localSheetId="20" hidden="1">#REF!</definedName>
    <definedName name="BExZPT0UWFAUYM11ETBX54NBI1PD" hidden="1">#REF!</definedName>
    <definedName name="BExZQ37OVBR25U32CO2YYVPZOMR5" localSheetId="20" hidden="1">#REF!</definedName>
    <definedName name="BExZQ37OVBR25U32CO2YYVPZOMR5" hidden="1">#REF!</definedName>
    <definedName name="BExZQ3IHNAFF2HI20IH754T349LH" localSheetId="20" hidden="1">#REF!</definedName>
    <definedName name="BExZQ3IHNAFF2HI20IH754T349LH" hidden="1">#REF!</definedName>
    <definedName name="BExZQ3NT7H06VO0AR48WHZULZB93" localSheetId="20" hidden="1">#REF!</definedName>
    <definedName name="BExZQ3NT7H06VO0AR48WHZULZB93" hidden="1">#REF!</definedName>
    <definedName name="BExZQ7PJU07SEJMDX18U9YVDC2GU" localSheetId="20" hidden="1">#REF!</definedName>
    <definedName name="BExZQ7PJU07SEJMDX18U9YVDC2GU" hidden="1">#REF!</definedName>
    <definedName name="BExZQIHTGHK7OOI2Y2PN3JYBY82I" localSheetId="20" hidden="1">#REF!</definedName>
    <definedName name="BExZQIHTGHK7OOI2Y2PN3JYBY82I" hidden="1">#REF!</definedName>
    <definedName name="BExZQJJMGU5MHQOILGXGJPAQI5XI" localSheetId="20" hidden="1">#REF!</definedName>
    <definedName name="BExZQJJMGU5MHQOILGXGJPAQI5XI" hidden="1">#REF!</definedName>
    <definedName name="BExZQNQOI080YO1ADHPJGCG9R63F" localSheetId="20" hidden="1">#REF!</definedName>
    <definedName name="BExZQNQOI080YO1ADHPJGCG9R63F" hidden="1">#REF!</definedName>
    <definedName name="BExZQXBYEBN28QUH1KOVW6KKA5UM" localSheetId="20" hidden="1">#REF!</definedName>
    <definedName name="BExZQXBYEBN28QUH1KOVW6KKA5UM" hidden="1">#REF!</definedName>
    <definedName name="BExZQZKT146WEN8FTVZ7Y5TSB8L5" localSheetId="20" hidden="1">#REF!</definedName>
    <definedName name="BExZQZKT146WEN8FTVZ7Y5TSB8L5" hidden="1">#REF!</definedName>
    <definedName name="BExZR12Y982N9EKLLP7Z52WQHXXF" localSheetId="20" hidden="1">#REF!</definedName>
    <definedName name="BExZR12Y982N9EKLLP7Z52WQHXXF" hidden="1">#REF!</definedName>
    <definedName name="BExZR485AKBH93YZ08CMUC3WROED" localSheetId="20" hidden="1">#REF!</definedName>
    <definedName name="BExZR485AKBH93YZ08CMUC3WROED" hidden="1">#REF!</definedName>
    <definedName name="BExZR7TL98P2PPUVGIZYR5873DWW" localSheetId="20" hidden="1">#REF!</definedName>
    <definedName name="BExZR7TL98P2PPUVGIZYR5873DWW" hidden="1">#REF!</definedName>
    <definedName name="BExZRB9M8SJHCJ3R6G6N2FSC8JDL" localSheetId="20" hidden="1">#REF!</definedName>
    <definedName name="BExZRB9M8SJHCJ3R6G6N2FSC8JDL" hidden="1">#REF!</definedName>
    <definedName name="BExZRGD1603X5ACFALUUDKCD7X48" localSheetId="20" hidden="1">#REF!</definedName>
    <definedName name="BExZRGD1603X5ACFALUUDKCD7X48" hidden="1">#REF!</definedName>
    <definedName name="BExZRP1X6UVLN1UOLHH5VF4STP1O" localSheetId="20" hidden="1">#REF!</definedName>
    <definedName name="BExZRP1X6UVLN1UOLHH5VF4STP1O" hidden="1">#REF!</definedName>
    <definedName name="BExZRQ930U6OCYNV00CH5I0Q4LPE" localSheetId="20" hidden="1">#REF!</definedName>
    <definedName name="BExZRQ930U6OCYNV00CH5I0Q4LPE" hidden="1">#REF!</definedName>
    <definedName name="BExZRVSS7LVKUWW3VM61WKHK4M49" localSheetId="20" hidden="1">#REF!</definedName>
    <definedName name="BExZRVSS7LVKUWW3VM61WKHK4M49" hidden="1">#REF!</definedName>
    <definedName name="BExZRW8W514W8OZ72YBONYJ64GXF" localSheetId="20" hidden="1">#REF!</definedName>
    <definedName name="BExZRW8W514W8OZ72YBONYJ64GXF" hidden="1">#REF!</definedName>
    <definedName name="BExZRWJP2BUVFJPO8U8ATQEP0LZU" localSheetId="20" hidden="1">#REF!</definedName>
    <definedName name="BExZRWJP2BUVFJPO8U8ATQEP0LZU" hidden="1">#REF!</definedName>
    <definedName name="BExZRXAKDKQ1K9GZ7R5F89HTIP5Y" localSheetId="9" hidden="1">#REF!</definedName>
    <definedName name="BExZRXAKDKQ1K9GZ7R5F89HTIP5Y" localSheetId="20" hidden="1">#REF!</definedName>
    <definedName name="BExZRXAKDKQ1K9GZ7R5F89HTIP5Y" hidden="1">#REF!</definedName>
    <definedName name="BExZS2OY9JTSSP01ZQ6V2T2LO5R9" localSheetId="15" hidden="1">#REF!</definedName>
    <definedName name="BExZS2OY9JTSSP01ZQ6V2T2LO5R9" localSheetId="16" hidden="1">#REF!</definedName>
    <definedName name="BExZS2OY9JTSSP01ZQ6V2T2LO5R9" localSheetId="17" hidden="1">#REF!</definedName>
    <definedName name="BExZS2OY9JTSSP01ZQ6V2T2LO5R9" localSheetId="20" hidden="1">#REF!</definedName>
    <definedName name="BExZS2OY9JTSSP01ZQ6V2T2LO5R9" hidden="1">#REF!</definedName>
    <definedName name="BExZSI9USDLZAN8LI8M4YYQL24GZ" localSheetId="17" hidden="1">#REF!</definedName>
    <definedName name="BExZSI9USDLZAN8LI8M4YYQL24GZ" localSheetId="20" hidden="1">#REF!</definedName>
    <definedName name="BExZSI9USDLZAN8LI8M4YYQL24GZ" hidden="1">#REF!</definedName>
    <definedName name="BExZSM0TL3458X254CZLZZ3GBCNQ" localSheetId="17" hidden="1">#REF!</definedName>
    <definedName name="BExZSM0TL3458X254CZLZZ3GBCNQ" localSheetId="20" hidden="1">#REF!</definedName>
    <definedName name="BExZSM0TL3458X254CZLZZ3GBCNQ" hidden="1">#REF!</definedName>
    <definedName name="BExZSPX0YNISGS8SVTI69D6NC4IM" localSheetId="20" hidden="1">#REF!</definedName>
    <definedName name="BExZSPX0YNISGS8SVTI69D6NC4IM" hidden="1">#REF!</definedName>
    <definedName name="BExZSS0LA2JY4ZLJ1Z5YCMLJJZCH" localSheetId="20" hidden="1">#REF!</definedName>
    <definedName name="BExZSS0LA2JY4ZLJ1Z5YCMLJJZCH" hidden="1">#REF!</definedName>
    <definedName name="BExZTAQV2QVSZY5Y3VCCWUBSBW9P" localSheetId="20" hidden="1">#REF!</definedName>
    <definedName name="BExZTAQV2QVSZY5Y3VCCWUBSBW9P" hidden="1">#REF!</definedName>
    <definedName name="BExZTBN9GZGBJ8KW4A2BZPUYXU1F" localSheetId="20" hidden="1">#REF!</definedName>
    <definedName name="BExZTBN9GZGBJ8KW4A2BZPUYXU1F" hidden="1">#REF!</definedName>
    <definedName name="BExZTHSI2FX56PWRSNX9H5EWTZFO" localSheetId="20" hidden="1">#REF!</definedName>
    <definedName name="BExZTHSI2FX56PWRSNX9H5EWTZFO" hidden="1">#REF!</definedName>
    <definedName name="BExZTI39Q2UFW9SVCC3Q73QVFBU8" localSheetId="20" hidden="1">#REF!</definedName>
    <definedName name="BExZTI39Q2UFW9SVCC3Q73QVFBU8" hidden="1">#REF!</definedName>
    <definedName name="BExZTJL3HVBFY139H6CJHEQCT1EL" localSheetId="20" hidden="1">#REF!</definedName>
    <definedName name="BExZTJL3HVBFY139H6CJHEQCT1EL" hidden="1">#REF!</definedName>
    <definedName name="BExZTLOL8OPABZI453E0KVNA1GJS" localSheetId="20" hidden="1">#REF!</definedName>
    <definedName name="BExZTLOL8OPABZI453E0KVNA1GJS" hidden="1">#REF!</definedName>
    <definedName name="BExZTT6J3X0TOX0ZY6YPLUVMCW9X" localSheetId="20" hidden="1">#REF!</definedName>
    <definedName name="BExZTT6J3X0TOX0ZY6YPLUVMCW9X" hidden="1">#REF!</definedName>
    <definedName name="BExZTW6ECBRA0BBITWBQ8R93RMCL" localSheetId="20" hidden="1">#REF!</definedName>
    <definedName name="BExZTW6ECBRA0BBITWBQ8R93RMCL" hidden="1">#REF!</definedName>
    <definedName name="BExZU2BHYAOKSCBM3C5014ZF6IXS" localSheetId="20" hidden="1">#REF!</definedName>
    <definedName name="BExZU2BHYAOKSCBM3C5014ZF6IXS" hidden="1">#REF!</definedName>
    <definedName name="BExZU2RMJTXOCS0ROPMYPE6WTD87" localSheetId="20" hidden="1">#REF!</definedName>
    <definedName name="BExZU2RMJTXOCS0ROPMYPE6WTD87" hidden="1">#REF!</definedName>
    <definedName name="BExZUF7G8FENTJKH9R1XUWXM6CWD" localSheetId="20" hidden="1">#REF!</definedName>
    <definedName name="BExZUF7G8FENTJKH9R1XUWXM6CWD" hidden="1">#REF!</definedName>
    <definedName name="BExZUNARUJBIZ08VCAV3GEVBIR3D" localSheetId="20" hidden="1">#REF!</definedName>
    <definedName name="BExZUNARUJBIZ08VCAV3GEVBIR3D" hidden="1">#REF!</definedName>
    <definedName name="BExZUSZT5496UMBP4LFSLTR1GVEW" localSheetId="20" hidden="1">#REF!</definedName>
    <definedName name="BExZUSZT5496UMBP4LFSLTR1GVEW" hidden="1">#REF!</definedName>
    <definedName name="BExZUT54340I38GVCV79EL116WR0" localSheetId="20" hidden="1">#REF!</definedName>
    <definedName name="BExZUT54340I38GVCV79EL116WR0" hidden="1">#REF!</definedName>
    <definedName name="BExZUYDULCX65H9OZ9JHPBNKF3MI" localSheetId="20" hidden="1">#REF!</definedName>
    <definedName name="BExZUYDULCX65H9OZ9JHPBNKF3MI" hidden="1">#REF!</definedName>
    <definedName name="BExZV0192UZZ9JSP428VREBB1ZDY" localSheetId="20" hidden="1">#REF!</definedName>
    <definedName name="BExZV0192UZZ9JSP428VREBB1ZDY" hidden="1">#REF!</definedName>
    <definedName name="BExZV2QD5ZDK3AGDRULLA7JB46C3" localSheetId="20" hidden="1">#REF!</definedName>
    <definedName name="BExZV2QD5ZDK3AGDRULLA7JB46C3" hidden="1">#REF!</definedName>
    <definedName name="BExZV5FHALJ3O5Z9X9CYXRUGCC6O" localSheetId="20" hidden="1">#REF!</definedName>
    <definedName name="BExZV5FHALJ3O5Z9X9CYXRUGCC6O" hidden="1">#REF!</definedName>
    <definedName name="BExZVBQ29OM0V8XAL3HL0JIM0MMU" localSheetId="20" hidden="1">#REF!</definedName>
    <definedName name="BExZVBQ29OM0V8XAL3HL0JIM0MMU" hidden="1">#REF!</definedName>
    <definedName name="BExZVEPYS6HYXG8RN9GMWZTHDEMK" localSheetId="20" hidden="1">#REF!</definedName>
    <definedName name="BExZVEPYS6HYXG8RN9GMWZTHDEMK" hidden="1">#REF!</definedName>
    <definedName name="BExZVLM4T9ORS4ZWHME46U4Q103C" localSheetId="20" hidden="1">#REF!</definedName>
    <definedName name="BExZVLM4T9ORS4ZWHME46U4Q103C" hidden="1">#REF!</definedName>
    <definedName name="BExZVM7OZWPPRH5YQW50EYMMIW1A" localSheetId="20" hidden="1">#REF!</definedName>
    <definedName name="BExZVM7OZWPPRH5YQW50EYMMIW1A" hidden="1">#REF!</definedName>
    <definedName name="BExZVPYGX2C5OSHMZ6F0KBKZ6B1S" localSheetId="20" hidden="1">#REF!</definedName>
    <definedName name="BExZVPYGX2C5OSHMZ6F0KBKZ6B1S" hidden="1">#REF!</definedName>
    <definedName name="BExZW5UARC8W9AQNLJX2I5WQWS5F" localSheetId="20" hidden="1">#REF!</definedName>
    <definedName name="BExZW5UARC8W9AQNLJX2I5WQWS5F" hidden="1">#REF!</definedName>
    <definedName name="BExZW7HRGN6A9YS41KI2B2UUMJ7X" localSheetId="20" hidden="1">#REF!</definedName>
    <definedName name="BExZW7HRGN6A9YS41KI2B2UUMJ7X" hidden="1">#REF!</definedName>
    <definedName name="BExZW8ZPNV43UXGOT98FDNIBQHZY" localSheetId="20" hidden="1">#REF!</definedName>
    <definedName name="BExZW8ZPNV43UXGOT98FDNIBQHZY" hidden="1">#REF!</definedName>
    <definedName name="BExZWKZ5N3RDXU8MZ8HQVYYD8O0F" localSheetId="20" hidden="1">#REF!</definedName>
    <definedName name="BExZWKZ5N3RDXU8MZ8HQVYYD8O0F" hidden="1">#REF!</definedName>
    <definedName name="BExZWSMC9T48W74GFGQCIUJ8ZPP3" localSheetId="20" hidden="1">#REF!</definedName>
    <definedName name="BExZWSMC9T48W74GFGQCIUJ8ZPP3" hidden="1">#REF!</definedName>
    <definedName name="BExZWUF2V4HY3HI8JN9ZVPRWK1H3" localSheetId="20" hidden="1">#REF!</definedName>
    <definedName name="BExZWUF2V4HY3HI8JN9ZVPRWK1H3" hidden="1">#REF!</definedName>
    <definedName name="BExZWX45URTK9KYDJHEXL1OTZ833" localSheetId="20" hidden="1">#REF!</definedName>
    <definedName name="BExZWX45URTK9KYDJHEXL1OTZ833" hidden="1">#REF!</definedName>
    <definedName name="BExZWYRG26HN53ZPZ5ERJKTS6RJ1" localSheetId="20" hidden="1">#REF!</definedName>
    <definedName name="BExZWYRG26HN53ZPZ5ERJKTS6RJ1" hidden="1">#REF!</definedName>
    <definedName name="BExZX0EWQEZO86WDAD9A4EAEZ012" localSheetId="20" hidden="1">#REF!</definedName>
    <definedName name="BExZX0EWQEZO86WDAD9A4EAEZ012" hidden="1">#REF!</definedName>
    <definedName name="BExZX2T6ZT2DZLYSDJJBPVIT5OK2" localSheetId="20" hidden="1">#REF!</definedName>
    <definedName name="BExZX2T6ZT2DZLYSDJJBPVIT5OK2" hidden="1">#REF!</definedName>
    <definedName name="BExZXD01YCC2UKH6829EC0LCWB3B" localSheetId="20" hidden="1">#REF!</definedName>
    <definedName name="BExZXD01YCC2UKH6829EC0LCWB3B" hidden="1">#REF!</definedName>
    <definedName name="BExZXK6UA4ZV3XPC2N2NRSI4ZR6H" localSheetId="20" hidden="1">#REF!</definedName>
    <definedName name="BExZXK6UA4ZV3XPC2N2NRSI4ZR6H" hidden="1">#REF!</definedName>
    <definedName name="BExZXOJDELULNLEH7WG0OYJT0NJ4" localSheetId="20" hidden="1">#REF!</definedName>
    <definedName name="BExZXOJDELULNLEH7WG0OYJT0NJ4" hidden="1">#REF!</definedName>
    <definedName name="BExZXOOTRNUK8LGEAZ8ZCFW9KXQ1" localSheetId="20" hidden="1">#REF!</definedName>
    <definedName name="BExZXOOTRNUK8LGEAZ8ZCFW9KXQ1" hidden="1">#REF!</definedName>
    <definedName name="BExZXT6JOXNKEDU23DKL8XZAJZIH" localSheetId="20" hidden="1">#REF!</definedName>
    <definedName name="BExZXT6JOXNKEDU23DKL8XZAJZIH" hidden="1">#REF!</definedName>
    <definedName name="BExZXUTYW1HWEEZ1LIX4OQWC7HL1" localSheetId="20" hidden="1">#REF!</definedName>
    <definedName name="BExZXUTYW1HWEEZ1LIX4OQWC7HL1" hidden="1">#REF!</definedName>
    <definedName name="BExZXY4NKQL9QD76YMQJ15U1C2G8" localSheetId="20" hidden="1">#REF!</definedName>
    <definedName name="BExZXY4NKQL9QD76YMQJ15U1C2G8" hidden="1">#REF!</definedName>
    <definedName name="BExZXYQ7U5G08FQGUIGYT14QCBOF" localSheetId="20" hidden="1">#REF!</definedName>
    <definedName name="BExZXYQ7U5G08FQGUIGYT14QCBOF" hidden="1">#REF!</definedName>
    <definedName name="BExZY02V77YJBMODJSWZOYCMPS5X" localSheetId="20" hidden="1">#REF!</definedName>
    <definedName name="BExZY02V77YJBMODJSWZOYCMPS5X" hidden="1">#REF!</definedName>
    <definedName name="BExZY49QRZIR6CA41LFA9LM6EULU" localSheetId="20" hidden="1">#REF!</definedName>
    <definedName name="BExZY49QRZIR6CA41LFA9LM6EULU" hidden="1">#REF!</definedName>
    <definedName name="BExZYB62GGL1SOZY9U68AATTICHU" localSheetId="20" hidden="1">#REF!</definedName>
    <definedName name="BExZYB62GGL1SOZY9U68AATTICHU" hidden="1">#REF!</definedName>
    <definedName name="BExZYBBCV1AW9XEIT73TO2286ETP" localSheetId="20" hidden="1">#REF!</definedName>
    <definedName name="BExZYBBCV1AW9XEIT73TO2286ETP" hidden="1">#REF!</definedName>
    <definedName name="BExZYF262HRLEVP6L4KINWX6HBYI" localSheetId="20" hidden="1">#REF!</definedName>
    <definedName name="BExZYF262HRLEVP6L4KINWX6HBYI" hidden="1">#REF!</definedName>
    <definedName name="BExZZ2FQA9A8C7CJKMEFQ9VPSLCE" localSheetId="20" hidden="1">#REF!</definedName>
    <definedName name="BExZZ2FQA9A8C7CJKMEFQ9VPSLCE" hidden="1">#REF!</definedName>
    <definedName name="BExZZCHAVHW8C2H649KRGVQ0WVRT" localSheetId="20" hidden="1">#REF!</definedName>
    <definedName name="BExZZCHAVHW8C2H649KRGVQ0WVRT" hidden="1">#REF!</definedName>
    <definedName name="BExZZGIVJRHKETRE8HACEQE30128" localSheetId="20" hidden="1">#REF!</definedName>
    <definedName name="BExZZGIVJRHKETRE8HACEQE30128" hidden="1">#REF!</definedName>
    <definedName name="BExZZTK54OTLF2YB68BHGOS27GEN" localSheetId="20" hidden="1">#REF!</definedName>
    <definedName name="BExZZTK54OTLF2YB68BHGOS27GEN" hidden="1">#REF!</definedName>
    <definedName name="BExZZXB3JQQG4SIZS4MRU6NNW7HI" localSheetId="20" hidden="1">#REF!</definedName>
    <definedName name="BExZZXB3JQQG4SIZS4MRU6NNW7HI" hidden="1">#REF!</definedName>
    <definedName name="BExZZZEMIIFKMLLV4DJKX5TB9R5V" localSheetId="20" hidden="1">#REF!</definedName>
    <definedName name="BExZZZEMIIFKMLLV4DJKX5TB9R5V" hidden="1">#REF!</definedName>
    <definedName name="BG.print">#REF!</definedName>
    <definedName name="BGS_Cost_Scenario" localSheetId="9">#REF!</definedName>
    <definedName name="BGS_Cost_Scenario">#REF!</definedName>
    <definedName name="BGS_Forecast" localSheetId="9">#REF!</definedName>
    <definedName name="BGS_Forecast" localSheetId="17">#REF!</definedName>
    <definedName name="BGS_Forecast">#REF!</definedName>
    <definedName name="BGS_Rate" localSheetId="17">#REF!</definedName>
    <definedName name="BGS_Rate">#REF!</definedName>
    <definedName name="BGS_RFP" localSheetId="9">#REF!</definedName>
    <definedName name="BGS_RFP">#REF!</definedName>
    <definedName name="Bill" localSheetId="17">#REF!</definedName>
    <definedName name="Bill">#REF!</definedName>
    <definedName name="bill1" localSheetId="17">#REF!</definedName>
    <definedName name="bill1">#REF!</definedName>
    <definedName name="bill2">#REF!</definedName>
    <definedName name="bill3">#REF!</definedName>
    <definedName name="bill4">#REF!</definedName>
    <definedName name="bill5">#REF!</definedName>
    <definedName name="bill6">#REF!</definedName>
    <definedName name="bin">#REF!</definedName>
    <definedName name="Bio_Flora">#REF!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 localSheetId="17">#REF!</definedName>
    <definedName name="Biomass_Growth_YR_2003">#REF!</definedName>
    <definedName name="Biomass_Growth_YR_2004" localSheetId="17">#REF!</definedName>
    <definedName name="Biomass_Growth_YR_2004">#REF!</definedName>
    <definedName name="Biomass_Growth_YR_2005" localSheetId="17">#REF!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ANK_ACCOUNT">#REF!</definedName>
    <definedName name="BLE_Close_Date" localSheetId="9">#REF!</definedName>
    <definedName name="BLE_Close_Date">#REF!</definedName>
    <definedName name="Book__Gain__Loss_on_Asset_Sale" localSheetId="17">#REF!</definedName>
    <definedName name="Book__Gain__Loss_on_Asset_Sale">#REF!</definedName>
    <definedName name="bpgr84" localSheetId="9">#REF!</definedName>
    <definedName name="bpgr84">#REF!</definedName>
    <definedName name="bpgr85" localSheetId="9">#REF!</definedName>
    <definedName name="bpgr85">#REF!</definedName>
    <definedName name="bpgr86" localSheetId="9">#REF!</definedName>
    <definedName name="bpgr86">#REF!</definedName>
    <definedName name="bpgr87" localSheetId="9">#REF!</definedName>
    <definedName name="bpgr87">#REF!</definedName>
    <definedName name="bpgr88" localSheetId="9">#REF!</definedName>
    <definedName name="bpgr88">#REF!</definedName>
    <definedName name="bpqre84" localSheetId="9">#REF!</definedName>
    <definedName name="bpqre84">#REF!</definedName>
    <definedName name="bpqre85" localSheetId="9">#REF!</definedName>
    <definedName name="bpqre85">#REF!</definedName>
    <definedName name="bpqre86" localSheetId="9">#REF!</definedName>
    <definedName name="bpqre86">#REF!</definedName>
    <definedName name="bpqre87" localSheetId="9">#REF!</definedName>
    <definedName name="bpqre87">#REF!</definedName>
    <definedName name="bpqre88" localSheetId="9">#REF!</definedName>
    <definedName name="bpqre88">#REF!</definedName>
    <definedName name="Brenda" localSheetId="17">#REF!</definedName>
    <definedName name="Brenda">#REF!</definedName>
    <definedName name="bu10total100" localSheetId="17">#REF!</definedName>
    <definedName name="bu10total100">#REF!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 localSheetId="9">#REF!</definedName>
    <definedName name="bu10total84">#REF!</definedName>
    <definedName name="bu10total84a" localSheetId="9">#REF!</definedName>
    <definedName name="bu10total84a">#REF!</definedName>
    <definedName name="bu10total85" localSheetId="9">#REF!</definedName>
    <definedName name="bu10total85">#REF!</definedName>
    <definedName name="bu10total85a" localSheetId="9">#REF!</definedName>
    <definedName name="bu10total85a">#REF!</definedName>
    <definedName name="bu10total86" localSheetId="9">#REF!</definedName>
    <definedName name="bu10total86">#REF!</definedName>
    <definedName name="bu10total86a" localSheetId="9">#REF!</definedName>
    <definedName name="bu10total86a">#REF!</definedName>
    <definedName name="bu10total87" localSheetId="9">#REF!</definedName>
    <definedName name="bu10total87">#REF!</definedName>
    <definedName name="bu10total87a" localSheetId="9">#REF!</definedName>
    <definedName name="bu10total87a">#REF!</definedName>
    <definedName name="bu10total88" localSheetId="9">#REF!</definedName>
    <definedName name="bu10total88">#REF!</definedName>
    <definedName name="bu10total88a" localSheetId="9">#REF!</definedName>
    <definedName name="bu10total88a">#REF!</definedName>
    <definedName name="bu10total89" localSheetId="9">#REF!</definedName>
    <definedName name="bu10total89">#REF!</definedName>
    <definedName name="bu10total89a" localSheetId="9">#REF!</definedName>
    <definedName name="bu10total89a">#REF!</definedName>
    <definedName name="bu10total90" localSheetId="9">#REF!</definedName>
    <definedName name="bu10total90">#REF!</definedName>
    <definedName name="bu10total90a" localSheetId="9">#REF!</definedName>
    <definedName name="bu10total90a">#REF!</definedName>
    <definedName name="bu10total91" localSheetId="9">#REF!</definedName>
    <definedName name="bu10total91">#REF!</definedName>
    <definedName name="bu10total91a" localSheetId="9">#REF!</definedName>
    <definedName name="bu10total91a">#REF!</definedName>
    <definedName name="bu10total92" localSheetId="9">#REF!</definedName>
    <definedName name="bu10total92">#REF!</definedName>
    <definedName name="bu10total92a" localSheetId="9">#REF!</definedName>
    <definedName name="bu10total92a">#REF!</definedName>
    <definedName name="bu10total93" localSheetId="9">#REF!</definedName>
    <definedName name="bu10total93">#REF!</definedName>
    <definedName name="bu10total93a" localSheetId="9">#REF!</definedName>
    <definedName name="bu10total93a">#REF!</definedName>
    <definedName name="bu10total94" localSheetId="9">#REF!</definedName>
    <definedName name="bu10total94">#REF!</definedName>
    <definedName name="bu10total94a" localSheetId="9">#REF!</definedName>
    <definedName name="bu10total94a">#REF!</definedName>
    <definedName name="bu10total95" localSheetId="9">#REF!</definedName>
    <definedName name="bu10total95">#REF!</definedName>
    <definedName name="bu10total95a" localSheetId="9">#REF!</definedName>
    <definedName name="bu10total95a">#REF!</definedName>
    <definedName name="bu10total96" localSheetId="9">#REF!</definedName>
    <definedName name="bu10total96">#REF!</definedName>
    <definedName name="bu10total96a" localSheetId="9">#REF!</definedName>
    <definedName name="bu10total96a">#REF!</definedName>
    <definedName name="bu10total97" localSheetId="9">#REF!</definedName>
    <definedName name="bu10total97">#REF!</definedName>
    <definedName name="bu10total97a" localSheetId="9">#REF!</definedName>
    <definedName name="bu10total97a">#REF!</definedName>
    <definedName name="bu10total98" localSheetId="9">#REF!</definedName>
    <definedName name="bu10total98">#REF!</definedName>
    <definedName name="bu10total98a" localSheetId="9">#REF!</definedName>
    <definedName name="bu10total98a">#REF!</definedName>
    <definedName name="bu10total99" localSheetId="17">#REF!</definedName>
    <definedName name="bu10total99">#REF!</definedName>
    <definedName name="bu10total99a" localSheetId="17">#REF!</definedName>
    <definedName name="bu10total99a">#REF!</definedName>
    <definedName name="bu11total100" localSheetId="17">#REF!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 localSheetId="9">#REF!</definedName>
    <definedName name="bu11total84">#REF!</definedName>
    <definedName name="bu11total84a" localSheetId="9">#REF!</definedName>
    <definedName name="bu11total84a">#REF!</definedName>
    <definedName name="bu11total85" localSheetId="9">#REF!</definedName>
    <definedName name="bu11total85">#REF!</definedName>
    <definedName name="bu11total85a" localSheetId="9">#REF!</definedName>
    <definedName name="bu11total85a">#REF!</definedName>
    <definedName name="bu11total86" localSheetId="9">#REF!</definedName>
    <definedName name="bu11total86">#REF!</definedName>
    <definedName name="bu11total86a" localSheetId="9">#REF!</definedName>
    <definedName name="bu11total86a">#REF!</definedName>
    <definedName name="bu11total87" localSheetId="9">#REF!</definedName>
    <definedName name="bu11total87">#REF!</definedName>
    <definedName name="bu11total87a" localSheetId="9">#REF!</definedName>
    <definedName name="bu11total87a">#REF!</definedName>
    <definedName name="bu11total88" localSheetId="9">#REF!</definedName>
    <definedName name="bu11total88">#REF!</definedName>
    <definedName name="bu11total88a" localSheetId="9">#REF!</definedName>
    <definedName name="bu11total88a">#REF!</definedName>
    <definedName name="bu11total89" localSheetId="9">#REF!</definedName>
    <definedName name="bu11total89">#REF!</definedName>
    <definedName name="bu11total89a" localSheetId="9">#REF!</definedName>
    <definedName name="bu11total89a">#REF!</definedName>
    <definedName name="bu11total90" localSheetId="9">#REF!</definedName>
    <definedName name="bu11total90">#REF!</definedName>
    <definedName name="bu11total90a" localSheetId="9">#REF!</definedName>
    <definedName name="bu11total90a">#REF!</definedName>
    <definedName name="bu11total91" localSheetId="9">#REF!</definedName>
    <definedName name="bu11total91">#REF!</definedName>
    <definedName name="bu11total91a" localSheetId="9">#REF!</definedName>
    <definedName name="bu11total91a">#REF!</definedName>
    <definedName name="bu11total92" localSheetId="9">#REF!</definedName>
    <definedName name="bu11total92">#REF!</definedName>
    <definedName name="bu11total92a" localSheetId="9">#REF!</definedName>
    <definedName name="bu11total92a">#REF!</definedName>
    <definedName name="bu11total93" localSheetId="9">#REF!</definedName>
    <definedName name="bu11total93">#REF!</definedName>
    <definedName name="bu11total93a" localSheetId="9">#REF!</definedName>
    <definedName name="bu11total93a">#REF!</definedName>
    <definedName name="bu11total94" localSheetId="9">#REF!</definedName>
    <definedName name="bu11total94">#REF!</definedName>
    <definedName name="bu11total94a" localSheetId="9">#REF!</definedName>
    <definedName name="bu11total94a">#REF!</definedName>
    <definedName name="bu11total95" localSheetId="9">#REF!</definedName>
    <definedName name="bu11total95">#REF!</definedName>
    <definedName name="bu11total95a" localSheetId="9">#REF!</definedName>
    <definedName name="bu11total95a">#REF!</definedName>
    <definedName name="bu11total96" localSheetId="9">#REF!</definedName>
    <definedName name="bu11total96">#REF!</definedName>
    <definedName name="bu11total96a" localSheetId="9">#REF!</definedName>
    <definedName name="bu11total96a">#REF!</definedName>
    <definedName name="bu11total97" localSheetId="9">#REF!</definedName>
    <definedName name="bu11total97">#REF!</definedName>
    <definedName name="bu11total97a" localSheetId="9">#REF!</definedName>
    <definedName name="bu11total97a">#REF!</definedName>
    <definedName name="bu11total98" localSheetId="9">#REF!</definedName>
    <definedName name="bu11total98">#REF!</definedName>
    <definedName name="bu11total98a" localSheetId="9">#REF!</definedName>
    <definedName name="bu11total98a">#REF!</definedName>
    <definedName name="bu11total99" localSheetId="17">#REF!</definedName>
    <definedName name="bu11total99">#REF!</definedName>
    <definedName name="bu11total99a" localSheetId="17">#REF!</definedName>
    <definedName name="bu11total99a">#REF!</definedName>
    <definedName name="bu12total100" localSheetId="17">#REF!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 localSheetId="9">#REF!</definedName>
    <definedName name="bu12total84">#REF!</definedName>
    <definedName name="bu12total84a" localSheetId="9">#REF!</definedName>
    <definedName name="bu12total84a">#REF!</definedName>
    <definedName name="bu12total85" localSheetId="9">#REF!</definedName>
    <definedName name="bu12total85">#REF!</definedName>
    <definedName name="bu12total85a" localSheetId="9">#REF!</definedName>
    <definedName name="bu12total85a">#REF!</definedName>
    <definedName name="bu12total86" localSheetId="9">#REF!</definedName>
    <definedName name="bu12total86">#REF!</definedName>
    <definedName name="bu12total86a" localSheetId="9">#REF!</definedName>
    <definedName name="bu12total86a">#REF!</definedName>
    <definedName name="bu12total87" localSheetId="9">#REF!</definedName>
    <definedName name="bu12total87">#REF!</definedName>
    <definedName name="bu12total87a" localSheetId="9">#REF!</definedName>
    <definedName name="bu12total87a">#REF!</definedName>
    <definedName name="bu12total88" localSheetId="9">#REF!</definedName>
    <definedName name="bu12total88">#REF!</definedName>
    <definedName name="bu12total88a" localSheetId="9">#REF!</definedName>
    <definedName name="bu12total88a">#REF!</definedName>
    <definedName name="bu12total89" localSheetId="9">#REF!</definedName>
    <definedName name="bu12total89">#REF!</definedName>
    <definedName name="bu12total89a" localSheetId="9">#REF!</definedName>
    <definedName name="bu12total89a">#REF!</definedName>
    <definedName name="bu12total90" localSheetId="9">#REF!</definedName>
    <definedName name="bu12total90">#REF!</definedName>
    <definedName name="bu12total90a" localSheetId="9">#REF!</definedName>
    <definedName name="bu12total90a">#REF!</definedName>
    <definedName name="bu12total91" localSheetId="9">#REF!</definedName>
    <definedName name="bu12total91">#REF!</definedName>
    <definedName name="bu12total91a" localSheetId="9">#REF!</definedName>
    <definedName name="bu12total91a">#REF!</definedName>
    <definedName name="bu12total92" localSheetId="9">#REF!</definedName>
    <definedName name="bu12total92">#REF!</definedName>
    <definedName name="bu12total92a" localSheetId="9">#REF!</definedName>
    <definedName name="bu12total92a">#REF!</definedName>
    <definedName name="bu12total93" localSheetId="9">#REF!</definedName>
    <definedName name="bu12total93">#REF!</definedName>
    <definedName name="bu12total93a" localSheetId="9">#REF!</definedName>
    <definedName name="bu12total93a">#REF!</definedName>
    <definedName name="bu12total94" localSheetId="9">#REF!</definedName>
    <definedName name="bu12total94">#REF!</definedName>
    <definedName name="bu12total94a" localSheetId="9">#REF!</definedName>
    <definedName name="bu12total94a">#REF!</definedName>
    <definedName name="bu12total95" localSheetId="9">#REF!</definedName>
    <definedName name="bu12total95">#REF!</definedName>
    <definedName name="bu12total95a" localSheetId="9">#REF!</definedName>
    <definedName name="bu12total95a">#REF!</definedName>
    <definedName name="bu12total96" localSheetId="9">#REF!</definedName>
    <definedName name="bu12total96">#REF!</definedName>
    <definedName name="bu12total96a" localSheetId="9">#REF!</definedName>
    <definedName name="bu12total96a">#REF!</definedName>
    <definedName name="bu12total97" localSheetId="9">#REF!</definedName>
    <definedName name="bu12total97">#REF!</definedName>
    <definedName name="bu12total97a" localSheetId="9">#REF!</definedName>
    <definedName name="bu12total97a">#REF!</definedName>
    <definedName name="bu12total98" localSheetId="9">#REF!</definedName>
    <definedName name="bu12total98">#REF!</definedName>
    <definedName name="bu12total98a" localSheetId="9">#REF!</definedName>
    <definedName name="bu12total98a">#REF!</definedName>
    <definedName name="bu12total99" localSheetId="17">#REF!</definedName>
    <definedName name="bu12total99">#REF!</definedName>
    <definedName name="bu12total99a" localSheetId="17">#REF!</definedName>
    <definedName name="bu12total99a">#REF!</definedName>
    <definedName name="bu13total100" localSheetId="17">#REF!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 localSheetId="9">#REF!</definedName>
    <definedName name="bu13total84">#REF!</definedName>
    <definedName name="bu13total84a" localSheetId="9">#REF!</definedName>
    <definedName name="bu13total84a">#REF!</definedName>
    <definedName name="bu13total85" localSheetId="9">#REF!</definedName>
    <definedName name="bu13total85">#REF!</definedName>
    <definedName name="bu13total85a" localSheetId="9">#REF!</definedName>
    <definedName name="bu13total85a">#REF!</definedName>
    <definedName name="bu13total86" localSheetId="9">#REF!</definedName>
    <definedName name="bu13total86">#REF!</definedName>
    <definedName name="bu13total86a" localSheetId="9">#REF!</definedName>
    <definedName name="bu13total86a">#REF!</definedName>
    <definedName name="bu13total87" localSheetId="9">#REF!</definedName>
    <definedName name="bu13total87">#REF!</definedName>
    <definedName name="bu13total87a" localSheetId="9">#REF!</definedName>
    <definedName name="bu13total87a">#REF!</definedName>
    <definedName name="bu13total88" localSheetId="9">#REF!</definedName>
    <definedName name="bu13total88">#REF!</definedName>
    <definedName name="bu13total88a" localSheetId="9">#REF!</definedName>
    <definedName name="bu13total88a">#REF!</definedName>
    <definedName name="bu13total89" localSheetId="9">#REF!</definedName>
    <definedName name="bu13total89">#REF!</definedName>
    <definedName name="bu13total89a" localSheetId="9">#REF!</definedName>
    <definedName name="bu13total89a">#REF!</definedName>
    <definedName name="bu13total90" localSheetId="9">#REF!</definedName>
    <definedName name="bu13total90">#REF!</definedName>
    <definedName name="bu13total90a" localSheetId="9">#REF!</definedName>
    <definedName name="bu13total90a">#REF!</definedName>
    <definedName name="bu13total91" localSheetId="9">#REF!</definedName>
    <definedName name="bu13total91">#REF!</definedName>
    <definedName name="bu13total91a" localSheetId="9">#REF!</definedName>
    <definedName name="bu13total91a">#REF!</definedName>
    <definedName name="bu13total92" localSheetId="9">#REF!</definedName>
    <definedName name="bu13total92">#REF!</definedName>
    <definedName name="bu13total92a" localSheetId="9">#REF!</definedName>
    <definedName name="bu13total92a">#REF!</definedName>
    <definedName name="bu13total93" localSheetId="9">#REF!</definedName>
    <definedName name="bu13total93">#REF!</definedName>
    <definedName name="bu13total93a" localSheetId="9">#REF!</definedName>
    <definedName name="bu13total93a">#REF!</definedName>
    <definedName name="bu13total94" localSheetId="9">#REF!</definedName>
    <definedName name="bu13total94">#REF!</definedName>
    <definedName name="bu13total94a" localSheetId="9">#REF!</definedName>
    <definedName name="bu13total94a">#REF!</definedName>
    <definedName name="bu13total95" localSheetId="9">#REF!</definedName>
    <definedName name="bu13total95">#REF!</definedName>
    <definedName name="bu13total95a" localSheetId="9">#REF!</definedName>
    <definedName name="bu13total95a">#REF!</definedName>
    <definedName name="bu13total96" localSheetId="9">#REF!</definedName>
    <definedName name="bu13total96">#REF!</definedName>
    <definedName name="bu13total96a" localSheetId="9">#REF!</definedName>
    <definedName name="bu13total96a">#REF!</definedName>
    <definedName name="bu13total97" localSheetId="9">#REF!</definedName>
    <definedName name="bu13total97">#REF!</definedName>
    <definedName name="bu13total97a" localSheetId="9">#REF!</definedName>
    <definedName name="bu13total97a">#REF!</definedName>
    <definedName name="bu13total98" localSheetId="9">#REF!</definedName>
    <definedName name="bu13total98">#REF!</definedName>
    <definedName name="bu13total98a" localSheetId="9">#REF!</definedName>
    <definedName name="bu13total98a">#REF!</definedName>
    <definedName name="bu13total99" localSheetId="17">#REF!</definedName>
    <definedName name="bu13total99">#REF!</definedName>
    <definedName name="bu13total99a" localSheetId="17">#REF!</definedName>
    <definedName name="bu13total99a">#REF!</definedName>
    <definedName name="bu14total100" localSheetId="17">#REF!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 localSheetId="9">#REF!</definedName>
    <definedName name="bu14total84">#REF!</definedName>
    <definedName name="bu14total84a" localSheetId="9">#REF!</definedName>
    <definedName name="bu14total84a">#REF!</definedName>
    <definedName name="bu14total85" localSheetId="9">#REF!</definedName>
    <definedName name="bu14total85">#REF!</definedName>
    <definedName name="bu14total85a" localSheetId="9">#REF!</definedName>
    <definedName name="bu14total85a">#REF!</definedName>
    <definedName name="bu14total86" localSheetId="9">#REF!</definedName>
    <definedName name="bu14total86">#REF!</definedName>
    <definedName name="bu14total86a" localSheetId="9">#REF!</definedName>
    <definedName name="bu14total86a">#REF!</definedName>
    <definedName name="bu14total87" localSheetId="9">#REF!</definedName>
    <definedName name="bu14total87">#REF!</definedName>
    <definedName name="bu14total87a" localSheetId="9">#REF!</definedName>
    <definedName name="bu14total87a">#REF!</definedName>
    <definedName name="bu14total88" localSheetId="9">#REF!</definedName>
    <definedName name="bu14total88">#REF!</definedName>
    <definedName name="bu14total88a" localSheetId="9">#REF!</definedName>
    <definedName name="bu14total88a">#REF!</definedName>
    <definedName name="bu14total89" localSheetId="9">#REF!</definedName>
    <definedName name="bu14total89">#REF!</definedName>
    <definedName name="bu14total89a" localSheetId="9">#REF!</definedName>
    <definedName name="bu14total89a">#REF!</definedName>
    <definedName name="bu14total90" localSheetId="9">#REF!</definedName>
    <definedName name="bu14total90">#REF!</definedName>
    <definedName name="bu14total90a" localSheetId="9">#REF!</definedName>
    <definedName name="bu14total90a">#REF!</definedName>
    <definedName name="bu14total91" localSheetId="9">#REF!</definedName>
    <definedName name="bu14total91">#REF!</definedName>
    <definedName name="bu14total91a" localSheetId="9">#REF!</definedName>
    <definedName name="bu14total91a">#REF!</definedName>
    <definedName name="bu14total92" localSheetId="9">#REF!</definedName>
    <definedName name="bu14total92">#REF!</definedName>
    <definedName name="bu14total92a" localSheetId="9">#REF!</definedName>
    <definedName name="bu14total92a">#REF!</definedName>
    <definedName name="bu14total93" localSheetId="9">#REF!</definedName>
    <definedName name="bu14total93">#REF!</definedName>
    <definedName name="bu14total93a" localSheetId="9">#REF!</definedName>
    <definedName name="bu14total93a">#REF!</definedName>
    <definedName name="bu14total94" localSheetId="9">#REF!</definedName>
    <definedName name="bu14total94">#REF!</definedName>
    <definedName name="bu14total94a" localSheetId="9">#REF!</definedName>
    <definedName name="bu14total94a">#REF!</definedName>
    <definedName name="bu14total95" localSheetId="9">#REF!</definedName>
    <definedName name="bu14total95">#REF!</definedName>
    <definedName name="bu14total95a" localSheetId="9">#REF!</definedName>
    <definedName name="bu14total95a">#REF!</definedName>
    <definedName name="bu14total96" localSheetId="9">#REF!</definedName>
    <definedName name="bu14total96">#REF!</definedName>
    <definedName name="bu14total96a" localSheetId="9">#REF!</definedName>
    <definedName name="bu14total96a">#REF!</definedName>
    <definedName name="bu14total97" localSheetId="9">#REF!</definedName>
    <definedName name="bu14total97">#REF!</definedName>
    <definedName name="bu14total97a" localSheetId="9">#REF!</definedName>
    <definedName name="bu14total97a">#REF!</definedName>
    <definedName name="bu14total98" localSheetId="9">#REF!</definedName>
    <definedName name="bu14total98">#REF!</definedName>
    <definedName name="bu14total98a" localSheetId="9">#REF!</definedName>
    <definedName name="bu14total98a">#REF!</definedName>
    <definedName name="bu14total99" localSheetId="17">#REF!</definedName>
    <definedName name="bu14total99">#REF!</definedName>
    <definedName name="bu14total99a" localSheetId="17">#REF!</definedName>
    <definedName name="bu14total99a">#REF!</definedName>
    <definedName name="bu15total100" localSheetId="17">#REF!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 localSheetId="9">#REF!</definedName>
    <definedName name="bu15total84">#REF!</definedName>
    <definedName name="bu15total84a" localSheetId="9">#REF!</definedName>
    <definedName name="bu15total84a">#REF!</definedName>
    <definedName name="bu15total85" localSheetId="9">#REF!</definedName>
    <definedName name="bu15total85">#REF!</definedName>
    <definedName name="bu15total85a" localSheetId="9">#REF!</definedName>
    <definedName name="bu15total85a">#REF!</definedName>
    <definedName name="bu15total86" localSheetId="9">#REF!</definedName>
    <definedName name="bu15total86">#REF!</definedName>
    <definedName name="bu15total86a" localSheetId="9">#REF!</definedName>
    <definedName name="bu15total86a">#REF!</definedName>
    <definedName name="bu15total87" localSheetId="9">#REF!</definedName>
    <definedName name="bu15total87">#REF!</definedName>
    <definedName name="bu15total87a" localSheetId="9">#REF!</definedName>
    <definedName name="bu15total87a">#REF!</definedName>
    <definedName name="bu15total88" localSheetId="9">#REF!</definedName>
    <definedName name="bu15total88">#REF!</definedName>
    <definedName name="bu15total88a" localSheetId="9">#REF!</definedName>
    <definedName name="bu15total88a">#REF!</definedName>
    <definedName name="bu15total89" localSheetId="9">#REF!</definedName>
    <definedName name="bu15total89">#REF!</definedName>
    <definedName name="bu15total89a" localSheetId="9">#REF!</definedName>
    <definedName name="bu15total89a">#REF!</definedName>
    <definedName name="bu15total90" localSheetId="9">#REF!</definedName>
    <definedName name="bu15total90">#REF!</definedName>
    <definedName name="bu15total90a" localSheetId="9">#REF!</definedName>
    <definedName name="bu15total90a">#REF!</definedName>
    <definedName name="bu15total91" localSheetId="9">#REF!</definedName>
    <definedName name="bu15total91">#REF!</definedName>
    <definedName name="bu15total91a" localSheetId="9">#REF!</definedName>
    <definedName name="bu15total91a">#REF!</definedName>
    <definedName name="bu15total92" localSheetId="9">#REF!</definedName>
    <definedName name="bu15total92">#REF!</definedName>
    <definedName name="bu15total92a" localSheetId="9">#REF!</definedName>
    <definedName name="bu15total92a">#REF!</definedName>
    <definedName name="bu15total93" localSheetId="9">#REF!</definedName>
    <definedName name="bu15total93">#REF!</definedName>
    <definedName name="bu15total93a" localSheetId="9">#REF!</definedName>
    <definedName name="bu15total93a">#REF!</definedName>
    <definedName name="bu15total94" localSheetId="9">#REF!</definedName>
    <definedName name="bu15total94">#REF!</definedName>
    <definedName name="bu15total94a" localSheetId="9">#REF!</definedName>
    <definedName name="bu15total94a">#REF!</definedName>
    <definedName name="bu15total95" localSheetId="9">#REF!</definedName>
    <definedName name="bu15total95">#REF!</definedName>
    <definedName name="bu15total95a" localSheetId="9">#REF!</definedName>
    <definedName name="bu15total95a">#REF!</definedName>
    <definedName name="bu15total96" localSheetId="9">#REF!</definedName>
    <definedName name="bu15total96">#REF!</definedName>
    <definedName name="bu15total96a" localSheetId="9">#REF!</definedName>
    <definedName name="bu15total96a">#REF!</definedName>
    <definedName name="bu15total97" localSheetId="9">#REF!</definedName>
    <definedName name="bu15total97">#REF!</definedName>
    <definedName name="bu15total97a" localSheetId="9">#REF!</definedName>
    <definedName name="bu15total97a">#REF!</definedName>
    <definedName name="bu15total98" localSheetId="9">#REF!</definedName>
    <definedName name="bu15total98">#REF!</definedName>
    <definedName name="bu15total98a" localSheetId="9">#REF!</definedName>
    <definedName name="bu15total98a">#REF!</definedName>
    <definedName name="bu15total99" localSheetId="17">#REF!</definedName>
    <definedName name="bu15total99">#REF!</definedName>
    <definedName name="bu15total99a" localSheetId="17">#REF!</definedName>
    <definedName name="bu15total99a">#REF!</definedName>
    <definedName name="bu16total100" localSheetId="17">#REF!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 localSheetId="9">#REF!</definedName>
    <definedName name="bu16total84">#REF!</definedName>
    <definedName name="bu16total84a" localSheetId="9">#REF!</definedName>
    <definedName name="bu16total84a">#REF!</definedName>
    <definedName name="bu16total85" localSheetId="9">#REF!</definedName>
    <definedName name="bu16total85">#REF!</definedName>
    <definedName name="bu16total85a" localSheetId="9">#REF!</definedName>
    <definedName name="bu16total85a">#REF!</definedName>
    <definedName name="bu16total86" localSheetId="9">#REF!</definedName>
    <definedName name="bu16total86">#REF!</definedName>
    <definedName name="bu16total86a" localSheetId="9">#REF!</definedName>
    <definedName name="bu16total86a">#REF!</definedName>
    <definedName name="bu16total87" localSheetId="9">#REF!</definedName>
    <definedName name="bu16total87">#REF!</definedName>
    <definedName name="bu16total87a" localSheetId="9">#REF!</definedName>
    <definedName name="bu16total87a">#REF!</definedName>
    <definedName name="bu16total88" localSheetId="9">#REF!</definedName>
    <definedName name="bu16total88">#REF!</definedName>
    <definedName name="bu16total88a" localSheetId="9">#REF!</definedName>
    <definedName name="bu16total88a">#REF!</definedName>
    <definedName name="bu16total89" localSheetId="9">#REF!</definedName>
    <definedName name="bu16total89">#REF!</definedName>
    <definedName name="bu16total89a" localSheetId="9">#REF!</definedName>
    <definedName name="bu16total89a">#REF!</definedName>
    <definedName name="bu16total90" localSheetId="9">#REF!</definedName>
    <definedName name="bu16total90">#REF!</definedName>
    <definedName name="bu16total90a" localSheetId="9">#REF!</definedName>
    <definedName name="bu16total90a">#REF!</definedName>
    <definedName name="bu16total91" localSheetId="9">#REF!</definedName>
    <definedName name="bu16total91">#REF!</definedName>
    <definedName name="bu16total91a" localSheetId="9">#REF!</definedName>
    <definedName name="bu16total91a">#REF!</definedName>
    <definedName name="bu16total92" localSheetId="9">#REF!</definedName>
    <definedName name="bu16total92">#REF!</definedName>
    <definedName name="bu16total92a" localSheetId="9">#REF!</definedName>
    <definedName name="bu16total92a">#REF!</definedName>
    <definedName name="bu16total93" localSheetId="9">#REF!</definedName>
    <definedName name="bu16total93">#REF!</definedName>
    <definedName name="bu16total93a" localSheetId="9">#REF!</definedName>
    <definedName name="bu16total93a">#REF!</definedName>
    <definedName name="bu16total94" localSheetId="9">#REF!</definedName>
    <definedName name="bu16total94">#REF!</definedName>
    <definedName name="bu16total94a" localSheetId="9">#REF!</definedName>
    <definedName name="bu16total94a">#REF!</definedName>
    <definedName name="bu16total95" localSheetId="9">#REF!</definedName>
    <definedName name="bu16total95">#REF!</definedName>
    <definedName name="bu16total95a" localSheetId="9">#REF!</definedName>
    <definedName name="bu16total95a">#REF!</definedName>
    <definedName name="bu16total96" localSheetId="9">#REF!</definedName>
    <definedName name="bu16total96">#REF!</definedName>
    <definedName name="bu16total96a" localSheetId="9">#REF!</definedName>
    <definedName name="bu16total96a">#REF!</definedName>
    <definedName name="bu16total97" localSheetId="9">#REF!</definedName>
    <definedName name="bu16total97">#REF!</definedName>
    <definedName name="bu16total97a" localSheetId="9">#REF!</definedName>
    <definedName name="bu16total97a">#REF!</definedName>
    <definedName name="bu16total98" localSheetId="9">#REF!</definedName>
    <definedName name="bu16total98">#REF!</definedName>
    <definedName name="bu16total98a" localSheetId="9">#REF!</definedName>
    <definedName name="bu16total98a">#REF!</definedName>
    <definedName name="bu16total99" localSheetId="17">#REF!</definedName>
    <definedName name="bu16total99">#REF!</definedName>
    <definedName name="bu16total99a" localSheetId="17">#REF!</definedName>
    <definedName name="bu16total99a">#REF!</definedName>
    <definedName name="bu17total100" localSheetId="17">#REF!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 localSheetId="9">#REF!</definedName>
    <definedName name="bu17total84">#REF!</definedName>
    <definedName name="bu17total84a" localSheetId="9">#REF!</definedName>
    <definedName name="bu17total84a">#REF!</definedName>
    <definedName name="bu17total85" localSheetId="9">#REF!</definedName>
    <definedName name="bu17total85">#REF!</definedName>
    <definedName name="bu17total85a" localSheetId="9">#REF!</definedName>
    <definedName name="bu17total85a">#REF!</definedName>
    <definedName name="bu17total86" localSheetId="9">#REF!</definedName>
    <definedName name="bu17total86">#REF!</definedName>
    <definedName name="bu17total86a" localSheetId="9">#REF!</definedName>
    <definedName name="bu17total86a">#REF!</definedName>
    <definedName name="bu17total87" localSheetId="9">#REF!</definedName>
    <definedName name="bu17total87">#REF!</definedName>
    <definedName name="bu17total87a" localSheetId="9">#REF!</definedName>
    <definedName name="bu17total87a">#REF!</definedName>
    <definedName name="bu17total88" localSheetId="9">#REF!</definedName>
    <definedName name="bu17total88">#REF!</definedName>
    <definedName name="bu17total88a" localSheetId="9">#REF!</definedName>
    <definedName name="bu17total88a">#REF!</definedName>
    <definedName name="bu17total89" localSheetId="9">#REF!</definedName>
    <definedName name="bu17total89">#REF!</definedName>
    <definedName name="bu17total89a" localSheetId="9">#REF!</definedName>
    <definedName name="bu17total89a">#REF!</definedName>
    <definedName name="bu17total90" localSheetId="9">#REF!</definedName>
    <definedName name="bu17total90">#REF!</definedName>
    <definedName name="bu17total90a" localSheetId="9">#REF!</definedName>
    <definedName name="bu17total90a">#REF!</definedName>
    <definedName name="bu17total91" localSheetId="9">#REF!</definedName>
    <definedName name="bu17total91">#REF!</definedName>
    <definedName name="bu17total91a" localSheetId="9">#REF!</definedName>
    <definedName name="bu17total91a">#REF!</definedName>
    <definedName name="bu17total92" localSheetId="9">#REF!</definedName>
    <definedName name="bu17total92">#REF!</definedName>
    <definedName name="bu17total92a" localSheetId="9">#REF!</definedName>
    <definedName name="bu17total92a">#REF!</definedName>
    <definedName name="bu17total93" localSheetId="9">#REF!</definedName>
    <definedName name="bu17total93">#REF!</definedName>
    <definedName name="bu17total93a" localSheetId="9">#REF!</definedName>
    <definedName name="bu17total93a">#REF!</definedName>
    <definedName name="bu17total94" localSheetId="9">#REF!</definedName>
    <definedName name="bu17total94">#REF!</definedName>
    <definedName name="bu17total94a" localSheetId="9">#REF!</definedName>
    <definedName name="bu17total94a">#REF!</definedName>
    <definedName name="bu17total95" localSheetId="9">#REF!</definedName>
    <definedName name="bu17total95">#REF!</definedName>
    <definedName name="bu17total95a" localSheetId="9">#REF!</definedName>
    <definedName name="bu17total95a">#REF!</definedName>
    <definedName name="bu17total96" localSheetId="9">#REF!</definedName>
    <definedName name="bu17total96">#REF!</definedName>
    <definedName name="bu17total96a" localSheetId="9">#REF!</definedName>
    <definedName name="bu17total96a">#REF!</definedName>
    <definedName name="bu17total97" localSheetId="9">#REF!</definedName>
    <definedName name="bu17total97">#REF!</definedName>
    <definedName name="bu17total97a" localSheetId="9">#REF!</definedName>
    <definedName name="bu17total97a">#REF!</definedName>
    <definedName name="bu17total98" localSheetId="9">#REF!</definedName>
    <definedName name="bu17total98">#REF!</definedName>
    <definedName name="bu17total98a" localSheetId="9">#REF!</definedName>
    <definedName name="bu17total98a">#REF!</definedName>
    <definedName name="bu17total99" localSheetId="17">#REF!</definedName>
    <definedName name="bu17total99">#REF!</definedName>
    <definedName name="bu17total99a" localSheetId="17">#REF!</definedName>
    <definedName name="bu17total99a">#REF!</definedName>
    <definedName name="bu18total100" localSheetId="17">#REF!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 localSheetId="9">#REF!</definedName>
    <definedName name="bu18total84">#REF!</definedName>
    <definedName name="bu18total84a" localSheetId="9">#REF!</definedName>
    <definedName name="bu18total84a">#REF!</definedName>
    <definedName name="bu18total85" localSheetId="9">#REF!</definedName>
    <definedName name="bu18total85">#REF!</definedName>
    <definedName name="bu18total85a" localSheetId="9">#REF!</definedName>
    <definedName name="bu18total85a">#REF!</definedName>
    <definedName name="bu18total86" localSheetId="9">#REF!</definedName>
    <definedName name="bu18total86">#REF!</definedName>
    <definedName name="bu18total86a" localSheetId="9">#REF!</definedName>
    <definedName name="bu18total86a">#REF!</definedName>
    <definedName name="bu18total87" localSheetId="9">#REF!</definedName>
    <definedName name="bu18total87">#REF!</definedName>
    <definedName name="bu18total87a" localSheetId="9">#REF!</definedName>
    <definedName name="bu18total87a">#REF!</definedName>
    <definedName name="bu18total88" localSheetId="9">#REF!</definedName>
    <definedName name="bu18total88">#REF!</definedName>
    <definedName name="bu18total88a" localSheetId="9">#REF!</definedName>
    <definedName name="bu18total88a">#REF!</definedName>
    <definedName name="bu18total89" localSheetId="9">#REF!</definedName>
    <definedName name="bu18total89">#REF!</definedName>
    <definedName name="bu18total89a" localSheetId="9">#REF!</definedName>
    <definedName name="bu18total89a">#REF!</definedName>
    <definedName name="bu18total90" localSheetId="9">#REF!</definedName>
    <definedName name="bu18total90">#REF!</definedName>
    <definedName name="bu18total90a" localSheetId="9">#REF!</definedName>
    <definedName name="bu18total90a">#REF!</definedName>
    <definedName name="bu18total91" localSheetId="9">#REF!</definedName>
    <definedName name="bu18total91">#REF!</definedName>
    <definedName name="bu18total91a" localSheetId="9">#REF!</definedName>
    <definedName name="bu18total91a">#REF!</definedName>
    <definedName name="bu18total92" localSheetId="9">#REF!</definedName>
    <definedName name="bu18total92">#REF!</definedName>
    <definedName name="bu18total92a" localSheetId="9">#REF!</definedName>
    <definedName name="bu18total92a">#REF!</definedName>
    <definedName name="bu18total93" localSheetId="9">#REF!</definedName>
    <definedName name="bu18total93">#REF!</definedName>
    <definedName name="bu18total93a" localSheetId="9">#REF!</definedName>
    <definedName name="bu18total93a">#REF!</definedName>
    <definedName name="bu18total94" localSheetId="9">#REF!</definedName>
    <definedName name="bu18total94">#REF!</definedName>
    <definedName name="bu18total94a" localSheetId="9">#REF!</definedName>
    <definedName name="bu18total94a">#REF!</definedName>
    <definedName name="bu18total95" localSheetId="9">#REF!</definedName>
    <definedName name="bu18total95">#REF!</definedName>
    <definedName name="bu18total95a" localSheetId="9">#REF!</definedName>
    <definedName name="bu18total95a">#REF!</definedName>
    <definedName name="bu18total96" localSheetId="9">#REF!</definedName>
    <definedName name="bu18total96">#REF!</definedName>
    <definedName name="bu18total96a" localSheetId="9">#REF!</definedName>
    <definedName name="bu18total96a">#REF!</definedName>
    <definedName name="bu18total97" localSheetId="9">#REF!</definedName>
    <definedName name="bu18total97">#REF!</definedName>
    <definedName name="bu18total97a" localSheetId="9">#REF!</definedName>
    <definedName name="bu18total97a">#REF!</definedName>
    <definedName name="bu18total98" localSheetId="9">#REF!</definedName>
    <definedName name="bu18total98">#REF!</definedName>
    <definedName name="bu18total98a" localSheetId="9">#REF!</definedName>
    <definedName name="bu18total98a">#REF!</definedName>
    <definedName name="bu18total99" localSheetId="17">#REF!</definedName>
    <definedName name="bu18total99">#REF!</definedName>
    <definedName name="bu18total99a" localSheetId="17">#REF!</definedName>
    <definedName name="bu18total99a">#REF!</definedName>
    <definedName name="bu19total100" localSheetId="17">#REF!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 localSheetId="9">#REF!</definedName>
    <definedName name="bu19total84">#REF!</definedName>
    <definedName name="bu19total84a" localSheetId="9">#REF!</definedName>
    <definedName name="bu19total84a">#REF!</definedName>
    <definedName name="bu19total85" localSheetId="9">#REF!</definedName>
    <definedName name="bu19total85">#REF!</definedName>
    <definedName name="bu19total85a" localSheetId="9">#REF!</definedName>
    <definedName name="bu19total85a">#REF!</definedName>
    <definedName name="bu19total86" localSheetId="9">#REF!</definedName>
    <definedName name="bu19total86">#REF!</definedName>
    <definedName name="bu19total86a" localSheetId="9">#REF!</definedName>
    <definedName name="bu19total86a">#REF!</definedName>
    <definedName name="bu19total87" localSheetId="9">#REF!</definedName>
    <definedName name="bu19total87">#REF!</definedName>
    <definedName name="bu19total87a" localSheetId="9">#REF!</definedName>
    <definedName name="bu19total87a">#REF!</definedName>
    <definedName name="bu19total88" localSheetId="9">#REF!</definedName>
    <definedName name="bu19total88">#REF!</definedName>
    <definedName name="bu19total88a" localSheetId="9">#REF!</definedName>
    <definedName name="bu19total88a">#REF!</definedName>
    <definedName name="bu19total89" localSheetId="9">#REF!</definedName>
    <definedName name="bu19total89">#REF!</definedName>
    <definedName name="bu19total89a" localSheetId="9">#REF!</definedName>
    <definedName name="bu19total89a">#REF!</definedName>
    <definedName name="bu19total90" localSheetId="9">#REF!</definedName>
    <definedName name="bu19total90">#REF!</definedName>
    <definedName name="bu19total90a" localSheetId="9">#REF!</definedName>
    <definedName name="bu19total90a">#REF!</definedName>
    <definedName name="bu19total91" localSheetId="9">#REF!</definedName>
    <definedName name="bu19total91">#REF!</definedName>
    <definedName name="bu19total91a" localSheetId="9">#REF!</definedName>
    <definedName name="bu19total91a">#REF!</definedName>
    <definedName name="bu19total92" localSheetId="9">#REF!</definedName>
    <definedName name="bu19total92">#REF!</definedName>
    <definedName name="bu19total92a" localSheetId="9">#REF!</definedName>
    <definedName name="bu19total92a">#REF!</definedName>
    <definedName name="bu19total93" localSheetId="9">#REF!</definedName>
    <definedName name="bu19total93">#REF!</definedName>
    <definedName name="bu19total93a" localSheetId="9">#REF!</definedName>
    <definedName name="bu19total93a">#REF!</definedName>
    <definedName name="bu19total94" localSheetId="9">#REF!</definedName>
    <definedName name="bu19total94">#REF!</definedName>
    <definedName name="bu19total94a" localSheetId="9">#REF!</definedName>
    <definedName name="bu19total94a">#REF!</definedName>
    <definedName name="bu19total95" localSheetId="9">#REF!</definedName>
    <definedName name="bu19total95">#REF!</definedName>
    <definedName name="bu19total95a" localSheetId="9">#REF!</definedName>
    <definedName name="bu19total95a">#REF!</definedName>
    <definedName name="bu19total96" localSheetId="9">#REF!</definedName>
    <definedName name="bu19total96">#REF!</definedName>
    <definedName name="bu19total96a" localSheetId="9">#REF!</definedName>
    <definedName name="bu19total96a">#REF!</definedName>
    <definedName name="bu19total97" localSheetId="9">#REF!</definedName>
    <definedName name="bu19total97">#REF!</definedName>
    <definedName name="bu19total97a" localSheetId="9">#REF!</definedName>
    <definedName name="bu19total97a">#REF!</definedName>
    <definedName name="bu19total98" localSheetId="9">#REF!</definedName>
    <definedName name="bu19total98">#REF!</definedName>
    <definedName name="bu19total98a" localSheetId="9">#REF!</definedName>
    <definedName name="bu19total98a">#REF!</definedName>
    <definedName name="bu19total99" localSheetId="17">#REF!</definedName>
    <definedName name="bu19total99">#REF!</definedName>
    <definedName name="bu19total99a" localSheetId="17">#REF!</definedName>
    <definedName name="bu19total99a">#REF!</definedName>
    <definedName name="bu1total100" localSheetId="17">#REF!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 localSheetId="9">#REF!</definedName>
    <definedName name="bu1total84">#REF!</definedName>
    <definedName name="bu1total84a" localSheetId="9">#REF!</definedName>
    <definedName name="bu1total84a">#REF!</definedName>
    <definedName name="bu1total85" localSheetId="9">#REF!</definedName>
    <definedName name="bu1total85">#REF!</definedName>
    <definedName name="bu1total85a" localSheetId="9">#REF!</definedName>
    <definedName name="bu1total85a">#REF!</definedName>
    <definedName name="bu1total86" localSheetId="9">#REF!</definedName>
    <definedName name="bu1total86">#REF!</definedName>
    <definedName name="bu1total86a" localSheetId="9">#REF!</definedName>
    <definedName name="bu1total86a">#REF!</definedName>
    <definedName name="bu1total87" localSheetId="9">#REF!</definedName>
    <definedName name="bu1total87">#REF!</definedName>
    <definedName name="bu1total87a" localSheetId="9">#REF!</definedName>
    <definedName name="bu1total87a">#REF!</definedName>
    <definedName name="bu1total88" localSheetId="9">#REF!</definedName>
    <definedName name="bu1total88">#REF!</definedName>
    <definedName name="bu1total88a" localSheetId="9">#REF!</definedName>
    <definedName name="bu1total88a">#REF!</definedName>
    <definedName name="bu1total89" localSheetId="9">#REF!</definedName>
    <definedName name="bu1total89">#REF!</definedName>
    <definedName name="bu1total89a" localSheetId="9">#REF!</definedName>
    <definedName name="bu1total89a">#REF!</definedName>
    <definedName name="bu1total90" localSheetId="9">#REF!</definedName>
    <definedName name="bu1total90">#REF!</definedName>
    <definedName name="bu1total90a" localSheetId="9">#REF!</definedName>
    <definedName name="bu1total90a">#REF!</definedName>
    <definedName name="bu1total91" localSheetId="9">#REF!</definedName>
    <definedName name="bu1total91">#REF!</definedName>
    <definedName name="bu1total91a" localSheetId="9">#REF!</definedName>
    <definedName name="bu1total91a">#REF!</definedName>
    <definedName name="bu1total92" localSheetId="9">#REF!</definedName>
    <definedName name="bu1total92">#REF!</definedName>
    <definedName name="bu1total92a" localSheetId="9">#REF!</definedName>
    <definedName name="bu1total92a">#REF!</definedName>
    <definedName name="bu1total93" localSheetId="9">#REF!</definedName>
    <definedName name="bu1total93">#REF!</definedName>
    <definedName name="bu1total93a" localSheetId="9">#REF!</definedName>
    <definedName name="bu1total93a">#REF!</definedName>
    <definedName name="bu1total94" localSheetId="9">#REF!</definedName>
    <definedName name="bu1total94">#REF!</definedName>
    <definedName name="bu1total94a" localSheetId="9">#REF!</definedName>
    <definedName name="bu1total94a">#REF!</definedName>
    <definedName name="bu1total95" localSheetId="9">#REF!</definedName>
    <definedName name="bu1total95">#REF!</definedName>
    <definedName name="bu1total95a" localSheetId="9">#REF!</definedName>
    <definedName name="bu1total95a">#REF!</definedName>
    <definedName name="bu1total96" localSheetId="9">#REF!</definedName>
    <definedName name="bu1total96">#REF!</definedName>
    <definedName name="bu1total96a" localSheetId="9">#REF!</definedName>
    <definedName name="bu1total96a">#REF!</definedName>
    <definedName name="bu1total97" localSheetId="9">#REF!</definedName>
    <definedName name="bu1total97">#REF!</definedName>
    <definedName name="bu1total97a" localSheetId="9">#REF!</definedName>
    <definedName name="bu1total97a">#REF!</definedName>
    <definedName name="bu1total98" localSheetId="9">#REF!</definedName>
    <definedName name="bu1total98">#REF!</definedName>
    <definedName name="bu1total98a" localSheetId="9">#REF!</definedName>
    <definedName name="bu1total98a">#REF!</definedName>
    <definedName name="bu1total99" localSheetId="17">#REF!</definedName>
    <definedName name="bu1total99">#REF!</definedName>
    <definedName name="bu1total99a" localSheetId="17">#REF!</definedName>
    <definedName name="bu1total99a">#REF!</definedName>
    <definedName name="bu20total100" localSheetId="17">#REF!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 localSheetId="9">#REF!</definedName>
    <definedName name="bu20total84">#REF!</definedName>
    <definedName name="bu20total84a" localSheetId="9">#REF!</definedName>
    <definedName name="bu20total84a">#REF!</definedName>
    <definedName name="bu20total85" localSheetId="9">#REF!</definedName>
    <definedName name="bu20total85">#REF!</definedName>
    <definedName name="bu20total85a" localSheetId="9">#REF!</definedName>
    <definedName name="bu20total85a">#REF!</definedName>
    <definedName name="bu20total86" localSheetId="9">#REF!</definedName>
    <definedName name="bu20total86">#REF!</definedName>
    <definedName name="bu20total86a" localSheetId="9">#REF!</definedName>
    <definedName name="bu20total86a">#REF!</definedName>
    <definedName name="bu20total87" localSheetId="9">#REF!</definedName>
    <definedName name="bu20total87">#REF!</definedName>
    <definedName name="bu20total87a" localSheetId="9">#REF!</definedName>
    <definedName name="bu20total87a">#REF!</definedName>
    <definedName name="bu20total88" localSheetId="9">#REF!</definedName>
    <definedName name="bu20total88">#REF!</definedName>
    <definedName name="bu20total88a" localSheetId="9">#REF!</definedName>
    <definedName name="bu20total88a">#REF!</definedName>
    <definedName name="bu20total89" localSheetId="9">#REF!</definedName>
    <definedName name="bu20total89">#REF!</definedName>
    <definedName name="bu20total89a" localSheetId="9">#REF!</definedName>
    <definedName name="bu20total89a">#REF!</definedName>
    <definedName name="bu20total90" localSheetId="9">#REF!</definedName>
    <definedName name="bu20total90">#REF!</definedName>
    <definedName name="bu20total90a" localSheetId="9">#REF!</definedName>
    <definedName name="bu20total90a">#REF!</definedName>
    <definedName name="bu20total91" localSheetId="9">#REF!</definedName>
    <definedName name="bu20total91">#REF!</definedName>
    <definedName name="bu20total91a" localSheetId="9">#REF!</definedName>
    <definedName name="bu20total91a">#REF!</definedName>
    <definedName name="bu20total92" localSheetId="9">#REF!</definedName>
    <definedName name="bu20total92">#REF!</definedName>
    <definedName name="bu20total92a" localSheetId="9">#REF!</definedName>
    <definedName name="bu20total92a">#REF!</definedName>
    <definedName name="bu20total93" localSheetId="9">#REF!</definedName>
    <definedName name="bu20total93">#REF!</definedName>
    <definedName name="bu20total93a" localSheetId="9">#REF!</definedName>
    <definedName name="bu20total93a">#REF!</definedName>
    <definedName name="bu20total94" localSheetId="9">#REF!</definedName>
    <definedName name="bu20total94">#REF!</definedName>
    <definedName name="bu20total94a" localSheetId="9">#REF!</definedName>
    <definedName name="bu20total94a">#REF!</definedName>
    <definedName name="bu20total95" localSheetId="9">#REF!</definedName>
    <definedName name="bu20total95">#REF!</definedName>
    <definedName name="bu20total95a" localSheetId="9">#REF!</definedName>
    <definedName name="bu20total95a">#REF!</definedName>
    <definedName name="bu20total96" localSheetId="9">#REF!</definedName>
    <definedName name="bu20total96">#REF!</definedName>
    <definedName name="bu20total96a" localSheetId="9">#REF!</definedName>
    <definedName name="bu20total96a">#REF!</definedName>
    <definedName name="bu20total97" localSheetId="9">#REF!</definedName>
    <definedName name="bu20total97">#REF!</definedName>
    <definedName name="bu20total97a" localSheetId="9">#REF!</definedName>
    <definedName name="bu20total97a">#REF!</definedName>
    <definedName name="bu20total98" localSheetId="9">#REF!</definedName>
    <definedName name="bu20total98">#REF!</definedName>
    <definedName name="bu20total98a" localSheetId="9">#REF!</definedName>
    <definedName name="bu20total98a">#REF!</definedName>
    <definedName name="bu20total99" localSheetId="17">#REF!</definedName>
    <definedName name="bu20total99">#REF!</definedName>
    <definedName name="bu20total99a" localSheetId="17">#REF!</definedName>
    <definedName name="bu20total99a">#REF!</definedName>
    <definedName name="bu21total100" localSheetId="17">#REF!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 localSheetId="9">#REF!</definedName>
    <definedName name="bu21total84">#REF!</definedName>
    <definedName name="bu21total84a" localSheetId="9">#REF!</definedName>
    <definedName name="bu21total84a">#REF!</definedName>
    <definedName name="bu21total85" localSheetId="9">#REF!</definedName>
    <definedName name="bu21total85">#REF!</definedName>
    <definedName name="bu21total85a" localSheetId="9">#REF!</definedName>
    <definedName name="bu21total85a">#REF!</definedName>
    <definedName name="bu21total86" localSheetId="9">#REF!</definedName>
    <definedName name="bu21total86">#REF!</definedName>
    <definedName name="bu21total86a" localSheetId="9">#REF!</definedName>
    <definedName name="bu21total86a">#REF!</definedName>
    <definedName name="bu21total87" localSheetId="9">#REF!</definedName>
    <definedName name="bu21total87">#REF!</definedName>
    <definedName name="bu21total87a" localSheetId="9">#REF!</definedName>
    <definedName name="bu21total87a">#REF!</definedName>
    <definedName name="bu21total88" localSheetId="9">#REF!</definedName>
    <definedName name="bu21total88">#REF!</definedName>
    <definedName name="bu21total88a" localSheetId="9">#REF!</definedName>
    <definedName name="bu21total88a">#REF!</definedName>
    <definedName name="bu21total89" localSheetId="9">#REF!</definedName>
    <definedName name="bu21total89">#REF!</definedName>
    <definedName name="bu21total89a" localSheetId="9">#REF!</definedName>
    <definedName name="bu21total89a">#REF!</definedName>
    <definedName name="bu21total90" localSheetId="9">#REF!</definedName>
    <definedName name="bu21total90">#REF!</definedName>
    <definedName name="bu21total90a" localSheetId="9">#REF!</definedName>
    <definedName name="bu21total90a">#REF!</definedName>
    <definedName name="bu21total91" localSheetId="9">#REF!</definedName>
    <definedName name="bu21total91">#REF!</definedName>
    <definedName name="bu21total91a" localSheetId="9">#REF!</definedName>
    <definedName name="bu21total91a">#REF!</definedName>
    <definedName name="bu21total92" localSheetId="9">#REF!</definedName>
    <definedName name="bu21total92">#REF!</definedName>
    <definedName name="bu21total92a" localSheetId="9">#REF!</definedName>
    <definedName name="bu21total92a">#REF!</definedName>
    <definedName name="bu21total93" localSheetId="9">#REF!</definedName>
    <definedName name="bu21total93">#REF!</definedName>
    <definedName name="bu21total93a" localSheetId="9">#REF!</definedName>
    <definedName name="bu21total93a">#REF!</definedName>
    <definedName name="bu21total94" localSheetId="9">#REF!</definedName>
    <definedName name="bu21total94">#REF!</definedName>
    <definedName name="bu21total94a" localSheetId="9">#REF!</definedName>
    <definedName name="bu21total94a">#REF!</definedName>
    <definedName name="bu21total95" localSheetId="9">#REF!</definedName>
    <definedName name="bu21total95">#REF!</definedName>
    <definedName name="bu21total95a" localSheetId="9">#REF!</definedName>
    <definedName name="bu21total95a">#REF!</definedName>
    <definedName name="bu21total96" localSheetId="9">#REF!</definedName>
    <definedName name="bu21total96">#REF!</definedName>
    <definedName name="bu21total96a" localSheetId="9">#REF!</definedName>
    <definedName name="bu21total96a">#REF!</definedName>
    <definedName name="bu21total97" localSheetId="9">#REF!</definedName>
    <definedName name="bu21total97">#REF!</definedName>
    <definedName name="bu21total97a" localSheetId="9">#REF!</definedName>
    <definedName name="bu21total97a">#REF!</definedName>
    <definedName name="bu21total98" localSheetId="9">#REF!</definedName>
    <definedName name="bu21total98">#REF!</definedName>
    <definedName name="bu21total98a" localSheetId="9">#REF!</definedName>
    <definedName name="bu21total98a">#REF!</definedName>
    <definedName name="bu21total99" localSheetId="17">#REF!</definedName>
    <definedName name="bu21total99">#REF!</definedName>
    <definedName name="bu21total99a" localSheetId="17">#REF!</definedName>
    <definedName name="bu21total99a">#REF!</definedName>
    <definedName name="bu22total100" localSheetId="17">#REF!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 localSheetId="9">#REF!</definedName>
    <definedName name="bu22total84">#REF!</definedName>
    <definedName name="bu22total84a" localSheetId="9">#REF!</definedName>
    <definedName name="bu22total84a">#REF!</definedName>
    <definedName name="bu22total85" localSheetId="9">#REF!</definedName>
    <definedName name="bu22total85">#REF!</definedName>
    <definedName name="bu22total85a" localSheetId="9">#REF!</definedName>
    <definedName name="bu22total85a">#REF!</definedName>
    <definedName name="bu22total86" localSheetId="9">#REF!</definedName>
    <definedName name="bu22total86">#REF!</definedName>
    <definedName name="bu22total86a" localSheetId="9">#REF!</definedName>
    <definedName name="bu22total86a">#REF!</definedName>
    <definedName name="bu22total87" localSheetId="9">#REF!</definedName>
    <definedName name="bu22total87">#REF!</definedName>
    <definedName name="bu22total87a" localSheetId="9">#REF!</definedName>
    <definedName name="bu22total87a">#REF!</definedName>
    <definedName name="bu22total88" localSheetId="9">#REF!</definedName>
    <definedName name="bu22total88">#REF!</definedName>
    <definedName name="bu22total88a" localSheetId="9">#REF!</definedName>
    <definedName name="bu22total88a">#REF!</definedName>
    <definedName name="bu22total89" localSheetId="9">#REF!</definedName>
    <definedName name="bu22total89">#REF!</definedName>
    <definedName name="bu22total89a" localSheetId="9">#REF!</definedName>
    <definedName name="bu22total89a">#REF!</definedName>
    <definedName name="bu22total90" localSheetId="9">#REF!</definedName>
    <definedName name="bu22total90">#REF!</definedName>
    <definedName name="bu22total90a" localSheetId="9">#REF!</definedName>
    <definedName name="bu22total90a">#REF!</definedName>
    <definedName name="bu22total91" localSheetId="9">#REF!</definedName>
    <definedName name="bu22total91">#REF!</definedName>
    <definedName name="bu22total91a" localSheetId="9">#REF!</definedName>
    <definedName name="bu22total91a">#REF!</definedName>
    <definedName name="bu22total92" localSheetId="9">#REF!</definedName>
    <definedName name="bu22total92">#REF!</definedName>
    <definedName name="bu22total92a" localSheetId="9">#REF!</definedName>
    <definedName name="bu22total92a">#REF!</definedName>
    <definedName name="bu22total93" localSheetId="9">#REF!</definedName>
    <definedName name="bu22total93">#REF!</definedName>
    <definedName name="bu22total93a" localSheetId="9">#REF!</definedName>
    <definedName name="bu22total93a">#REF!</definedName>
    <definedName name="bu22total94" localSheetId="9">#REF!</definedName>
    <definedName name="bu22total94">#REF!</definedName>
    <definedName name="bu22total94a" localSheetId="9">#REF!</definedName>
    <definedName name="bu22total94a">#REF!</definedName>
    <definedName name="bu22total95" localSheetId="9">#REF!</definedName>
    <definedName name="bu22total95">#REF!</definedName>
    <definedName name="bu22total95a" localSheetId="9">#REF!</definedName>
    <definedName name="bu22total95a">#REF!</definedName>
    <definedName name="bu22total96" localSheetId="9">#REF!</definedName>
    <definedName name="bu22total96">#REF!</definedName>
    <definedName name="bu22total96a" localSheetId="9">#REF!</definedName>
    <definedName name="bu22total96a">#REF!</definedName>
    <definedName name="bu22total97" localSheetId="9">#REF!</definedName>
    <definedName name="bu22total97">#REF!</definedName>
    <definedName name="bu22total97a" localSheetId="9">#REF!</definedName>
    <definedName name="bu22total97a">#REF!</definedName>
    <definedName name="bu22total98" localSheetId="9">#REF!</definedName>
    <definedName name="bu22total98">#REF!</definedName>
    <definedName name="bu22total98a" localSheetId="9">#REF!</definedName>
    <definedName name="bu22total98a">#REF!</definedName>
    <definedName name="bu22total99" localSheetId="17">#REF!</definedName>
    <definedName name="bu22total99">#REF!</definedName>
    <definedName name="bu22total99a" localSheetId="17">#REF!</definedName>
    <definedName name="bu22total99a">#REF!</definedName>
    <definedName name="bu23total100" localSheetId="17">#REF!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 localSheetId="9">#REF!</definedName>
    <definedName name="bu23total84">#REF!</definedName>
    <definedName name="bu23total84a" localSheetId="9">#REF!</definedName>
    <definedName name="bu23total84a">#REF!</definedName>
    <definedName name="bu23total85" localSheetId="9">#REF!</definedName>
    <definedName name="bu23total85">#REF!</definedName>
    <definedName name="bu23total85a" localSheetId="9">#REF!</definedName>
    <definedName name="bu23total85a">#REF!</definedName>
    <definedName name="bu23total86" localSheetId="9">#REF!</definedName>
    <definedName name="bu23total86">#REF!</definedName>
    <definedName name="bu23total86a" localSheetId="9">#REF!</definedName>
    <definedName name="bu23total86a">#REF!</definedName>
    <definedName name="bu23total87" localSheetId="9">#REF!</definedName>
    <definedName name="bu23total87">#REF!</definedName>
    <definedName name="bu23total87a" localSheetId="9">#REF!</definedName>
    <definedName name="bu23total87a">#REF!</definedName>
    <definedName name="bu23total88" localSheetId="9">#REF!</definedName>
    <definedName name="bu23total88">#REF!</definedName>
    <definedName name="bu23total88a" localSheetId="9">#REF!</definedName>
    <definedName name="bu23total88a">#REF!</definedName>
    <definedName name="bu23total89" localSheetId="9">#REF!</definedName>
    <definedName name="bu23total89">#REF!</definedName>
    <definedName name="bu23total89a" localSheetId="9">#REF!</definedName>
    <definedName name="bu23total89a">#REF!</definedName>
    <definedName name="bu23total90" localSheetId="9">#REF!</definedName>
    <definedName name="bu23total90">#REF!</definedName>
    <definedName name="bu23total90a" localSheetId="9">#REF!</definedName>
    <definedName name="bu23total90a">#REF!</definedName>
    <definedName name="bu23total91" localSheetId="9">#REF!</definedName>
    <definedName name="bu23total91">#REF!</definedName>
    <definedName name="bu23total91a" localSheetId="9">#REF!</definedName>
    <definedName name="bu23total91a">#REF!</definedName>
    <definedName name="bu23total92" localSheetId="9">#REF!</definedName>
    <definedName name="bu23total92">#REF!</definedName>
    <definedName name="bu23total92a" localSheetId="9">#REF!</definedName>
    <definedName name="bu23total92a">#REF!</definedName>
    <definedName name="bu23total93" localSheetId="9">#REF!</definedName>
    <definedName name="bu23total93">#REF!</definedName>
    <definedName name="bu23total93a" localSheetId="9">#REF!</definedName>
    <definedName name="bu23total93a">#REF!</definedName>
    <definedName name="bu23total94" localSheetId="9">#REF!</definedName>
    <definedName name="bu23total94">#REF!</definedName>
    <definedName name="bu23total94a" localSheetId="9">#REF!</definedName>
    <definedName name="bu23total94a">#REF!</definedName>
    <definedName name="bu23total95" localSheetId="9">#REF!</definedName>
    <definedName name="bu23total95">#REF!</definedName>
    <definedName name="bu23total95a" localSheetId="9">#REF!</definedName>
    <definedName name="bu23total95a">#REF!</definedName>
    <definedName name="bu23total96" localSheetId="9">#REF!</definedName>
    <definedName name="bu23total96">#REF!</definedName>
    <definedName name="bu23total96a" localSheetId="9">#REF!</definedName>
    <definedName name="bu23total96a">#REF!</definedName>
    <definedName name="bu23total97" localSheetId="9">#REF!</definedName>
    <definedName name="bu23total97">#REF!</definedName>
    <definedName name="bu23total97a" localSheetId="9">#REF!</definedName>
    <definedName name="bu23total97a">#REF!</definedName>
    <definedName name="bu23total98" localSheetId="9">#REF!</definedName>
    <definedName name="bu23total98">#REF!</definedName>
    <definedName name="bu23total98a" localSheetId="9">#REF!</definedName>
    <definedName name="bu23total98a">#REF!</definedName>
    <definedName name="bu23total99" localSheetId="17">#REF!</definedName>
    <definedName name="bu23total99">#REF!</definedName>
    <definedName name="bu23total99a" localSheetId="17">#REF!</definedName>
    <definedName name="bu23total99a">#REF!</definedName>
    <definedName name="bu2total100" localSheetId="17">#REF!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 localSheetId="9">#REF!</definedName>
    <definedName name="bu2total84">#REF!</definedName>
    <definedName name="bu2total84a" localSheetId="9">#REF!</definedName>
    <definedName name="bu2total84a">#REF!</definedName>
    <definedName name="bu2total85" localSheetId="9">#REF!</definedName>
    <definedName name="bu2total85">#REF!</definedName>
    <definedName name="bu2total85a" localSheetId="9">#REF!</definedName>
    <definedName name="bu2total85a">#REF!</definedName>
    <definedName name="bu2total86" localSheetId="9">#REF!</definedName>
    <definedName name="bu2total86">#REF!</definedName>
    <definedName name="bu2total86a" localSheetId="9">#REF!</definedName>
    <definedName name="bu2total86a">#REF!</definedName>
    <definedName name="bu2total87" localSheetId="9">#REF!</definedName>
    <definedName name="bu2total87">#REF!</definedName>
    <definedName name="bu2total87a" localSheetId="9">#REF!</definedName>
    <definedName name="bu2total87a">#REF!</definedName>
    <definedName name="bu2total88" localSheetId="9">#REF!</definedName>
    <definedName name="bu2total88">#REF!</definedName>
    <definedName name="bu2total88a" localSheetId="9">#REF!</definedName>
    <definedName name="bu2total88a">#REF!</definedName>
    <definedName name="bu2total89" localSheetId="9">#REF!</definedName>
    <definedName name="bu2total89">#REF!</definedName>
    <definedName name="bu2total89a" localSheetId="9">#REF!</definedName>
    <definedName name="bu2total89a">#REF!</definedName>
    <definedName name="bu2total90" localSheetId="9">#REF!</definedName>
    <definedName name="bu2total90">#REF!</definedName>
    <definedName name="bu2total90a" localSheetId="9">#REF!</definedName>
    <definedName name="bu2total90a">#REF!</definedName>
    <definedName name="bu2total91" localSheetId="9">#REF!</definedName>
    <definedName name="bu2total91">#REF!</definedName>
    <definedName name="bu2total91a" localSheetId="9">#REF!</definedName>
    <definedName name="bu2total91a">#REF!</definedName>
    <definedName name="bu2total92" localSheetId="9">#REF!</definedName>
    <definedName name="bu2total92">#REF!</definedName>
    <definedName name="bu2total92a" localSheetId="9">#REF!</definedName>
    <definedName name="bu2total92a">#REF!</definedName>
    <definedName name="bu2total93" localSheetId="9">#REF!</definedName>
    <definedName name="bu2total93">#REF!</definedName>
    <definedName name="bu2total93a" localSheetId="9">#REF!</definedName>
    <definedName name="bu2total93a">#REF!</definedName>
    <definedName name="bu2total94" localSheetId="9">#REF!</definedName>
    <definedName name="bu2total94">#REF!</definedName>
    <definedName name="bu2total94a" localSheetId="9">#REF!</definedName>
    <definedName name="bu2total94a">#REF!</definedName>
    <definedName name="bu2total95" localSheetId="9">#REF!</definedName>
    <definedName name="bu2total95">#REF!</definedName>
    <definedName name="bu2total95a" localSheetId="9">#REF!</definedName>
    <definedName name="bu2total95a">#REF!</definedName>
    <definedName name="bu2total96" localSheetId="9">#REF!</definedName>
    <definedName name="bu2total96">#REF!</definedName>
    <definedName name="bu2total96a" localSheetId="9">#REF!</definedName>
    <definedName name="bu2total96a">#REF!</definedName>
    <definedName name="bu2total97" localSheetId="9">#REF!</definedName>
    <definedName name="bu2total97">#REF!</definedName>
    <definedName name="bu2total97a" localSheetId="9">#REF!</definedName>
    <definedName name="bu2total97a">#REF!</definedName>
    <definedName name="bu2total98" localSheetId="9">#REF!</definedName>
    <definedName name="bu2total98">#REF!</definedName>
    <definedName name="bu2total98a" localSheetId="9">#REF!</definedName>
    <definedName name="bu2total98a">#REF!</definedName>
    <definedName name="bu2total99" localSheetId="17">#REF!</definedName>
    <definedName name="bu2total99">#REF!</definedName>
    <definedName name="bu2total99a" localSheetId="17">#REF!</definedName>
    <definedName name="bu2total99a">#REF!</definedName>
    <definedName name="bu3total100" localSheetId="17">#REF!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 localSheetId="9">#REF!</definedName>
    <definedName name="bu3total84">#REF!</definedName>
    <definedName name="bu3total84a" localSheetId="9">#REF!</definedName>
    <definedName name="bu3total84a">#REF!</definedName>
    <definedName name="bu3total85" localSheetId="9">#REF!</definedName>
    <definedName name="bu3total85">#REF!</definedName>
    <definedName name="bu3total85a" localSheetId="9">#REF!</definedName>
    <definedName name="bu3total85a">#REF!</definedName>
    <definedName name="bu3total86" localSheetId="9">#REF!</definedName>
    <definedName name="bu3total86">#REF!</definedName>
    <definedName name="bu3total86a" localSheetId="9">#REF!</definedName>
    <definedName name="bu3total86a">#REF!</definedName>
    <definedName name="bu3total87" localSheetId="9">#REF!</definedName>
    <definedName name="bu3total87">#REF!</definedName>
    <definedName name="bu3total87a" localSheetId="9">#REF!</definedName>
    <definedName name="bu3total87a">#REF!</definedName>
    <definedName name="bu3total88" localSheetId="9">#REF!</definedName>
    <definedName name="bu3total88">#REF!</definedName>
    <definedName name="bu3total88a" localSheetId="9">#REF!</definedName>
    <definedName name="bu3total88a">#REF!</definedName>
    <definedName name="bu3total89" localSheetId="9">#REF!</definedName>
    <definedName name="bu3total89">#REF!</definedName>
    <definedName name="bu3total89a" localSheetId="9">#REF!</definedName>
    <definedName name="bu3total89a">#REF!</definedName>
    <definedName name="bu3total90" localSheetId="9">#REF!</definedName>
    <definedName name="bu3total90">#REF!</definedName>
    <definedName name="bu3total90a" localSheetId="9">#REF!</definedName>
    <definedName name="bu3total90a">#REF!</definedName>
    <definedName name="bu3total91" localSheetId="9">#REF!</definedName>
    <definedName name="bu3total91">#REF!</definedName>
    <definedName name="bu3total91a" localSheetId="9">#REF!</definedName>
    <definedName name="bu3total91a">#REF!</definedName>
    <definedName name="bu3total92" localSheetId="9">#REF!</definedName>
    <definedName name="bu3total92">#REF!</definedName>
    <definedName name="bu3total92a" localSheetId="9">#REF!</definedName>
    <definedName name="bu3total92a">#REF!</definedName>
    <definedName name="bu3total93" localSheetId="9">#REF!</definedName>
    <definedName name="bu3total93">#REF!</definedName>
    <definedName name="bu3total93a" localSheetId="9">#REF!</definedName>
    <definedName name="bu3total93a">#REF!</definedName>
    <definedName name="bu3total94" localSheetId="9">#REF!</definedName>
    <definedName name="bu3total94">#REF!</definedName>
    <definedName name="bu3total94a" localSheetId="9">#REF!</definedName>
    <definedName name="bu3total94a">#REF!</definedName>
    <definedName name="bu3total95" localSheetId="9">#REF!</definedName>
    <definedName name="bu3total95">#REF!</definedName>
    <definedName name="bu3total95a" localSheetId="9">#REF!</definedName>
    <definedName name="bu3total95a">#REF!</definedName>
    <definedName name="bu3total96" localSheetId="9">#REF!</definedName>
    <definedName name="bu3total96">#REF!</definedName>
    <definedName name="bu3total96a" localSheetId="9">#REF!</definedName>
    <definedName name="bu3total96a">#REF!</definedName>
    <definedName name="bu3total97" localSheetId="9">#REF!</definedName>
    <definedName name="bu3total97">#REF!</definedName>
    <definedName name="bu3total97a" localSheetId="9">#REF!</definedName>
    <definedName name="bu3total97a">#REF!</definedName>
    <definedName name="bu3total98" localSheetId="9">#REF!</definedName>
    <definedName name="bu3total98">#REF!</definedName>
    <definedName name="bu3total98a" localSheetId="9">#REF!</definedName>
    <definedName name="bu3total98a">#REF!</definedName>
    <definedName name="bu3total99" localSheetId="17">#REF!</definedName>
    <definedName name="bu3total99">#REF!</definedName>
    <definedName name="bu3total99a" localSheetId="17">#REF!</definedName>
    <definedName name="bu3total99a">#REF!</definedName>
    <definedName name="bu4total100" localSheetId="17">#REF!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 localSheetId="9">#REF!</definedName>
    <definedName name="bu4total84">#REF!</definedName>
    <definedName name="bu4total84a" localSheetId="9">#REF!</definedName>
    <definedName name="bu4total84a">#REF!</definedName>
    <definedName name="bu4total85" localSheetId="9">#REF!</definedName>
    <definedName name="bu4total85">#REF!</definedName>
    <definedName name="bu4total85a" localSheetId="9">#REF!</definedName>
    <definedName name="bu4total85a">#REF!</definedName>
    <definedName name="bu4total86" localSheetId="9">#REF!</definedName>
    <definedName name="bu4total86">#REF!</definedName>
    <definedName name="bu4total86a" localSheetId="9">#REF!</definedName>
    <definedName name="bu4total86a">#REF!</definedName>
    <definedName name="bu4total87" localSheetId="9">#REF!</definedName>
    <definedName name="bu4total87">#REF!</definedName>
    <definedName name="bu4total87a" localSheetId="9">#REF!</definedName>
    <definedName name="bu4total87a">#REF!</definedName>
    <definedName name="bu4total88" localSheetId="9">#REF!</definedName>
    <definedName name="bu4total88">#REF!</definedName>
    <definedName name="bu4total88a" localSheetId="9">#REF!</definedName>
    <definedName name="bu4total88a">#REF!</definedName>
    <definedName name="bu4total89" localSheetId="9">#REF!</definedName>
    <definedName name="bu4total89">#REF!</definedName>
    <definedName name="bu4total89a" localSheetId="9">#REF!</definedName>
    <definedName name="bu4total89a">#REF!</definedName>
    <definedName name="bu4total90" localSheetId="9">#REF!</definedName>
    <definedName name="bu4total90">#REF!</definedName>
    <definedName name="bu4total90a" localSheetId="9">#REF!</definedName>
    <definedName name="bu4total90a">#REF!</definedName>
    <definedName name="bu4total91" localSheetId="9">#REF!</definedName>
    <definedName name="bu4total91">#REF!</definedName>
    <definedName name="bu4total91a" localSheetId="9">#REF!</definedName>
    <definedName name="bu4total91a">#REF!</definedName>
    <definedName name="bu4total92" localSheetId="9">#REF!</definedName>
    <definedName name="bu4total92">#REF!</definedName>
    <definedName name="bu4total92a" localSheetId="9">#REF!</definedName>
    <definedName name="bu4total92a">#REF!</definedName>
    <definedName name="bu4total93" localSheetId="9">#REF!</definedName>
    <definedName name="bu4total93">#REF!</definedName>
    <definedName name="bu4total93a" localSheetId="9">#REF!</definedName>
    <definedName name="bu4total93a">#REF!</definedName>
    <definedName name="bu4total94" localSheetId="9">#REF!</definedName>
    <definedName name="bu4total94">#REF!</definedName>
    <definedName name="bu4total94a" localSheetId="9">#REF!</definedName>
    <definedName name="bu4total94a">#REF!</definedName>
    <definedName name="bu4total95" localSheetId="9">#REF!</definedName>
    <definedName name="bu4total95">#REF!</definedName>
    <definedName name="bu4total95a" localSheetId="9">#REF!</definedName>
    <definedName name="bu4total95a">#REF!</definedName>
    <definedName name="bu4total96" localSheetId="9">#REF!</definedName>
    <definedName name="bu4total96">#REF!</definedName>
    <definedName name="bu4total96a" localSheetId="9">#REF!</definedName>
    <definedName name="bu4total96a">#REF!</definedName>
    <definedName name="bu4total97" localSheetId="9">#REF!</definedName>
    <definedName name="bu4total97">#REF!</definedName>
    <definedName name="bu4total97a" localSheetId="9">#REF!</definedName>
    <definedName name="bu4total97a">#REF!</definedName>
    <definedName name="bu4total98" localSheetId="9">#REF!</definedName>
    <definedName name="bu4total98">#REF!</definedName>
    <definedName name="bu4total98a" localSheetId="9">#REF!</definedName>
    <definedName name="bu4total98a">#REF!</definedName>
    <definedName name="bu4total99" localSheetId="17">#REF!</definedName>
    <definedName name="bu4total99">#REF!</definedName>
    <definedName name="bu4total99a" localSheetId="17">#REF!</definedName>
    <definedName name="bu4total99a">#REF!</definedName>
    <definedName name="bu5total100" localSheetId="17">#REF!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 localSheetId="9">#REF!</definedName>
    <definedName name="bu5total84">#REF!</definedName>
    <definedName name="bu5total84a" localSheetId="9">#REF!</definedName>
    <definedName name="bu5total84a">#REF!</definedName>
    <definedName name="bu5total85" localSheetId="9">#REF!</definedName>
    <definedName name="bu5total85">#REF!</definedName>
    <definedName name="bu5total85a" localSheetId="9">#REF!</definedName>
    <definedName name="bu5total85a">#REF!</definedName>
    <definedName name="bu5total86" localSheetId="9">#REF!</definedName>
    <definedName name="bu5total86">#REF!</definedName>
    <definedName name="bu5total86a" localSheetId="9">#REF!</definedName>
    <definedName name="bu5total86a">#REF!</definedName>
    <definedName name="bu5total87" localSheetId="9">#REF!</definedName>
    <definedName name="bu5total87">#REF!</definedName>
    <definedName name="bu5total87a" localSheetId="9">#REF!</definedName>
    <definedName name="bu5total87a">#REF!</definedName>
    <definedName name="bu5total88" localSheetId="9">#REF!</definedName>
    <definedName name="bu5total88">#REF!</definedName>
    <definedName name="bu5total88a" localSheetId="9">#REF!</definedName>
    <definedName name="bu5total88a">#REF!</definedName>
    <definedName name="bu5total89" localSheetId="9">#REF!</definedName>
    <definedName name="bu5total89">#REF!</definedName>
    <definedName name="bu5total89a" localSheetId="9">#REF!</definedName>
    <definedName name="bu5total89a">#REF!</definedName>
    <definedName name="bu5total90" localSheetId="9">#REF!</definedName>
    <definedName name="bu5total90">#REF!</definedName>
    <definedName name="bu5total90a" localSheetId="9">#REF!</definedName>
    <definedName name="bu5total90a">#REF!</definedName>
    <definedName name="bu5total91" localSheetId="9">#REF!</definedName>
    <definedName name="bu5total91">#REF!</definedName>
    <definedName name="bu5total91a" localSheetId="9">#REF!</definedName>
    <definedName name="bu5total91a">#REF!</definedName>
    <definedName name="bu5total92" localSheetId="9">#REF!</definedName>
    <definedName name="bu5total92">#REF!</definedName>
    <definedName name="bu5total92a" localSheetId="9">#REF!</definedName>
    <definedName name="bu5total92a">#REF!</definedName>
    <definedName name="bu5total93" localSheetId="9">#REF!</definedName>
    <definedName name="bu5total93">#REF!</definedName>
    <definedName name="bu5total93a" localSheetId="9">#REF!</definedName>
    <definedName name="bu5total93a">#REF!</definedName>
    <definedName name="bu5total94" localSheetId="9">#REF!</definedName>
    <definedName name="bu5total94">#REF!</definedName>
    <definedName name="bu5total94a" localSheetId="9">#REF!</definedName>
    <definedName name="bu5total94a">#REF!</definedName>
    <definedName name="bu5total95" localSheetId="9">#REF!</definedName>
    <definedName name="bu5total95">#REF!</definedName>
    <definedName name="bu5total95a" localSheetId="9">#REF!</definedName>
    <definedName name="bu5total95a">#REF!</definedName>
    <definedName name="bu5total96" localSheetId="9">#REF!</definedName>
    <definedName name="bu5total96">#REF!</definedName>
    <definedName name="bu5total96a" localSheetId="9">#REF!</definedName>
    <definedName name="bu5total96a">#REF!</definedName>
    <definedName name="bu5total97" localSheetId="9">#REF!</definedName>
    <definedName name="bu5total97">#REF!</definedName>
    <definedName name="bu5total97a" localSheetId="9">#REF!</definedName>
    <definedName name="bu5total97a">#REF!</definedName>
    <definedName name="bu5total98" localSheetId="9">#REF!</definedName>
    <definedName name="bu5total98">#REF!</definedName>
    <definedName name="bu5total98a" localSheetId="9">#REF!</definedName>
    <definedName name="bu5total98a">#REF!</definedName>
    <definedName name="bu5total99" localSheetId="17">#REF!</definedName>
    <definedName name="bu5total99">#REF!</definedName>
    <definedName name="bu5total99a" localSheetId="17">#REF!</definedName>
    <definedName name="bu5total99a">#REF!</definedName>
    <definedName name="bu6total100" localSheetId="17">#REF!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 localSheetId="9">#REF!</definedName>
    <definedName name="bu6total84">#REF!</definedName>
    <definedName name="bu6total84a" localSheetId="9">#REF!</definedName>
    <definedName name="bu6total84a">#REF!</definedName>
    <definedName name="bu6total85" localSheetId="9">#REF!</definedName>
    <definedName name="bu6total85">#REF!</definedName>
    <definedName name="bu6total85a" localSheetId="9">#REF!</definedName>
    <definedName name="bu6total85a">#REF!</definedName>
    <definedName name="bu6total86" localSheetId="9">#REF!</definedName>
    <definedName name="bu6total86">#REF!</definedName>
    <definedName name="bu6total86a" localSheetId="9">#REF!</definedName>
    <definedName name="bu6total86a">#REF!</definedName>
    <definedName name="bu6total87" localSheetId="9">#REF!</definedName>
    <definedName name="bu6total87">#REF!</definedName>
    <definedName name="bu6total87a" localSheetId="9">#REF!</definedName>
    <definedName name="bu6total87a">#REF!</definedName>
    <definedName name="bu6total88" localSheetId="9">#REF!</definedName>
    <definedName name="bu6total88">#REF!</definedName>
    <definedName name="bu6total88a" localSheetId="9">#REF!</definedName>
    <definedName name="bu6total88a">#REF!</definedName>
    <definedName name="bu6total89" localSheetId="9">#REF!</definedName>
    <definedName name="bu6total89">#REF!</definedName>
    <definedName name="bu6total89a" localSheetId="9">#REF!</definedName>
    <definedName name="bu6total89a">#REF!</definedName>
    <definedName name="bu6total90" localSheetId="9">#REF!</definedName>
    <definedName name="bu6total90">#REF!</definedName>
    <definedName name="bu6total90a" localSheetId="9">#REF!</definedName>
    <definedName name="bu6total90a">#REF!</definedName>
    <definedName name="bu6total91" localSheetId="9">#REF!</definedName>
    <definedName name="bu6total91">#REF!</definedName>
    <definedName name="bu6total91a" localSheetId="9">#REF!</definedName>
    <definedName name="bu6total91a">#REF!</definedName>
    <definedName name="bu6total92" localSheetId="9">#REF!</definedName>
    <definedName name="bu6total92">#REF!</definedName>
    <definedName name="bu6total92a" localSheetId="9">#REF!</definedName>
    <definedName name="bu6total92a">#REF!</definedName>
    <definedName name="bu6total93" localSheetId="9">#REF!</definedName>
    <definedName name="bu6total93">#REF!</definedName>
    <definedName name="bu6total93a" localSheetId="9">#REF!</definedName>
    <definedName name="bu6total93a">#REF!</definedName>
    <definedName name="bu6total94" localSheetId="9">#REF!</definedName>
    <definedName name="bu6total94">#REF!</definedName>
    <definedName name="bu6total94a" localSheetId="9">#REF!</definedName>
    <definedName name="bu6total94a">#REF!</definedName>
    <definedName name="bu6total95" localSheetId="9">#REF!</definedName>
    <definedName name="bu6total95">#REF!</definedName>
    <definedName name="bu6total95a" localSheetId="9">#REF!</definedName>
    <definedName name="bu6total95a">#REF!</definedName>
    <definedName name="bu6total96" localSheetId="9">#REF!</definedName>
    <definedName name="bu6total96">#REF!</definedName>
    <definedName name="bu6total96a" localSheetId="9">#REF!</definedName>
    <definedName name="bu6total96a">#REF!</definedName>
    <definedName name="bu6total97" localSheetId="9">#REF!</definedName>
    <definedName name="bu6total97">#REF!</definedName>
    <definedName name="bu6total97a" localSheetId="9">#REF!</definedName>
    <definedName name="bu6total97a">#REF!</definedName>
    <definedName name="bu6total98" localSheetId="9">#REF!</definedName>
    <definedName name="bu6total98">#REF!</definedName>
    <definedName name="bu6total98a" localSheetId="9">#REF!</definedName>
    <definedName name="bu6total98a">#REF!</definedName>
    <definedName name="bu6total99" localSheetId="17">#REF!</definedName>
    <definedName name="bu6total99">#REF!</definedName>
    <definedName name="bu6total99a" localSheetId="17">#REF!</definedName>
    <definedName name="bu6total99a">#REF!</definedName>
    <definedName name="bu7total100" localSheetId="17">#REF!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 localSheetId="9">#REF!</definedName>
    <definedName name="bu7total84">#REF!</definedName>
    <definedName name="bu7total84a" localSheetId="9">#REF!</definedName>
    <definedName name="bu7total84a">#REF!</definedName>
    <definedName name="bu7total85" localSheetId="9">#REF!</definedName>
    <definedName name="bu7total85">#REF!</definedName>
    <definedName name="bu7total85a" localSheetId="9">#REF!</definedName>
    <definedName name="bu7total85a">#REF!</definedName>
    <definedName name="bu7total86" localSheetId="9">#REF!</definedName>
    <definedName name="bu7total86">#REF!</definedName>
    <definedName name="bu7total86a" localSheetId="9">#REF!</definedName>
    <definedName name="bu7total86a">#REF!</definedName>
    <definedName name="bu7total87" localSheetId="9">#REF!</definedName>
    <definedName name="bu7total87">#REF!</definedName>
    <definedName name="bu7total87a" localSheetId="9">#REF!</definedName>
    <definedName name="bu7total87a">#REF!</definedName>
    <definedName name="bu7total88" localSheetId="9">#REF!</definedName>
    <definedName name="bu7total88">#REF!</definedName>
    <definedName name="bu7total88a" localSheetId="9">#REF!</definedName>
    <definedName name="bu7total88a">#REF!</definedName>
    <definedName name="bu7total89" localSheetId="9">#REF!</definedName>
    <definedName name="bu7total89">#REF!</definedName>
    <definedName name="bu7total89a" localSheetId="9">#REF!</definedName>
    <definedName name="bu7total89a">#REF!</definedName>
    <definedName name="bu7total90" localSheetId="9">#REF!</definedName>
    <definedName name="bu7total90">#REF!</definedName>
    <definedName name="bu7total90a" localSheetId="9">#REF!</definedName>
    <definedName name="bu7total90a">#REF!</definedName>
    <definedName name="bu7total91" localSheetId="9">#REF!</definedName>
    <definedName name="bu7total91">#REF!</definedName>
    <definedName name="bu7total91a" localSheetId="9">#REF!</definedName>
    <definedName name="bu7total91a">#REF!</definedName>
    <definedName name="bu7total92" localSheetId="9">#REF!</definedName>
    <definedName name="bu7total92">#REF!</definedName>
    <definedName name="bu7total92a" localSheetId="9">#REF!</definedName>
    <definedName name="bu7total92a">#REF!</definedName>
    <definedName name="bu7total93" localSheetId="9">#REF!</definedName>
    <definedName name="bu7total93">#REF!</definedName>
    <definedName name="bu7total93a" localSheetId="9">#REF!</definedName>
    <definedName name="bu7total93a">#REF!</definedName>
    <definedName name="bu7total94" localSheetId="9">#REF!</definedName>
    <definedName name="bu7total94">#REF!</definedName>
    <definedName name="bu7total94a" localSheetId="9">#REF!</definedName>
    <definedName name="bu7total94a">#REF!</definedName>
    <definedName name="bu7total95" localSheetId="9">#REF!</definedName>
    <definedName name="bu7total95">#REF!</definedName>
    <definedName name="bu7total95a" localSheetId="9">#REF!</definedName>
    <definedName name="bu7total95a">#REF!</definedName>
    <definedName name="bu7total96" localSheetId="9">#REF!</definedName>
    <definedName name="bu7total96">#REF!</definedName>
    <definedName name="bu7total96a" localSheetId="9">#REF!</definedName>
    <definedName name="bu7total96a">#REF!</definedName>
    <definedName name="bu7total97" localSheetId="9">#REF!</definedName>
    <definedName name="bu7total97">#REF!</definedName>
    <definedName name="bu7total97a" localSheetId="9">#REF!</definedName>
    <definedName name="bu7total97a">#REF!</definedName>
    <definedName name="bu7total98" localSheetId="9">#REF!</definedName>
    <definedName name="bu7total98">#REF!</definedName>
    <definedName name="bu7total98a" localSheetId="9">#REF!</definedName>
    <definedName name="bu7total98a">#REF!</definedName>
    <definedName name="bu7total99" localSheetId="17">#REF!</definedName>
    <definedName name="bu7total99">#REF!</definedName>
    <definedName name="bu7total99a" localSheetId="17">#REF!</definedName>
    <definedName name="bu7total99a">#REF!</definedName>
    <definedName name="bu8total100" localSheetId="17">#REF!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 localSheetId="9">#REF!</definedName>
    <definedName name="bu8total84">#REF!</definedName>
    <definedName name="bu8total84a" localSheetId="9">#REF!</definedName>
    <definedName name="bu8total84a">#REF!</definedName>
    <definedName name="bu8total85" localSheetId="9">#REF!</definedName>
    <definedName name="bu8total85">#REF!</definedName>
    <definedName name="bu8total85a" localSheetId="9">#REF!</definedName>
    <definedName name="bu8total85a">#REF!</definedName>
    <definedName name="bu8total86" localSheetId="9">#REF!</definedName>
    <definedName name="bu8total86">#REF!</definedName>
    <definedName name="bu8total86a" localSheetId="9">#REF!</definedName>
    <definedName name="bu8total86a">#REF!</definedName>
    <definedName name="bu8total87" localSheetId="9">#REF!</definedName>
    <definedName name="bu8total87">#REF!</definedName>
    <definedName name="bu8total87a" localSheetId="9">#REF!</definedName>
    <definedName name="bu8total87a">#REF!</definedName>
    <definedName name="bu8total88" localSheetId="9">#REF!</definedName>
    <definedName name="bu8total88">#REF!</definedName>
    <definedName name="bu8total88a" localSheetId="9">#REF!</definedName>
    <definedName name="bu8total88a">#REF!</definedName>
    <definedName name="bu8total89" localSheetId="9">#REF!</definedName>
    <definedName name="bu8total89">#REF!</definedName>
    <definedName name="bu8total89a" localSheetId="9">#REF!</definedName>
    <definedName name="bu8total89a">#REF!</definedName>
    <definedName name="bu8total90" localSheetId="9">#REF!</definedName>
    <definedName name="bu8total90">#REF!</definedName>
    <definedName name="bu8total90a" localSheetId="9">#REF!</definedName>
    <definedName name="bu8total90a">#REF!</definedName>
    <definedName name="bu8total91" localSheetId="9">#REF!</definedName>
    <definedName name="bu8total91">#REF!</definedName>
    <definedName name="bu8total91a" localSheetId="9">#REF!</definedName>
    <definedName name="bu8total91a">#REF!</definedName>
    <definedName name="bu8total92" localSheetId="9">#REF!</definedName>
    <definedName name="bu8total92">#REF!</definedName>
    <definedName name="bu8total92a" localSheetId="9">#REF!</definedName>
    <definedName name="bu8total92a">#REF!</definedName>
    <definedName name="bu8total93" localSheetId="9">#REF!</definedName>
    <definedName name="bu8total93">#REF!</definedName>
    <definedName name="bu8total93a" localSheetId="9">#REF!</definedName>
    <definedName name="bu8total93a">#REF!</definedName>
    <definedName name="bu8total94" localSheetId="9">#REF!</definedName>
    <definedName name="bu8total94">#REF!</definedName>
    <definedName name="bu8total94a" localSheetId="9">#REF!</definedName>
    <definedName name="bu8total94a">#REF!</definedName>
    <definedName name="bu8total95" localSheetId="9">#REF!</definedName>
    <definedName name="bu8total95">#REF!</definedName>
    <definedName name="bu8total95a" localSheetId="9">#REF!</definedName>
    <definedName name="bu8total95a">#REF!</definedName>
    <definedName name="bu8total96" localSheetId="9">#REF!</definedName>
    <definedName name="bu8total96">#REF!</definedName>
    <definedName name="bu8total96a" localSheetId="9">#REF!</definedName>
    <definedName name="bu8total96a">#REF!</definedName>
    <definedName name="bu8total97" localSheetId="9">#REF!</definedName>
    <definedName name="bu8total97">#REF!</definedName>
    <definedName name="bu8total97a" localSheetId="9">#REF!</definedName>
    <definedName name="bu8total97a">#REF!</definedName>
    <definedName name="bu8total98" localSheetId="9">#REF!</definedName>
    <definedName name="bu8total98">#REF!</definedName>
    <definedName name="bu8total98a" localSheetId="9">#REF!</definedName>
    <definedName name="bu8total98a">#REF!</definedName>
    <definedName name="bu8total99" localSheetId="17">#REF!</definedName>
    <definedName name="bu8total99">#REF!</definedName>
    <definedName name="bu8total99a" localSheetId="17">#REF!</definedName>
    <definedName name="bu8total99a">#REF!</definedName>
    <definedName name="bu9total100" localSheetId="17">#REF!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 localSheetId="9">#REF!</definedName>
    <definedName name="bu9total84">#REF!</definedName>
    <definedName name="bu9total84a" localSheetId="9">#REF!</definedName>
    <definedName name="bu9total84a">#REF!</definedName>
    <definedName name="bu9total85" localSheetId="9">#REF!</definedName>
    <definedName name="bu9total85">#REF!</definedName>
    <definedName name="bu9total85a" localSheetId="9">#REF!</definedName>
    <definedName name="bu9total85a">#REF!</definedName>
    <definedName name="bu9total86" localSheetId="9">#REF!</definedName>
    <definedName name="bu9total86">#REF!</definedName>
    <definedName name="bu9total86a" localSheetId="9">#REF!</definedName>
    <definedName name="bu9total86a">#REF!</definedName>
    <definedName name="bu9total87" localSheetId="9">#REF!</definedName>
    <definedName name="bu9total87">#REF!</definedName>
    <definedName name="bu9total87a" localSheetId="9">#REF!</definedName>
    <definedName name="bu9total87a">#REF!</definedName>
    <definedName name="bu9total88" localSheetId="9">#REF!</definedName>
    <definedName name="bu9total88">#REF!</definedName>
    <definedName name="bu9total88a" localSheetId="9">#REF!</definedName>
    <definedName name="bu9total88a">#REF!</definedName>
    <definedName name="bu9total89" localSheetId="9">#REF!</definedName>
    <definedName name="bu9total89">#REF!</definedName>
    <definedName name="bu9total89a" localSheetId="9">#REF!</definedName>
    <definedName name="bu9total89a">#REF!</definedName>
    <definedName name="bu9total90" localSheetId="9">#REF!</definedName>
    <definedName name="bu9total90">#REF!</definedName>
    <definedName name="bu9total90a" localSheetId="9">#REF!</definedName>
    <definedName name="bu9total90a">#REF!</definedName>
    <definedName name="bu9total91" localSheetId="9">#REF!</definedName>
    <definedName name="bu9total91">#REF!</definedName>
    <definedName name="bu9total91a" localSheetId="9">#REF!</definedName>
    <definedName name="bu9total91a">#REF!</definedName>
    <definedName name="bu9total92" localSheetId="9">#REF!</definedName>
    <definedName name="bu9total92">#REF!</definedName>
    <definedName name="bu9total92a" localSheetId="9">#REF!</definedName>
    <definedName name="bu9total92a">#REF!</definedName>
    <definedName name="bu9total93" localSheetId="9">#REF!</definedName>
    <definedName name="bu9total93">#REF!</definedName>
    <definedName name="bu9total93a" localSheetId="9">#REF!</definedName>
    <definedName name="bu9total93a">#REF!</definedName>
    <definedName name="bu9total94" localSheetId="9">#REF!</definedName>
    <definedName name="bu9total94">#REF!</definedName>
    <definedName name="bu9total94a" localSheetId="9">#REF!</definedName>
    <definedName name="bu9total94a">#REF!</definedName>
    <definedName name="bu9total95" localSheetId="9">#REF!</definedName>
    <definedName name="bu9total95">#REF!</definedName>
    <definedName name="bu9total95a" localSheetId="9">#REF!</definedName>
    <definedName name="bu9total95a">#REF!</definedName>
    <definedName name="bu9total96" localSheetId="9">#REF!</definedName>
    <definedName name="bu9total96">#REF!</definedName>
    <definedName name="bu9total96a" localSheetId="9">#REF!</definedName>
    <definedName name="bu9total96a">#REF!</definedName>
    <definedName name="bu9total97" localSheetId="9">#REF!</definedName>
    <definedName name="bu9total97">#REF!</definedName>
    <definedName name="bu9total97a" localSheetId="9">#REF!</definedName>
    <definedName name="bu9total97a">#REF!</definedName>
    <definedName name="bu9total98" localSheetId="9">#REF!</definedName>
    <definedName name="bu9total98">#REF!</definedName>
    <definedName name="bu9total98a" localSheetId="9">#REF!</definedName>
    <definedName name="bu9total98a">#REF!</definedName>
    <definedName name="bu9total99" localSheetId="17">#REF!</definedName>
    <definedName name="bu9total99">#REF!</definedName>
    <definedName name="bu9total99a" localSheetId="17">#REF!</definedName>
    <definedName name="bu9total99a">#REF!</definedName>
    <definedName name="budget">#REF!</definedName>
    <definedName name="Budget_Info">#REF!</definedName>
    <definedName name="BUN">#REF!</definedName>
    <definedName name="C_">#REF!</definedName>
    <definedName name="CALC_C03" localSheetId="17">#REF!</definedName>
    <definedName name="CALC_C03">#REF!</definedName>
    <definedName name="CALC_C04" localSheetId="17">#REF!</definedName>
    <definedName name="CALC_C04">#REF!</definedName>
    <definedName name="CALC_C09" localSheetId="17">#REF!</definedName>
    <definedName name="CALC_C09">#REF!</definedName>
    <definedName name="CALC_LRG">#REF!</definedName>
    <definedName name="CALC_XLG">#REF!</definedName>
    <definedName name="CALCULATION">#REF!</definedName>
    <definedName name="can" localSheetId="21"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localSheetId="14"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localSheetId="17" hidden="1">{#N/A,#N/A,FALSE,"O&amp;M by processes";#N/A,#N/A,FALSE,"Elec Act vs Bud";#N/A,#N/A,FALSE,"G&amp;A";#N/A,#N/A,FALSE,"BGS";#N/A,#N/A,FALSE,"Res Cost"}</definedName>
    <definedName name="can" localSheetId="19" hidden="1">{#N/A,#N/A,FALSE,"O&amp;M by processes";#N/A,#N/A,FALSE,"Elec Act vs Bud";#N/A,#N/A,FALSE,"G&amp;A";#N/A,#N/A,FALSE,"BGS";#N/A,#N/A,FALSE,"Res Cost"}</definedName>
    <definedName name="can" localSheetId="20" hidden="1">{#N/A,#N/A,FALSE,"O&amp;M by processes";#N/A,#N/A,FALSE,"Elec Act vs Bud";#N/A,#N/A,FALSE,"G&amp;A";#N/A,#N/A,FALSE,"BGS";#N/A,#N/A,FALSE,"Res Cost"}</definedName>
    <definedName name="can" hidden="1">{#N/A,#N/A,FALSE,"O&amp;M by processes";#N/A,#N/A,FALSE,"Elec Act vs Bud";#N/A,#N/A,FALSE,"G&amp;A";#N/A,#N/A,FALSE,"BGS";#N/A,#N/A,FALSE,"Res Cost"}</definedName>
    <definedName name="cap_interest" localSheetId="9">#REF!</definedName>
    <definedName name="cap_interest">#REF!</definedName>
    <definedName name="CapBank2" localSheetId="17">#REF!</definedName>
    <definedName name="CapBank2">#REF!</definedName>
    <definedName name="Capital_Investment_excl._Corp._Alloc." localSheetId="17">#REF!</definedName>
    <definedName name="Capital_Investment_excl._Corp._Alloc.">#REF!</definedName>
    <definedName name="Capital_Investments_CPM" localSheetId="17">#REF!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RRYOVER">#REF!</definedName>
    <definedName name="CASCADE">#REF!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bcvbcv" localSheetId="21" hidden="1">{#N/A,#N/A,FALSE,"Monthly SAIFI";#N/A,#N/A,FALSE,"Yearly SAIFI";#N/A,#N/A,FALSE,"Monthly CAIDI";#N/A,#N/A,FALSE,"Yearly CAIDI";#N/A,#N/A,FALSE,"Monthly SAIDI";#N/A,#N/A,FALSE,"Yearly SAIDI";#N/A,#N/A,FALSE,"Monthly MAIFI";#N/A,#N/A,FALSE,"Yearly MAIFI";#N/A,#N/A,FALSE,"Monthly Cust &gt;=4 Int"}</definedName>
    <definedName name="cbcvbcv" localSheetId="9" hidden="1">{#N/A,#N/A,FALSE,"Monthly SAIFI";#N/A,#N/A,FALSE,"Yearly SAIFI";#N/A,#N/A,FALSE,"Monthly CAIDI";#N/A,#N/A,FALSE,"Yearly CAIDI";#N/A,#N/A,FALSE,"Monthly SAIDI";#N/A,#N/A,FALSE,"Yearly SAIDI";#N/A,#N/A,FALSE,"Monthly MAIFI";#N/A,#N/A,FALSE,"Yearly MAIFI";#N/A,#N/A,FALSE,"Monthly Cust &gt;=4 Int"}</definedName>
    <definedName name="cbcvbcv" localSheetId="14"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6" hidden="1">{#N/A,#N/A,FALSE,"Monthly SAIFI";#N/A,#N/A,FALSE,"Yearly SAIFI";#N/A,#N/A,FALSE,"Monthly CAIDI";#N/A,#N/A,FALSE,"Yearly CAIDI";#N/A,#N/A,FALSE,"Monthly SAIDI";#N/A,#N/A,FALSE,"Yearly SAIDI";#N/A,#N/A,FALSE,"Monthly MAIFI";#N/A,#N/A,FALSE,"Yearly MAIFI";#N/A,#N/A,FALSE,"Monthly Cust &gt;=4 Int"}</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 localSheetId="17">#REF!</definedName>
    <definedName name="CBT">#REF!</definedName>
    <definedName name="CC_TST">#REF!</definedName>
    <definedName name="cc1end" localSheetId="9">#REF!</definedName>
    <definedName name="cc1end">#REF!</definedName>
    <definedName name="cc1subrange" localSheetId="9">#REF!</definedName>
    <definedName name="cc1subrange">#REF!</definedName>
    <definedName name="cc2origin" localSheetId="9">#REF!</definedName>
    <definedName name="cc2origin">#REF!</definedName>
    <definedName name="cc2subrange" localSheetId="9">#REF!</definedName>
    <definedName name="cc2subrange">#REF!</definedName>
    <definedName name="cc3subrange" localSheetId="9">#REF!</definedName>
    <definedName name="cc3subrange">#REF!</definedName>
    <definedName name="ccbbcvbc" localSheetId="21" hidden="1">{#N/A,#N/A,FALSE,"Monthly SAIFI";#N/A,#N/A,FALSE,"Yearly SAIFI";#N/A,#N/A,FALSE,"Monthly CAIDI";#N/A,#N/A,FALSE,"Yearly CAIDI";#N/A,#N/A,FALSE,"Monthly SAIDI";#N/A,#N/A,FALSE,"Yearly SAIDI";#N/A,#N/A,FALSE,"Monthly MAIFI";#N/A,#N/A,FALSE,"Yearly MAIFI";#N/A,#N/A,FALSE,"Monthly Cust &gt;=4 Int"}</definedName>
    <definedName name="ccbbcvbc" localSheetId="9" hidden="1">{#N/A,#N/A,FALSE,"Monthly SAIFI";#N/A,#N/A,FALSE,"Yearly SAIFI";#N/A,#N/A,FALSE,"Monthly CAIDI";#N/A,#N/A,FALSE,"Yearly CAIDI";#N/A,#N/A,FALSE,"Monthly SAIDI";#N/A,#N/A,FALSE,"Yearly SAIDI";#N/A,#N/A,FALSE,"Monthly MAIFI";#N/A,#N/A,FALSE,"Yearly MAIFI";#N/A,#N/A,FALSE,"Monthly Cust &gt;=4 Int"}</definedName>
    <definedName name="ccbbcvbc" localSheetId="14"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6" hidden="1">{#N/A,#N/A,FALSE,"Monthly SAIFI";#N/A,#N/A,FALSE,"Yearly SAIFI";#N/A,#N/A,FALSE,"Monthly CAIDI";#N/A,#N/A,FALSE,"Yearly CAIDI";#N/A,#N/A,FALSE,"Monthly SAIDI";#N/A,#N/A,FALSE,"Yearly SAIDI";#N/A,#N/A,FALSE,"Monthly MAIFI";#N/A,#N/A,FALSE,"Yearly MAIFI";#N/A,#N/A,FALSE,"Monthly Cust &gt;=4 Int"}</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21" hidden="1">{#N/A,#N/A,FALSE,"O&amp;M by processes";#N/A,#N/A,FALSE,"Elec Act vs Bud";#N/A,#N/A,FALSE,"G&amp;A";#N/A,#N/A,FALSE,"BGS";#N/A,#N/A,FALSE,"Res Cost"}</definedName>
    <definedName name="ccc" localSheetId="9" hidden="1">{#N/A,#N/A,FALSE,"O&amp;M by processes";#N/A,#N/A,FALSE,"Elec Act vs Bud";#N/A,#N/A,FALSE,"G&amp;A";#N/A,#N/A,FALSE,"BGS";#N/A,#N/A,FALSE,"Res Cost"}</definedName>
    <definedName name="ccc" localSheetId="14" hidden="1">{#N/A,#N/A,FALSE,"O&amp;M by processes";#N/A,#N/A,FALSE,"Elec Act vs Bud";#N/A,#N/A,FALSE,"G&amp;A";#N/A,#N/A,FALSE,"BGS";#N/A,#N/A,FALSE,"Res Cost"}</definedName>
    <definedName name="ccc" localSheetId="15" hidden="1">{#N/A,#N/A,FALSE,"O&amp;M by processes";#N/A,#N/A,FALSE,"Elec Act vs Bud";#N/A,#N/A,FALSE,"G&amp;A";#N/A,#N/A,FALSE,"BGS";#N/A,#N/A,FALSE,"Res Cost"}</definedName>
    <definedName name="ccc" localSheetId="16" hidden="1">{#N/A,#N/A,FALSE,"O&amp;M by processes";#N/A,#N/A,FALSE,"Elec Act vs Bud";#N/A,#N/A,FALSE,"G&amp;A";#N/A,#N/A,FALSE,"BGS";#N/A,#N/A,FALSE,"Res Cost"}</definedName>
    <definedName name="ccc" localSheetId="17" hidden="1">{#N/A,#N/A,FALSE,"O&amp;M by processes";#N/A,#N/A,FALSE,"Elec Act vs Bud";#N/A,#N/A,FALSE,"G&amp;A";#N/A,#N/A,FALSE,"BGS";#N/A,#N/A,FALSE,"Res Cost"}</definedName>
    <definedName name="ccc" localSheetId="19" hidden="1">{#N/A,#N/A,FALSE,"O&amp;M by processes";#N/A,#N/A,FALSE,"Elec Act vs Bud";#N/A,#N/A,FALSE,"G&amp;A";#N/A,#N/A,FALSE,"BGS";#N/A,#N/A,FALSE,"Res Cost"}</definedName>
    <definedName name="ccc" localSheetId="20"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21"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localSheetId="14"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localSheetId="20" hidden="1">{#N/A,#N/A,FALSE,"O&amp;M by processes";#N/A,#N/A,FALSE,"Elec Act vs Bud";#N/A,#N/A,FALSE,"G&amp;A";#N/A,#N/A,FALSE,"BGS";#N/A,#N/A,FALSE,"Res Cost"}</definedName>
    <definedName name="cccc" hidden="1">{#N/A,#N/A,FALSE,"O&amp;M by processes";#N/A,#N/A,FALSE,"Elec Act vs Bud";#N/A,#N/A,FALSE,"G&amp;A";#N/A,#N/A,FALSE,"BGS";#N/A,#N/A,FALSE,"Res Cost"}</definedName>
    <definedName name="CE">#REF!</definedName>
    <definedName name="CE_EAI">#REF!</definedName>
    <definedName name="CE_EGSI">#REF!</definedName>
    <definedName name="CE_ELI">#REF!</definedName>
    <definedName name="CE_EMI">#REF!</definedName>
    <definedName name="CE_ENOI">#REF!</definedName>
    <definedName name="CELL">#N/A</definedName>
    <definedName name="cell.above">!A1048576</definedName>
    <definedName name="cell.below">!A2</definedName>
    <definedName name="cell.left">!XFD1</definedName>
    <definedName name="cell.right">!B1</definedName>
    <definedName name="cents" localSheetId="17">#REF!</definedName>
    <definedName name="cents">#REF!</definedName>
    <definedName name="CEP_Amortization" localSheetId="9">#REF!</definedName>
    <definedName name="CEP_Amortization">#REF!</definedName>
    <definedName name="cf_90" localSheetId="17">#REF!</definedName>
    <definedName name="cf_90">#REF!</definedName>
    <definedName name="cf_91" localSheetId="17">#REF!</definedName>
    <definedName name="cf_91">#REF!</definedName>
    <definedName name="cf_92" localSheetId="17">#REF!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ECK_BAL">#REF!</definedName>
    <definedName name="CHECK_BLANK">#REF!</definedName>
    <definedName name="CHECK_CELLS">#REF!</definedName>
    <definedName name="chrtContract" localSheetId="9">#REF!</definedName>
    <definedName name="chrtContract">#REF!</definedName>
    <definedName name="chrtSensitivity" localSheetId="9">#REF!</definedName>
    <definedName name="chrtSensitivity">#REF!</definedName>
    <definedName name="chrtSensWages" localSheetId="9">#REF!</definedName>
    <definedName name="chrtSensWages">#REF!</definedName>
    <definedName name="chrtSupplies" localSheetId="9">#REF!</definedName>
    <definedName name="chrtSupplies">#REF!</definedName>
    <definedName name="chrtTax" localSheetId="9">#REF!</definedName>
    <definedName name="chrtTax">#REF!</definedName>
    <definedName name="chrtTotalByCo" localSheetId="9">#REF!</definedName>
    <definedName name="chrtTotalByCo">#REF!</definedName>
    <definedName name="chrtTotalByType" localSheetId="9">#REF!</definedName>
    <definedName name="chrtTotalByType">#REF!</definedName>
    <definedName name="chrtWages" localSheetId="9">#REF!</definedName>
    <definedName name="chrtWages">#REF!</definedName>
    <definedName name="CIPS_IL_EZ_parcels" localSheetId="17">#REF!</definedName>
    <definedName name="CIPS_IL_EZ_parcels">#REF!</definedName>
    <definedName name="Citizens_Gas" localSheetId="17">#REF!</definedName>
    <definedName name="Citizens_Gas">#REF!</definedName>
    <definedName name="Citizens_Gas_YR_2005" localSheetId="17">#REF!</definedName>
    <definedName name="Citizens_Gas_YR_2005">#REF!</definedName>
    <definedName name="Citizens_Gas_YR_2006" localSheetId="17">#REF!</definedName>
    <definedName name="Citizens_Gas_YR_2006">#REF!</definedName>
    <definedName name="Citizens_Gas_YR_2007" localSheetId="17">#REF!</definedName>
    <definedName name="Citizens_Gas_YR_2007">#REF!</definedName>
    <definedName name="Citizens_Gas_YR_2008" localSheetId="17">#REF!</definedName>
    <definedName name="Citizens_Gas_YR_2008">#REF!</definedName>
    <definedName name="Citizens2003" localSheetId="17">#REF!</definedName>
    <definedName name="Citizens2003">#REF!</definedName>
    <definedName name="Citizens2004" localSheetId="17">#REF!</definedName>
    <definedName name="Citizens2004">#REF!</definedName>
    <definedName name="Citizens2005" localSheetId="17">#REF!</definedName>
    <definedName name="Citizens2005">#REF!</definedName>
    <definedName name="Citizens2006">#REF!</definedName>
    <definedName name="Citizens2007">#REF!</definedName>
    <definedName name="Citizens2008">#REF!</definedName>
    <definedName name="CLASSES">#N/A</definedName>
    <definedName name="cleanup" localSheetId="9" hidden="1">{#N/A,#N/A,TRUE,"TAXPROV";#N/A,#N/A,TRUE,"FLOWTHRU";#N/A,#N/A,TRUE,"SCHEDULE M'S";#N/A,#N/A,TRUE,"PLANT M'S";#N/A,#N/A,TRUE,"TAXJE"}</definedName>
    <definedName name="cleanup" localSheetId="15" hidden="1">{#N/A,#N/A,TRUE,"TAXPROV";#N/A,#N/A,TRUE,"FLOWTHRU";#N/A,#N/A,TRUE,"SCHEDULE M'S";#N/A,#N/A,TRUE,"PLANT M'S";#N/A,#N/A,TRUE,"TAXJE"}</definedName>
    <definedName name="cleanup" localSheetId="16" hidden="1">{#N/A,#N/A,TRUE,"TAXPROV";#N/A,#N/A,TRUE,"FLOWTHRU";#N/A,#N/A,TRUE,"SCHEDULE M'S";#N/A,#N/A,TRUE,"PLANT M'S";#N/A,#N/A,TRUE,"TAXJE"}</definedName>
    <definedName name="cleanup" localSheetId="17" hidden="1">{#N/A,#N/A,TRUE,"TAXPROV";#N/A,#N/A,TRUE,"FLOWTHRU";#N/A,#N/A,TRUE,"SCHEDULE M'S";#N/A,#N/A,TRUE,"PLANT M'S";#N/A,#N/A,TRUE,"TAXJE"}</definedName>
    <definedName name="cleanup" hidden="1">{#N/A,#N/A,TRUE,"TAXPROV";#N/A,#N/A,TRUE,"FLOWTHRU";#N/A,#N/A,TRUE,"SCHEDULE M'S";#N/A,#N/A,TRUE,"PLANT M'S";#N/A,#N/A,TRUE,"TAXJE"}</definedName>
    <definedName name="CLIENT">#REF!</definedName>
    <definedName name="ClientMatter" hidden="1">"b1"</definedName>
    <definedName name="CMARCS" localSheetId="17">#REF!</definedName>
    <definedName name="CMARCS">#REF!</definedName>
    <definedName name="Coal_Bed_Methane_E_P" localSheetId="17">#REF!</definedName>
    <definedName name="Coal_Bed_Methane_E_P">#REF!</definedName>
    <definedName name="Coal_Bed_Methane_Yates_Center" localSheetId="17">#REF!</definedName>
    <definedName name="Coal_Bed_Methane_Yates_Center">#REF!</definedName>
    <definedName name="Coal_Bed_Methane_Yates_Center_YR_2005" localSheetId="17">#REF!</definedName>
    <definedName name="Coal_Bed_Methane_Yates_Center_YR_2005">#REF!</definedName>
    <definedName name="Coal_Bed_Methane_Yates_Center_YR_2006" localSheetId="17">#REF!</definedName>
    <definedName name="Coal_Bed_Methane_Yates_Center_YR_2006">#REF!</definedName>
    <definedName name="Coal_Bed_Methane_Yates_Center_YR_2007" localSheetId="17">#REF!</definedName>
    <definedName name="Coal_Bed_Methane_Yates_Center_YR_2007">#REF!</definedName>
    <definedName name="Coal_Bed_Methane_Yates_Center_YR_2008" localSheetId="17">#REF!</definedName>
    <definedName name="Coal_Bed_Methane_Yates_Center_YR_2008">#REF!</definedName>
    <definedName name="Coal_Growth_YR_2003" localSheetId="17">#REF!</definedName>
    <definedName name="Coal_Growth_YR_2003">#REF!</definedName>
    <definedName name="Coal_Growth_YR_2004" localSheetId="17">#REF!</definedName>
    <definedName name="Coal_Growth_YR_2004">#REF!</definedName>
    <definedName name="Coal_Growth_YR_2005" localSheetId="17">#REF!</definedName>
    <definedName name="Coal_Growth_YR_2005">#REF!</definedName>
    <definedName name="Coal_Growth_YR_2006">#REF!</definedName>
    <definedName name="Coal_Growth_YR_2007">#REF!</definedName>
    <definedName name="Coal_Growth_YR_2008">#REF!</definedName>
    <definedName name="coal_handling" localSheetId="9">#REF!</definedName>
    <definedName name="coal_handling">#REF!</definedName>
    <definedName name="coal_purchase" localSheetId="9">#REF!</definedName>
    <definedName name="coal_purchase">#REF!</definedName>
    <definedName name="coal_sampling" localSheetId="9">#REF!</definedName>
    <definedName name="coal_sampling">#REF!</definedName>
    <definedName name="Coal_Services" localSheetId="17">#REF!</definedName>
    <definedName name="Coal_Services">#REF!</definedName>
    <definedName name="Coal_Services_YR_2005" localSheetId="17">#REF!</definedName>
    <definedName name="Coal_Services_YR_2005">#REF!</definedName>
    <definedName name="Coal_Services_YR_2006" localSheetId="17">#REF!</definedName>
    <definedName name="Coal_Services_YR_2006">#REF!</definedName>
    <definedName name="Coal_Services_YR_2007">#REF!</definedName>
    <definedName name="Coal_Services_YR_2008">#REF!</definedName>
    <definedName name="Code" localSheetId="9">#REF!</definedName>
    <definedName name="Code">#REF!</definedName>
    <definedName name="CoEnergy___Purch_Acct_Sub_Total" localSheetId="17">#REF!</definedName>
    <definedName name="CoEnergy___Purch_Acct_Sub_Total">#REF!</definedName>
    <definedName name="CoEnergy___Purch_Acct_Sub_Total_YR_2005" localSheetId="17">#REF!</definedName>
    <definedName name="CoEnergy___Purch_Acct_Sub_Total_YR_2005">#REF!</definedName>
    <definedName name="CoEnergy___Purch_Acct_Sub_Total_YR_2006" localSheetId="17">#REF!</definedName>
    <definedName name="CoEnergy___Purch_Acct_Sub_Total_YR_2006">#REF!</definedName>
    <definedName name="CoEnergy___Purch_Acct_Sub_Total_YR_2007" localSheetId="17">#REF!</definedName>
    <definedName name="CoEnergy___Purch_Acct_Sub_Total_YR_2007">#REF!</definedName>
    <definedName name="CoEnergy___Purch_Acct_Sub_Total_YR_2008" localSheetId="17">#REF!</definedName>
    <definedName name="CoEnergy___Purch_Acct_Sub_Total_YR_2008">#REF!</definedName>
    <definedName name="CoEnergy_Trading" localSheetId="17">#REF!</definedName>
    <definedName name="CoEnergy_Trading">#REF!</definedName>
    <definedName name="CoEnergy_Trading_YR_2005" localSheetId="17">#REF!</definedName>
    <definedName name="CoEnergy_Trading_YR_2005">#REF!</definedName>
    <definedName name="CoEnergy_Trading_YR_2006" localSheetId="17">#REF!</definedName>
    <definedName name="CoEnergy_Trading_YR_2006">#REF!</definedName>
    <definedName name="CoEnergy_Trading_YR_2007" localSheetId="17">#REF!</definedName>
    <definedName name="CoEnergy_Trading_YR_2007">#REF!</definedName>
    <definedName name="CoEnergy_Trading_YR_2008" localSheetId="17">#REF!</definedName>
    <definedName name="CoEnergy_Trading_YR_2008">#REF!</definedName>
    <definedName name="COGEN" localSheetId="9">#REF!</definedName>
    <definedName name="COGEN">#REF!</definedName>
    <definedName name="COGS_Affiliate_CPM" localSheetId="17">#REF!</definedName>
    <definedName name="COGS_Affiliate_CPM">#REF!</definedName>
    <definedName name="ColorNames" localSheetId="17">#REF!</definedName>
    <definedName name="ColorNames">#REF!</definedName>
    <definedName name="Commercial_Paper_CPM" localSheetId="17">#REF!</definedName>
    <definedName name="Commercial_Paper_CPM">#REF!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#REF!</definedName>
    <definedName name="Company_Name" localSheetId="9">#REF!</definedName>
    <definedName name="Company_Name">#REF!</definedName>
    <definedName name="CompanyCount" localSheetId="9">#REF!</definedName>
    <definedName name="CompanyCount">#REF!</definedName>
    <definedName name="CompanyName">#REF!</definedName>
    <definedName name="CompanyTextLen" localSheetId="17">#REF!</definedName>
    <definedName name="CompanyTextLen">#REF!</definedName>
    <definedName name="COMPAR_PRT_RNG" localSheetId="9">#REF!</definedName>
    <definedName name="COMPAR_PRT_RNG">#REF!</definedName>
    <definedName name="compInc">#REF!</definedName>
    <definedName name="CONSOLDEFTAXBAL" localSheetId="17">#REF!</definedName>
    <definedName name="CONSOLDEFTAXBAL">#REF!</definedName>
    <definedName name="CONSOLDEFTAXSUM" localSheetId="17">#REF!</definedName>
    <definedName name="CONSOLDEFTAXSUM">#REF!</definedName>
    <definedName name="Consolid" localSheetId="21"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localSheetId="14"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localSheetId="17" hidden="1">{#N/A,#N/A,FALSE,"O&amp;M by processes";#N/A,#N/A,FALSE,"Elec Act vs Bud";#N/A,#N/A,FALSE,"G&amp;A";#N/A,#N/A,FALSE,"BGS";#N/A,#N/A,FALSE,"Res Cost"}</definedName>
    <definedName name="Consolid" localSheetId="19" hidden="1">{#N/A,#N/A,FALSE,"O&amp;M by processes";#N/A,#N/A,FALSE,"Elec Act vs Bud";#N/A,#N/A,FALSE,"G&amp;A";#N/A,#N/A,FALSE,"BGS";#N/A,#N/A,FALSE,"Res Cost"}</definedName>
    <definedName name="Consolid" localSheetId="20"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21"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localSheetId="14"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localSheetId="20"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 localSheetId="17">#REF!</definedName>
    <definedName name="Contract_Services">#REF!</definedName>
    <definedName name="Conventions" localSheetId="17">#REF!</definedName>
    <definedName name="Conventions">#REF!</definedName>
    <definedName name="CONVERT_IT" localSheetId="17">#REF!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 localSheetId="17">#REF!</definedName>
    <definedName name="CORPPA2003">#REF!</definedName>
    <definedName name="CORPPA2004" localSheetId="17">#REF!</definedName>
    <definedName name="CORPPA2004">#REF!</definedName>
    <definedName name="CORPPA2005" localSheetId="17">#REF!</definedName>
    <definedName name="CORPPA2005">#REF!</definedName>
    <definedName name="CORPPA2006">#REF!</definedName>
    <definedName name="CORPPA2007">#REF!</definedName>
    <definedName name="CORPPA2008">#REF!</definedName>
    <definedName name="COST">#REF!</definedName>
    <definedName name="Cost_Center" localSheetId="9">#REF!</definedName>
    <definedName name="Cost_Center">#REF!</definedName>
    <definedName name="cost_of_good_sold" localSheetId="9">#REF!</definedName>
    <definedName name="cost_of_good_sold">#REF!</definedName>
    <definedName name="Cost_of_Goods_Sold" localSheetId="17">#REF!</definedName>
    <definedName name="Cost_of_Goods_Sold">#REF!</definedName>
    <definedName name="Cost_of_Goods_Sold_CPM" localSheetId="17">#REF!</definedName>
    <definedName name="Cost_of_Goods_Sold_CPM">#REF!</definedName>
    <definedName name="cost2001" localSheetId="9">#REF!</definedName>
    <definedName name="cost2001">#REF!</definedName>
    <definedName name="COUNTER" localSheetId="9">#REF!</definedName>
    <definedName name="COUNTER">#REF!</definedName>
    <definedName name="cover" localSheetId="17">#REF!</definedName>
    <definedName name="cover">#REF!</definedName>
    <definedName name="CP">#N/A</definedName>
    <definedName name="CP_1">#N/A</definedName>
    <definedName name="CP_PG1B" localSheetId="17">#REF!</definedName>
    <definedName name="CP_PG1B">#REF!</definedName>
    <definedName name="cp_pg2">#REF!</definedName>
    <definedName name="cp_pg2b">#REF!</definedName>
    <definedName name="CP_PG3B">#REF!</definedName>
    <definedName name="CPK1X">#REF!</definedName>
    <definedName name="CPK2X">#REF!</definedName>
    <definedName name="CPM" localSheetId="17">#REF!</definedName>
    <definedName name="CPM">#REF!</definedName>
    <definedName name="CPUC_Cashflow_Summary_Table">#REF!</definedName>
    <definedName name="CR">#REF!</definedName>
    <definedName name="credit_rate" localSheetId="9">#REF!</definedName>
    <definedName name="credit_rate">#REF!</definedName>
    <definedName name="CREDITS" localSheetId="17">#REF!</definedName>
    <definedName name="CREDITS">#REF!</definedName>
    <definedName name="creditsummary" localSheetId="9">#REF!</definedName>
    <definedName name="creditsummary">#REF!</definedName>
    <definedName name="cropdeftaxbalance" localSheetId="17">#REF!</definedName>
    <definedName name="cropdeftaxbalance">#REF!</definedName>
    <definedName name="CROPTAXPROV" localSheetId="17">#REF!</definedName>
    <definedName name="CROPTAXPROV">#REF!</definedName>
    <definedName name="CSH">#REF!</definedName>
    <definedName name="CSHBCK">#REF!</definedName>
    <definedName name="CSHP">#REF!</definedName>
    <definedName name="CSHPBOD">#REF!</definedName>
    <definedName name="CSTextLen">#REF!</definedName>
    <definedName name="CTCPA2003">#REF!</definedName>
    <definedName name="CTCPA2004">#REF!</definedName>
    <definedName name="CTCPA2005">#REF!</definedName>
    <definedName name="CTCPA2006">#REF!</definedName>
    <definedName name="CTCPA2007">#REF!</definedName>
    <definedName name="CTCPA2008">#REF!</definedName>
    <definedName name="CTR">'3a - Shared Revenues'!$E$50</definedName>
    <definedName name="CTY_ANNUAL" localSheetId="9">#REF!</definedName>
    <definedName name="CTY_ANNUAL" localSheetId="17">#REF!</definedName>
    <definedName name="CTY_ANNUAL">#REF!</definedName>
    <definedName name="cty_peak_sum" localSheetId="9">#REF!</definedName>
    <definedName name="cty_peak_sum">#REF!</definedName>
    <definedName name="CUR_QRES" localSheetId="9">#REF!</definedName>
    <definedName name="CUR_QRES">#REF!</definedName>
    <definedName name="CUR_QRES0.75" localSheetId="9">#REF!</definedName>
    <definedName name="CUR_QRES0.75">#REF!</definedName>
    <definedName name="CUR_QRES0.80" localSheetId="9">#REF!</definedName>
    <definedName name="CUR_QRES0.80">#REF!</definedName>
    <definedName name="CUR_QRES0.85" localSheetId="9">#REF!</definedName>
    <definedName name="CUR_QRES0.85">#REF!</definedName>
    <definedName name="CUR_QRES0.90" localSheetId="9">#REF!</definedName>
    <definedName name="CUR_QRES0.90">#REF!</definedName>
    <definedName name="CUR_QRES0.95" localSheetId="9">#REF!</definedName>
    <definedName name="CUR_QRES0.95">#REF!</definedName>
    <definedName name="CUR_QRES1.00" localSheetId="9">#REF!</definedName>
    <definedName name="CUR_QRES1.00">#REF!</definedName>
    <definedName name="CUR_QRES1.05" localSheetId="9">#REF!</definedName>
    <definedName name="CUR_QRES1.05">#REF!</definedName>
    <definedName name="CUR_QRES1.10" localSheetId="9">#REF!</definedName>
    <definedName name="CUR_QRES1.10">#REF!</definedName>
    <definedName name="CUR_QRES1.15" localSheetId="9">#REF!</definedName>
    <definedName name="CUR_QRES1.15">#REF!</definedName>
    <definedName name="CUR_QRES1.20" localSheetId="9">#REF!</definedName>
    <definedName name="CUR_QRES1.20">#REF!</definedName>
    <definedName name="CUR_QRES1.25" localSheetId="9">#REF!</definedName>
    <definedName name="CUR_QRES1.25">#REF!</definedName>
    <definedName name="CUR_SENS_FACT" localSheetId="17">#REF!</definedName>
    <definedName name="CUR_SENS_FACT">#REF!</definedName>
    <definedName name="CURR" localSheetId="17">#REF!</definedName>
    <definedName name="CURR">#REF!</definedName>
    <definedName name="Current_Asset_from_Risk_Mgt_Activities" localSheetId="17">#REF!</definedName>
    <definedName name="Current_Asset_from_Risk_Mgt_Activities">#REF!</definedName>
    <definedName name="Current_Assets" localSheetId="17">#REF!</definedName>
    <definedName name="Current_Assets">#REF!</definedName>
    <definedName name="Current_Assets_CPM" localSheetId="17">#REF!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ROVISION">#REF!</definedName>
    <definedName name="currprov">#REF!</definedName>
    <definedName name="Curve_Date" localSheetId="9">#REF!</definedName>
    <definedName name="Curve_Date">#REF!</definedName>
    <definedName name="CUST">#N/A</definedName>
    <definedName name="CUST1">#N/A</definedName>
    <definedName name="CUSTOM1">#REF!</definedName>
    <definedName name="CUSTOM2">#REF!</definedName>
    <definedName name="CUSTP">'3a - Shared Revenues'!$E$51</definedName>
    <definedName name="CUSTR">'3a - Shared Revenues'!$E$52</definedName>
    <definedName name="custRetain" localSheetId="9">#REF!</definedName>
    <definedName name="custRetain" localSheetId="17">#REF!</definedName>
    <definedName name="custRetain">#REF!</definedName>
    <definedName name="CUT" localSheetId="9">#REF!</definedName>
    <definedName name="CUT">#REF!</definedName>
    <definedName name="CUTINS" localSheetId="9">#REF!</definedName>
    <definedName name="CUTINS">#REF!</definedName>
    <definedName name="CUTINT1" localSheetId="9">#REF!</definedName>
    <definedName name="CUTINT1" localSheetId="17">#REF!</definedName>
    <definedName name="CUTINT1">#REF!</definedName>
    <definedName name="CUTINT2" localSheetId="9">#REF!</definedName>
    <definedName name="CUTINT2" localSheetId="17">#REF!</definedName>
    <definedName name="CUTINT2">#REF!</definedName>
    <definedName name="D">#REF!</definedName>
    <definedName name="D_EAI">#REF!</definedName>
    <definedName name="D_EGSI">#REF!</definedName>
    <definedName name="D_EMI">#REF!</definedName>
    <definedName name="D_ENOI">#REF!</definedName>
    <definedName name="D_Tech___Other_Wolverine" localSheetId="17">#REF!</definedName>
    <definedName name="D_Tech___Other_Wolverine">#REF!</definedName>
    <definedName name="D_Tech___Other_Wolverine_YR_2005" localSheetId="17">#REF!</definedName>
    <definedName name="D_Tech___Other_Wolverine_YR_2005">#REF!</definedName>
    <definedName name="D_Tech___Other_Wolverine_YR_2006" localSheetId="17">#REF!</definedName>
    <definedName name="D_Tech___Other_Wolverine_YR_2006">#REF!</definedName>
    <definedName name="D_Tech___Other_Wolverine_YR_2007">#REF!</definedName>
    <definedName name="D_Tech___Other_Wolverine_YR_2008">#REF!</definedName>
    <definedName name="da" localSheetId="21" hidden="1">{#N/A,#N/A,FALSE,"O&amp;M by processes";#N/A,#N/A,FALSE,"Elec Act vs Bud";#N/A,#N/A,FALSE,"G&amp;A";#N/A,#N/A,FALSE,"BGS";#N/A,#N/A,FALSE,"Res Cost"}</definedName>
    <definedName name="da" localSheetId="9" hidden="1">{#N/A,#N/A,FALSE,"O&amp;M by processes";#N/A,#N/A,FALSE,"Elec Act vs Bud";#N/A,#N/A,FALSE,"G&amp;A";#N/A,#N/A,FALSE,"BGS";#N/A,#N/A,FALSE,"Res Cost"}</definedName>
    <definedName name="da" localSheetId="14"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localSheetId="17"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localSheetId="20" hidden="1">{#N/A,#N/A,FALSE,"O&amp;M by processes";#N/A,#N/A,FALSE,"Elec Act vs Bud";#N/A,#N/A,FALSE,"G&amp;A";#N/A,#N/A,FALSE,"BGS";#N/A,#N/A,FALSE,"Res Cost"}</definedName>
    <definedName name="da" hidden="1">{#N/A,#N/A,FALSE,"O&amp;M by processes";#N/A,#N/A,FALSE,"Elec Act vs Bud";#N/A,#N/A,FALSE,"G&amp;A";#N/A,#N/A,FALSE,"BGS";#N/A,#N/A,FALSE,"Res Cost"}</definedName>
    <definedName name="dada" localSheetId="21"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localSheetId="14"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localSheetId="20" hidden="1">{#N/A,#N/A,FALSE,"O&amp;M by processes";#N/A,#N/A,FALSE,"Elec Act vs Bud";#N/A,#N/A,FALSE,"G&amp;A";#N/A,#N/A,FALSE,"BGS";#N/A,#N/A,FALSE,"Res Cost"}</definedName>
    <definedName name="dada" hidden="1">{#N/A,#N/A,FALSE,"O&amp;M by processes";#N/A,#N/A,FALSE,"Elec Act vs Bud";#N/A,#N/A,FALSE,"G&amp;A";#N/A,#N/A,FALSE,"BGS";#N/A,#N/A,FALSE,"Res Cost"}</definedName>
    <definedName name="dae" localSheetId="9">#REF!</definedName>
    <definedName name="dae">#REF!</definedName>
    <definedName name="DASDD" localSheetId="21" hidden="1">{#N/A,#N/A,FALSE,"Monthly SAIFI";#N/A,#N/A,FALSE,"Yearly SAIFI";#N/A,#N/A,FALSE,"Monthly CAIDI";#N/A,#N/A,FALSE,"Yearly CAIDI";#N/A,#N/A,FALSE,"Monthly SAIDI";#N/A,#N/A,FALSE,"Yearly SAIDI";#N/A,#N/A,FALSE,"Monthly MAIFI";#N/A,#N/A,FALSE,"Yearly MAIFI";#N/A,#N/A,FALSE,"Monthly Cust &gt;=4 Int"}</definedName>
    <definedName name="DASDD" localSheetId="9" hidden="1">{#N/A,#N/A,FALSE,"Monthly SAIFI";#N/A,#N/A,FALSE,"Yearly SAIFI";#N/A,#N/A,FALSE,"Monthly CAIDI";#N/A,#N/A,FALSE,"Yearly CAIDI";#N/A,#N/A,FALSE,"Monthly SAIDI";#N/A,#N/A,FALSE,"Yearly SAIDI";#N/A,#N/A,FALSE,"Monthly MAIFI";#N/A,#N/A,FALSE,"Yearly MAIFI";#N/A,#N/A,FALSE,"Monthly Cust &gt;=4 Int"}</definedName>
    <definedName name="DASDD" localSheetId="14"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6" hidden="1">{#N/A,#N/A,FALSE,"Monthly SAIFI";#N/A,#N/A,FALSE,"Yearly SAIFI";#N/A,#N/A,FALSE,"Monthly CAIDI";#N/A,#N/A,FALSE,"Yearly CAIDI";#N/A,#N/A,FALSE,"Monthly SAIDI";#N/A,#N/A,FALSE,"Yearly SAIDI";#N/A,#N/A,FALSE,"Monthly MAIFI";#N/A,#N/A,FALSE,"Yearly MAIFI";#N/A,#N/A,FALSE,"Monthly Cust &gt;=4 Int"}</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 localSheetId="17">#REF!</definedName>
    <definedName name="Data">#REF!</definedName>
    <definedName name="data_year">#REF!</definedName>
    <definedName name="DATA05" localSheetId="17">#REF!</definedName>
    <definedName name="DATA05">#REF!</definedName>
    <definedName name="Data06" localSheetId="17">#REF!</definedName>
    <definedName name="Data06">#REF!</definedName>
    <definedName name="DATA1" localSheetId="17">#REF!</definedName>
    <definedName name="DATA1">#REF!</definedName>
    <definedName name="DATA10" localSheetId="9">#REF!</definedName>
    <definedName name="DATA10" localSheetId="17">#REF!</definedName>
    <definedName name="DATA10">#REF!</definedName>
    <definedName name="DATA11" localSheetId="9">#REF!</definedName>
    <definedName name="DATA11" localSheetId="17">#REF!</definedName>
    <definedName name="DATA11">#REF!</definedName>
    <definedName name="DATA12" localSheetId="9">#REF!</definedName>
    <definedName name="DATA12" localSheetId="17">#REF!</definedName>
    <definedName name="DATA12">#REF!</definedName>
    <definedName name="DATA13" localSheetId="9">#REF!</definedName>
    <definedName name="DATA13" localSheetId="17">#REF!</definedName>
    <definedName name="DATA13">#REF!</definedName>
    <definedName name="DATA14" localSheetId="17">#REF!</definedName>
    <definedName name="DATA14">#REF!</definedName>
    <definedName name="DATA15">#REF!</definedName>
    <definedName name="DATA2" localSheetId="9">#REF!</definedName>
    <definedName name="DATA2" localSheetId="17">#REF!</definedName>
    <definedName name="DATA2">#REF!</definedName>
    <definedName name="DATA3" localSheetId="9">#REF!</definedName>
    <definedName name="DATA3">#REF!</definedName>
    <definedName name="DATA4" localSheetId="9">#REF!</definedName>
    <definedName name="DATA4">#REF!</definedName>
    <definedName name="DATA5" localSheetId="9">#REF!</definedName>
    <definedName name="DATA5" localSheetId="17">#REF!</definedName>
    <definedName name="DATA5">#REF!</definedName>
    <definedName name="DATA6" localSheetId="17">#REF!</definedName>
    <definedName name="DATA6">#REF!</definedName>
    <definedName name="DATA7" localSheetId="9">#REF!</definedName>
    <definedName name="DATA7" localSheetId="17">#REF!</definedName>
    <definedName name="DATA7">#REF!</definedName>
    <definedName name="DATA8" localSheetId="9">#REF!</definedName>
    <definedName name="DATA8" localSheetId="17">#REF!</definedName>
    <definedName name="DATA8">#REF!</definedName>
    <definedName name="DATA9" localSheetId="9">#REF!</definedName>
    <definedName name="DATA9" localSheetId="17">#REF!</definedName>
    <definedName name="DATA9">#REF!</definedName>
    <definedName name="data97" localSheetId="9">#REF!</definedName>
    <definedName name="data97" localSheetId="17">#REF!</definedName>
    <definedName name="data97">#REF!</definedName>
    <definedName name="_xlnm.Database" localSheetId="9">#REF!</definedName>
    <definedName name="_xlnm.Database" localSheetId="17">#REF!</definedName>
    <definedName name="_xlnm.Database">#REF!</definedName>
    <definedName name="Database_MI" localSheetId="9">#REF!</definedName>
    <definedName name="Database_MI" localSheetId="17">#REF!</definedName>
    <definedName name="Database_MI">#REF!</definedName>
    <definedName name="DATAFEEDER" localSheetId="9">#REF!</definedName>
    <definedName name="DATAFEEDER">#REF!</definedName>
    <definedName name="DATALINE" localSheetId="9">#REF!</definedName>
    <definedName name="DATALINE" localSheetId="17">#REF!</definedName>
    <definedName name="DATALINE">#REF!</definedName>
    <definedName name="Date" localSheetId="21" hidden="1">"b1"</definedName>
    <definedName name="Date" localSheetId="9">#REF!</definedName>
    <definedName name="Date" localSheetId="14" hidden="1">"b1"</definedName>
    <definedName name="Date" localSheetId="15" hidden="1">"b1"</definedName>
    <definedName name="Date" localSheetId="19" hidden="1">"b1"</definedName>
    <definedName name="Date" localSheetId="20" hidden="1">"b1"</definedName>
    <definedName name="Date">#REF!</definedName>
    <definedName name="DATE1" localSheetId="9">#REF!</definedName>
    <definedName name="DATE1" localSheetId="17">#REF!</definedName>
    <definedName name="DATE1">#REF!</definedName>
    <definedName name="DATE2" localSheetId="17">#REF!</definedName>
    <definedName name="DATE2">#REF!</definedName>
    <definedName name="DATE3">#REF!</definedName>
    <definedName name="DATE4">#REF!</definedName>
    <definedName name="DateTime">#REF!</definedName>
    <definedName name="DB_CPK">#N/A</definedName>
    <definedName name="DB_CPK1">#REF!</definedName>
    <definedName name="DB_CPK2" localSheetId="9">#REF!</definedName>
    <definedName name="DB_CPK2" localSheetId="17">#REF!</definedName>
    <definedName name="DB_CPK2">#REF!</definedName>
    <definedName name="DB_CPK3" localSheetId="9">#REF!</definedName>
    <definedName name="DB_CPK3" localSheetId="17">#REF!</definedName>
    <definedName name="DB_CPK3">#REF!</definedName>
    <definedName name="DB_CUST">#N/A</definedName>
    <definedName name="DB_EGR">#N/A</definedName>
    <definedName name="DB_EGR1" localSheetId="9">#REF!</definedName>
    <definedName name="DB_EGR1" localSheetId="17">#REF!</definedName>
    <definedName name="DB_EGR1">#REF!</definedName>
    <definedName name="DB_EGR2" localSheetId="9">#REF!</definedName>
    <definedName name="DB_EGR2" localSheetId="17">#REF!</definedName>
    <definedName name="DB_EGR2">#REF!</definedName>
    <definedName name="DB_IMAX">#N/A</definedName>
    <definedName name="DB_NCPK">#N/A</definedName>
    <definedName name="DB_NCPK1" localSheetId="9">#REF!</definedName>
    <definedName name="DB_NCPK1" localSheetId="17">#REF!</definedName>
    <definedName name="DB_NCPK1">#REF!</definedName>
    <definedName name="DB_NCPK2" localSheetId="9">#REF!</definedName>
    <definedName name="DB_NCPK2" localSheetId="17">#REF!</definedName>
    <definedName name="DB_NCPK2">#REF!</definedName>
    <definedName name="DB_NCPK3" localSheetId="17">#REF!</definedName>
    <definedName name="DB_NCPK3">#REF!</definedName>
    <definedName name="DB_NCPK4">#REF!</definedName>
    <definedName name="DCIT">#REF!</definedName>
    <definedName name="dd" localSheetId="21" hidden="1">{#N/A,#N/A,FALSE,"Monthly SAIFI";#N/A,#N/A,FALSE,"Yearly SAIFI";#N/A,#N/A,FALSE,"Monthly CAIDI";#N/A,#N/A,FALSE,"Yearly CAIDI";#N/A,#N/A,FALSE,"Monthly SAIDI";#N/A,#N/A,FALSE,"Yearly SAIDI";#N/A,#N/A,FALSE,"Monthly MAIFI";#N/A,#N/A,FALSE,"Yearly MAIFI";#N/A,#N/A,FALSE,"Monthly Cust &gt;=4 Int"}</definedName>
    <definedName name="dd" localSheetId="9">#REF!</definedName>
    <definedName name="dd" localSheetId="14"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localSheetId="20" hidden="1">{#N/A,#N/A,FALSE,"Monthly SAIFI";#N/A,#N/A,FALSE,"Yearly SAIFI";#N/A,#N/A,FALSE,"Monthly CAIDI";#N/A,#N/A,FALSE,"Yearly CAIDI";#N/A,#N/A,FALSE,"Monthly SAIDI";#N/A,#N/A,FALSE,"Yearly SAIDI";#N/A,#N/A,FALSE,"Monthly MAIFI";#N/A,#N/A,FALSE,"Yearly MAIFI";#N/A,#N/A,FALSE,"Monthly Cust &gt;=4 Int"}</definedName>
    <definedName name="dd">#REF!</definedName>
    <definedName name="DD.">#REF!</definedName>
    <definedName name="ddd" localSheetId="9">#REF!</definedName>
    <definedName name="ddd">#REF!</definedName>
    <definedName name="ddfsaf" localSheetId="21" hidden="1">{#N/A,#N/A,FALSE,"Monthly SAIFI";#N/A,#N/A,FALSE,"Yearly SAIFI";#N/A,#N/A,FALSE,"Monthly CAIDI";#N/A,#N/A,FALSE,"Yearly CAIDI";#N/A,#N/A,FALSE,"Monthly SAIDI";#N/A,#N/A,FALSE,"Yearly SAIDI";#N/A,#N/A,FALSE,"Monthly MAIFI";#N/A,#N/A,FALSE,"Yearly MAIFI";#N/A,#N/A,FALSE,"Monthly Cust &gt;=4 Int"}</definedName>
    <definedName name="ddfsaf" localSheetId="9" hidden="1">{#N/A,#N/A,FALSE,"Monthly SAIFI";#N/A,#N/A,FALSE,"Yearly SAIFI";#N/A,#N/A,FALSE,"Monthly CAIDI";#N/A,#N/A,FALSE,"Yearly CAIDI";#N/A,#N/A,FALSE,"Monthly SAIDI";#N/A,#N/A,FALSE,"Yearly SAIDI";#N/A,#N/A,FALSE,"Monthly MAIFI";#N/A,#N/A,FALSE,"Yearly MAIFI";#N/A,#N/A,FALSE,"Monthly Cust &gt;=4 Int"}</definedName>
    <definedName name="ddfsaf" localSheetId="14"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6" hidden="1">{#N/A,#N/A,FALSE,"Monthly SAIFI";#N/A,#N/A,FALSE,"Yearly SAIFI";#N/A,#N/A,FALSE,"Monthly CAIDI";#N/A,#N/A,FALSE,"Yearly CAIDI";#N/A,#N/A,FALSE,"Monthly SAIDI";#N/A,#N/A,FALSE,"Yearly SAIDI";#N/A,#N/A,FALSE,"Monthly MAIFI";#N/A,#N/A,FALSE,"Yearly MAIFI";#N/A,#N/A,FALSE,"Monthly Cust &gt;=4 Int"}</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ITS">#REF!</definedName>
    <definedName name="debt" localSheetId="17">#REF!</definedName>
    <definedName name="debt">#REF!</definedName>
    <definedName name="DEBT___PREFERRED_FINANCING" localSheetId="17">#REF!</definedName>
    <definedName name="DEBT___PREFERRED_FINANCING">#REF!</definedName>
    <definedName name="Debt__Capital">#REF!</definedName>
    <definedName name="Debt_Capital_Ratio">#REF!</definedName>
    <definedName name="Debt_Curr_Intercompany_Loan">#REF!</definedName>
    <definedName name="DEC">#REF!</definedName>
    <definedName name="DEC00" localSheetId="21" hidden="1">{#N/A,#N/A,FALSE,"ARREC"}</definedName>
    <definedName name="DEC00" localSheetId="9" hidden="1">{#N/A,#N/A,FALSE,"ARREC"}</definedName>
    <definedName name="DEC00" localSheetId="14" hidden="1">{#N/A,#N/A,FALSE,"ARREC"}</definedName>
    <definedName name="DEC00" localSheetId="15" hidden="1">{#N/A,#N/A,FALSE,"ARREC"}</definedName>
    <definedName name="DEC00" localSheetId="16" hidden="1">{#N/A,#N/A,FALSE,"ARREC"}</definedName>
    <definedName name="DEC00" localSheetId="17" hidden="1">{#N/A,#N/A,FALSE,"ARREC"}</definedName>
    <definedName name="DEC00" hidden="1">{#N/A,#N/A,FALSE,"ARREC"}</definedName>
    <definedName name="DecCP">#REF!</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 localSheetId="17">#REF!</definedName>
    <definedName name="Decommissioning_Rate">#REF!</definedName>
    <definedName name="Deferral_Interest_Rate" localSheetId="9">#REF!</definedName>
    <definedName name="Deferral_Interest_Rate">#REF!</definedName>
    <definedName name="Deferral_Recovery" localSheetId="9">#REF!</definedName>
    <definedName name="Deferral_Recovery">#REF!</definedName>
    <definedName name="Deferred_Assets" localSheetId="9">#REF!</definedName>
    <definedName name="Deferred_Assets" localSheetId="17">#REF!</definedName>
    <definedName name="Deferred_Assets">#REF!</definedName>
    <definedName name="Deferred_FIT___ITC_CPM" localSheetId="17">#REF!</definedName>
    <definedName name="Deferred_FIT___ITC_CPM">#REF!</definedName>
    <definedName name="Deferred_Income_Tax___Current_Benefit" localSheetId="17">#REF!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 localSheetId="9">#REF!</definedName>
    <definedName name="DefTax">#REF!</definedName>
    <definedName name="delete" localSheetId="21" hidden="1">{#N/A,#N/A,FALSE,"CURRENT"}</definedName>
    <definedName name="delete" localSheetId="9" hidden="1">{#N/A,#N/A,FALSE,"CURRENT"}</definedName>
    <definedName name="delete" localSheetId="14" hidden="1">{#N/A,#N/A,FALSE,"CURRENT"}</definedName>
    <definedName name="delete" localSheetId="15" hidden="1">{#N/A,#N/A,FALSE,"CURRENT"}</definedName>
    <definedName name="delete" localSheetId="16" hidden="1">{#N/A,#N/A,FALSE,"CURRENT"}</definedName>
    <definedName name="delete" localSheetId="17" hidden="1">{#N/A,#N/A,FALSE,"CURRENT"}</definedName>
    <definedName name="delete" localSheetId="19" hidden="1">{#N/A,#N/A,FALSE,"CURRENT"}</definedName>
    <definedName name="delete" localSheetId="20"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 localSheetId="17">#REF!</definedName>
    <definedName name="detail">#REF!</definedName>
    <definedName name="Detroit_Edison" localSheetId="17">#REF!</definedName>
    <definedName name="Detroit_Edison">#REF!</definedName>
    <definedName name="Detroit_Edison_Consolidated_YR_2005" localSheetId="17">#REF!</definedName>
    <definedName name="Detroit_Edison_Consolidated_YR_2005">#REF!</definedName>
    <definedName name="Detroit_Edison_Consolidated_YR_2006" localSheetId="17">#REF!</definedName>
    <definedName name="Detroit_Edison_Consolidated_YR_2006">#REF!</definedName>
    <definedName name="Detroit_Edison_Consolidated_YR_2007" localSheetId="17">#REF!</definedName>
    <definedName name="Detroit_Edison_Consolidated_YR_2007">#REF!</definedName>
    <definedName name="Detroit_Edison_Consolidated_YR_2008" localSheetId="17">#REF!</definedName>
    <definedName name="Detroit_Edison_Consolidated_YR_2008">#REF!</definedName>
    <definedName name="dfasdfsdfZX" localSheetId="21" hidden="1">{#N/A,#N/A,FALSE,"Monthly SAIFI";#N/A,#N/A,FALSE,"Yearly SAIFI";#N/A,#N/A,FALSE,"Monthly CAIDI";#N/A,#N/A,FALSE,"Yearly CAIDI";#N/A,#N/A,FALSE,"Monthly SAIDI";#N/A,#N/A,FALSE,"Yearly SAIDI";#N/A,#N/A,FALSE,"Monthly MAIFI";#N/A,#N/A,FALSE,"Yearly MAIFI";#N/A,#N/A,FALSE,"Monthly Cust &gt;=4 Int"}</definedName>
    <definedName name="dfasdfsdfZX" localSheetId="9" hidden="1">{#N/A,#N/A,FALSE,"Monthly SAIFI";#N/A,#N/A,FALSE,"Yearly SAIFI";#N/A,#N/A,FALSE,"Monthly CAIDI";#N/A,#N/A,FALSE,"Yearly CAIDI";#N/A,#N/A,FALSE,"Monthly SAIDI";#N/A,#N/A,FALSE,"Yearly SAIDI";#N/A,#N/A,FALSE,"Monthly MAIFI";#N/A,#N/A,FALSE,"Yearly MAIFI";#N/A,#N/A,FALSE,"Monthly Cust &gt;=4 Int"}</definedName>
    <definedName name="dfasdfsdfZX" localSheetId="14"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6" hidden="1">{#N/A,#N/A,FALSE,"Monthly SAIFI";#N/A,#N/A,FALSE,"Yearly SAIFI";#N/A,#N/A,FALSE,"Monthly CAIDI";#N/A,#N/A,FALSE,"Yearly CAIDI";#N/A,#N/A,FALSE,"Monthly SAIDI";#N/A,#N/A,FALSE,"Yearly SAIDI";#N/A,#N/A,FALSE,"Monthly MAIFI";#N/A,#N/A,FALSE,"Yearly MAIFI";#N/A,#N/A,FALSE,"Monthly Cust &gt;=4 Int"}</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21" hidden="1">{#N/A,#N/A,FALSE,"Monthly SAIFI";#N/A,#N/A,FALSE,"Yearly SAIFI";#N/A,#N/A,FALSE,"Monthly CAIDI";#N/A,#N/A,FALSE,"Yearly CAIDI";#N/A,#N/A,FALSE,"Monthly SAIDI";#N/A,#N/A,FALSE,"Yearly SAIDI";#N/A,#N/A,FALSE,"Monthly MAIFI";#N/A,#N/A,FALSE,"Yearly MAIFI";#N/A,#N/A,FALSE,"Monthly Cust &gt;=4 Int"}</definedName>
    <definedName name="dfdsfs" localSheetId="9" hidden="1">{#N/A,#N/A,FALSE,"Monthly SAIFI";#N/A,#N/A,FALSE,"Yearly SAIFI";#N/A,#N/A,FALSE,"Monthly CAIDI";#N/A,#N/A,FALSE,"Yearly CAIDI";#N/A,#N/A,FALSE,"Monthly SAIDI";#N/A,#N/A,FALSE,"Yearly SAIDI";#N/A,#N/A,FALSE,"Monthly MAIFI";#N/A,#N/A,FALSE,"Yearly MAIFI";#N/A,#N/A,FALSE,"Monthly Cust &gt;=4 Int"}</definedName>
    <definedName name="dfdsfs" localSheetId="14"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6" hidden="1">{#N/A,#N/A,FALSE,"Monthly SAIFI";#N/A,#N/A,FALSE,"Yearly SAIFI";#N/A,#N/A,FALSE,"Monthly CAIDI";#N/A,#N/A,FALSE,"Yearly CAIDI";#N/A,#N/A,FALSE,"Monthly SAIDI";#N/A,#N/A,FALSE,"Yearly SAIDI";#N/A,#N/A,FALSE,"Monthly MAIFI";#N/A,#N/A,FALSE,"Yearly MAIFI";#N/A,#N/A,FALSE,"Monthly Cust &gt;=4 Int"}</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21" hidden="1">{#N/A,#N/A,FALSE,"Monthly SAIFI";#N/A,#N/A,FALSE,"Yearly SAIFI";#N/A,#N/A,FALSE,"Monthly CAIDI";#N/A,#N/A,FALSE,"Yearly CAIDI";#N/A,#N/A,FALSE,"Monthly SAIDI";#N/A,#N/A,FALSE,"Yearly SAIDI";#N/A,#N/A,FALSE,"Monthly MAIFI";#N/A,#N/A,FALSE,"Yearly MAIFI";#N/A,#N/A,FALSE,"Monthly Cust &gt;=4 Int"}</definedName>
    <definedName name="dfsasdfasdfsdfasdfasdf" localSheetId="9" hidden="1">{#N/A,#N/A,FALSE,"Monthly SAIFI";#N/A,#N/A,FALSE,"Yearly SAIFI";#N/A,#N/A,FALSE,"Monthly CAIDI";#N/A,#N/A,FALSE,"Yearly CAIDI";#N/A,#N/A,FALSE,"Monthly SAIDI";#N/A,#N/A,FALSE,"Yearly SAIDI";#N/A,#N/A,FALSE,"Monthly MAIFI";#N/A,#N/A,FALSE,"Yearly MAIFI";#N/A,#N/A,FALSE,"Monthly Cust &gt;=4 Int"}</definedName>
    <definedName name="dfsasdfasdfsdfasdfasdf" localSheetId="14"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6"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SR">#REF!</definedName>
    <definedName name="DISPLAY">#N/A</definedName>
    <definedName name="Distribution_Rate_Adjustment" localSheetId="17">#REF!</definedName>
    <definedName name="Distribution_Rate_Adjustment">#REF!</definedName>
    <definedName name="Dividend_from__Infusion_to__Consolidated_Sub" localSheetId="17">#REF!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FTSR">#REF!</definedName>
    <definedName name="DOIT" localSheetId="9">#REF!</definedName>
    <definedName name="DOIT">#REF!</definedName>
    <definedName name="don" localSheetId="9" hidden="1">{"assumptions",#N/A,FALSE,"Scenario 1";"valuation",#N/A,FALSE,"Scenario 1"}</definedName>
    <definedName name="don" localSheetId="17" hidden="1">{"assumptions",#N/A,FALSE,"Scenario 1";"valuation",#N/A,FALSE,"Scenario 1"}</definedName>
    <definedName name="don" hidden="1">{"assumptions",#N/A,FALSE,"Scenario 1";"valuation",#N/A,FALSE,"Scenario 1"}</definedName>
    <definedName name="Don_1" localSheetId="9" hidden="1">{"assumptions",#N/A,FALSE,"Scenario 1";"valuation",#N/A,FALSE,"Scenario 1"}</definedName>
    <definedName name="Don_1" localSheetId="17"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PLT">#REF!</definedName>
    <definedName name="DPTSUM" localSheetId="17">#REF!</definedName>
    <definedName name="DPTSUM">#REF!</definedName>
    <definedName name="DR">#REF!</definedName>
    <definedName name="DR_1">#N/A</definedName>
    <definedName name="dskdlss" localSheetId="21" hidden="1">{#N/A,#N/A,FALSE,"Monthly SAIFI";#N/A,#N/A,FALSE,"Yearly SAIFI";#N/A,#N/A,FALSE,"Monthly CAIDI";#N/A,#N/A,FALSE,"Yearly CAIDI";#N/A,#N/A,FALSE,"Monthly SAIDI";#N/A,#N/A,FALSE,"Yearly SAIDI";#N/A,#N/A,FALSE,"Monthly MAIFI";#N/A,#N/A,FALSE,"Yearly MAIFI";#N/A,#N/A,FALSE,"Monthly Cust &gt;=4 Int"}</definedName>
    <definedName name="dskdlss" localSheetId="9" hidden="1">{#N/A,#N/A,FALSE,"Monthly SAIFI";#N/A,#N/A,FALSE,"Yearly SAIFI";#N/A,#N/A,FALSE,"Monthly CAIDI";#N/A,#N/A,FALSE,"Yearly CAIDI";#N/A,#N/A,FALSE,"Monthly SAIDI";#N/A,#N/A,FALSE,"Yearly SAIDI";#N/A,#N/A,FALSE,"Monthly MAIFI";#N/A,#N/A,FALSE,"Yearly MAIFI";#N/A,#N/A,FALSE,"Monthly Cust &gt;=4 Int"}</definedName>
    <definedName name="dskdlss" localSheetId="14"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6" hidden="1">{#N/A,#N/A,FALSE,"Monthly SAIFI";#N/A,#N/A,FALSE,"Yearly SAIFI";#N/A,#N/A,FALSE,"Monthly CAIDI";#N/A,#N/A,FALSE,"Yearly CAIDI";#N/A,#N/A,FALSE,"Monthly SAIDI";#N/A,#N/A,FALSE,"Yearly SAIDI";#N/A,#N/A,FALSE,"Monthly MAIFI";#N/A,#N/A,FALSE,"Yearly MAIFI";#N/A,#N/A,FALSE,"Monthly Cust &gt;=4 Int"}</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 localSheetId="17">#REF!</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 localSheetId="17">#REF!</definedName>
    <definedName name="DTE_Enterprises_Corporate">#REF!</definedName>
    <definedName name="DTE_Enterprises_Corporate_YR_2005" localSheetId="17">#REF!</definedName>
    <definedName name="DTE_Enterprises_Corporate_YR_2005">#REF!</definedName>
    <definedName name="DTE_Enterprises_Corporate_YR_2006" localSheetId="17">#REF!</definedName>
    <definedName name="DTE_Enterprises_Corporate_YR_2006">#REF!</definedName>
    <definedName name="DTE_Enterprises_Corporate_YR_2007">#REF!</definedName>
    <definedName name="DTE_Enterprises_Corporate_YR_2008">#REF!</definedName>
    <definedName name="DTE_Holding_Co." localSheetId="17">#REF!</definedName>
    <definedName name="DTE_Holding_Co.">#REF!</definedName>
    <definedName name="DTE_Holding_Co._YR_2005" localSheetId="17">#REF!</definedName>
    <definedName name="DTE_Holding_Co._YR_2005">#REF!</definedName>
    <definedName name="DTE_Holding_Co._YR_2006" localSheetId="17">#REF!</definedName>
    <definedName name="DTE_Holding_Co._YR_2006">#REF!</definedName>
    <definedName name="DTE_Holding_Co._YR_2007">#REF!</definedName>
    <definedName name="DTE_Holding_Co._YR_2008">#REF!</definedName>
    <definedName name="DTE_HOLDING_CO___ELIMS" localSheetId="17">#REF!</definedName>
    <definedName name="DTE_HOLDING_CO___ELIMS">#REF!</definedName>
    <definedName name="DTech2003" localSheetId="17">#REF!</definedName>
    <definedName name="DTech2003">#REF!</definedName>
    <definedName name="DTech2004" localSheetId="17">#REF!</definedName>
    <definedName name="DTech2004">#REF!</definedName>
    <definedName name="DTech2005">#REF!</definedName>
    <definedName name="DTech2006">#REF!</definedName>
    <definedName name="DTech2007">#REF!</definedName>
    <definedName name="DTech2008">#REF!</definedName>
    <definedName name="dy" localSheetId="9">#REF!</definedName>
    <definedName name="dy">#REF!</definedName>
    <definedName name="dyCR" localSheetId="9">#REF!</definedName>
    <definedName name="dyCR">#REF!</definedName>
    <definedName name="dyqre100" localSheetId="17">#REF!</definedName>
    <definedName name="dyqre100">#REF!</definedName>
    <definedName name="dyqre101" localSheetId="17">#REF!</definedName>
    <definedName name="dyqre101">#REF!</definedName>
    <definedName name="dyqre102" localSheetId="17">#REF!</definedName>
    <definedName name="dyqre102">#REF!</definedName>
    <definedName name="dyqre103">#REF!</definedName>
    <definedName name="dyqre90" localSheetId="9">#REF!</definedName>
    <definedName name="dyqre90">#REF!</definedName>
    <definedName name="dyqre91" localSheetId="9">#REF!</definedName>
    <definedName name="dyqre91">#REF!</definedName>
    <definedName name="dyqre92" localSheetId="9">#REF!</definedName>
    <definedName name="dyqre92">#REF!</definedName>
    <definedName name="dyqre93" localSheetId="9">#REF!</definedName>
    <definedName name="dyqre93">#REF!</definedName>
    <definedName name="dyqre94" localSheetId="9">#REF!</definedName>
    <definedName name="dyqre94">#REF!</definedName>
    <definedName name="dyqre95" localSheetId="9">#REF!</definedName>
    <definedName name="dyqre95">#REF!</definedName>
    <definedName name="dyqre96" localSheetId="9">#REF!</definedName>
    <definedName name="dyqre96">#REF!</definedName>
    <definedName name="dyqre97" localSheetId="9">#REF!</definedName>
    <definedName name="dyqre97">#REF!</definedName>
    <definedName name="dyqre98" localSheetId="9">#REF!</definedName>
    <definedName name="dyqre98">#REF!</definedName>
    <definedName name="dyqre99" localSheetId="17">#REF!</definedName>
    <definedName name="dyqre99">#REF!</definedName>
    <definedName name="dyQW" localSheetId="9">#REF!</definedName>
    <definedName name="dyQW">#REF!</definedName>
    <definedName name="dyS" localSheetId="9">#REF!</definedName>
    <definedName name="dyS">#REF!</definedName>
    <definedName name="e_sam1" localSheetId="17">#REF!</definedName>
    <definedName name="e_sam1">#REF!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 localSheetId="17">#REF!</definedName>
    <definedName name="ED8_BIOFLORA_Print">#REF!</definedName>
    <definedName name="Edison_Development" localSheetId="17">#REF!</definedName>
    <definedName name="Edison_Development">#REF!</definedName>
    <definedName name="Edison_Development_YR_2005" localSheetId="17">#REF!</definedName>
    <definedName name="Edison_Development_YR_2005">#REF!</definedName>
    <definedName name="Edison_Development_YR_2006" localSheetId="17">#REF!</definedName>
    <definedName name="Edison_Development_YR_2006">#REF!</definedName>
    <definedName name="Edison_Development_YR_2007">#REF!</definedName>
    <definedName name="Edison_Development_YR_2008">#REF!</definedName>
    <definedName name="edred" localSheetId="21" hidden="1">{#N/A,#N/A,FALSE,"Monthly SAIFI";#N/A,#N/A,FALSE,"Yearly SAIFI";#N/A,#N/A,FALSE,"Monthly CAIDI";#N/A,#N/A,FALSE,"Yearly CAIDI";#N/A,#N/A,FALSE,"Monthly SAIDI";#N/A,#N/A,FALSE,"Yearly SAIDI";#N/A,#N/A,FALSE,"Monthly MAIFI";#N/A,#N/A,FALSE,"Yearly MAIFI";#N/A,#N/A,FALSE,"Monthly Cust &gt;=4 Int"}</definedName>
    <definedName name="edred" localSheetId="9" hidden="1">{#N/A,#N/A,FALSE,"Monthly SAIFI";#N/A,#N/A,FALSE,"Yearly SAIFI";#N/A,#N/A,FALSE,"Monthly CAIDI";#N/A,#N/A,FALSE,"Yearly CAIDI";#N/A,#N/A,FALSE,"Monthly SAIDI";#N/A,#N/A,FALSE,"Yearly SAIDI";#N/A,#N/A,FALSE,"Monthly MAIFI";#N/A,#N/A,FALSE,"Yearly MAIFI";#N/A,#N/A,FALSE,"Monthly Cust &gt;=4 Int"}</definedName>
    <definedName name="edred" localSheetId="14"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6" hidden="1">{#N/A,#N/A,FALSE,"Monthly SAIFI";#N/A,#N/A,FALSE,"Yearly SAIFI";#N/A,#N/A,FALSE,"Monthly CAIDI";#N/A,#N/A,FALSE,"Yearly CAIDI";#N/A,#N/A,FALSE,"Monthly SAIDI";#N/A,#N/A,FALSE,"Yearly SAIDI";#N/A,#N/A,FALSE,"Monthly MAIFI";#N/A,#N/A,FALSE,"Yearly MAIFI";#N/A,#N/A,FALSE,"Monthly Cust &gt;=4 Int"}</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21"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localSheetId="14"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localSheetId="17" hidden="1">{#N/A,#N/A,FALSE,"O&amp;M by processes";#N/A,#N/A,FALSE,"Elec Act vs Bud";#N/A,#N/A,FALSE,"G&amp;A";#N/A,#N/A,FALSE,"BGS";#N/A,#N/A,FALSE,"Res Cost"}</definedName>
    <definedName name="eeee" localSheetId="19" hidden="1">{#N/A,#N/A,FALSE,"O&amp;M by processes";#N/A,#N/A,FALSE,"Elec Act vs Bud";#N/A,#N/A,FALSE,"G&amp;A";#N/A,#N/A,FALSE,"BGS";#N/A,#N/A,FALSE,"Res Cost"}</definedName>
    <definedName name="eeee" localSheetId="20" hidden="1">{#N/A,#N/A,FALSE,"O&amp;M by processes";#N/A,#N/A,FALSE,"Elec Act vs Bud";#N/A,#N/A,FALSE,"G&amp;A";#N/A,#N/A,FALSE,"BGS";#N/A,#N/A,FALSE,"Res Cost"}</definedName>
    <definedName name="eeee" hidden="1">{#N/A,#N/A,FALSE,"O&amp;M by processes";#N/A,#N/A,FALSE,"Elec Act vs Bud";#N/A,#N/A,FALSE,"G&amp;A";#N/A,#N/A,FALSE,"BGS";#N/A,#N/A,FALSE,"Res Cost"}</definedName>
    <definedName name="EEI">#REF!</definedName>
    <definedName name="EFF_DATE">#REF!</definedName>
    <definedName name="EG_NON_REGULATED" localSheetId="17">#REF!</definedName>
    <definedName name="EG_NON_REGULATED">#REF!</definedName>
    <definedName name="EG_Non_Regulated_Growth_YR_2005" localSheetId="17">#REF!</definedName>
    <definedName name="EG_Non_Regulated_Growth_YR_2005">#REF!</definedName>
    <definedName name="EG_Non_Regulated_Growth_YR_2006" localSheetId="17">#REF!</definedName>
    <definedName name="EG_Non_Regulated_Growth_YR_2006">#REF!</definedName>
    <definedName name="EG_Non_Regulated_Growth_YR_2007">#REF!</definedName>
    <definedName name="EG_Non_Regulated_Growth_YR_2008">#REF!</definedName>
    <definedName name="EG_REGULATED" localSheetId="17">#REF!</definedName>
    <definedName name="EG_REGULATED">#REF!</definedName>
    <definedName name="EG_Regulated_Growth_YR_2003" localSheetId="17">#REF!</definedName>
    <definedName name="EG_Regulated_Growth_YR_2003">#REF!</definedName>
    <definedName name="EG_Regulated_Growth_YR_2004" localSheetId="17">#REF!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PA2003" localSheetId="17">#REF!</definedName>
    <definedName name="EHPA2003">#REF!</definedName>
    <definedName name="EHPA2004">#REF!</definedName>
    <definedName name="EHPA2005">#REF!</definedName>
    <definedName name="EHPA2006">#REF!</definedName>
    <definedName name="EHPA2007">#REF!</definedName>
    <definedName name="EHPA2008">#REF!</definedName>
    <definedName name="EIGHT">#N/A</definedName>
    <definedName name="elec" localSheetId="17">#REF!</definedName>
    <definedName name="elec">#REF!</definedName>
    <definedName name="elec06">#REF!</definedName>
    <definedName name="elec2">#REF!</definedName>
    <definedName name="ELECTACT" localSheetId="9">#REF!</definedName>
    <definedName name="ELECTACT">#REF!</definedName>
    <definedName name="Electric_Power" localSheetId="17">#REF!</definedName>
    <definedName name="Electric_Power">#REF!</definedName>
    <definedName name="Electric_Power_YR_2005" localSheetId="17">#REF!</definedName>
    <definedName name="Electric_Power_YR_2005">#REF!</definedName>
    <definedName name="Electric_Power_YR_2006">#REF!</definedName>
    <definedName name="Electric_Power_YR_2007">#REF!</definedName>
    <definedName name="Electric_Power_YR_2008">#REF!</definedName>
    <definedName name="ELEVEN">#N/A</definedName>
    <definedName name="Elim" localSheetId="17">#REF!</definedName>
    <definedName name="Elim">#REF!</definedName>
    <definedName name="Elim_Yates_Center" localSheetId="17">#REF!</definedName>
    <definedName name="Elim_Yates_Center">#REF!</definedName>
    <definedName name="En_Svcs_Base_Overlay_YR_2005" localSheetId="17">#REF!</definedName>
    <definedName name="En_Svcs_Base_Overlay_YR_2005">#REF!</definedName>
    <definedName name="En_Svcs_Base_Overlay_YR_2006" localSheetId="17">#REF!</definedName>
    <definedName name="En_Svcs_Base_Overlay_YR_2006">#REF!</definedName>
    <definedName name="En_Svcs_Base_Overlay_YR_2007" localSheetId="17">#REF!</definedName>
    <definedName name="En_Svcs_Base_Overlay_YR_2007">#REF!</definedName>
    <definedName name="En_Svcs_Base_Overlay_YR_2008" localSheetId="17">#REF!</definedName>
    <definedName name="En_Svcs_Base_Overlay_YR_2008">#REF!</definedName>
    <definedName name="END" localSheetId="17">#REF!</definedName>
    <definedName name="END">#REF!</definedName>
    <definedName name="end_coal" localSheetId="9">#REF!</definedName>
    <definedName name="end_coal">#REF!</definedName>
    <definedName name="end_CWIP" localSheetId="9">#REF!</definedName>
    <definedName name="end_CWIP">#REF!</definedName>
    <definedName name="ENERGY" localSheetId="17">#REF!</definedName>
    <definedName name="ENERGY">#REF!</definedName>
    <definedName name="ENERGY_GAS_GROWTH_YR_2005" localSheetId="17">#REF!</definedName>
    <definedName name="ENERGY_GAS_GROWTH_YR_2005">#REF!</definedName>
    <definedName name="ENERGY_GAS_GROWTH_YR_2006">#REF!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 localSheetId="17">#REF!</definedName>
    <definedName name="Energy_Holdings_Purch_Acct">#REF!</definedName>
    <definedName name="Energy_Holdings_Purch_Acct_YR_2005" localSheetId="17">#REF!</definedName>
    <definedName name="Energy_Holdings_Purch_Acct_YR_2005">#REF!</definedName>
    <definedName name="Energy_Holdings_Purch_Acct_YR_2006" localSheetId="17">#REF!</definedName>
    <definedName name="Energy_Holdings_Purch_Acct_YR_2006">#REF!</definedName>
    <definedName name="Energy_Holdings_Purch_Acct_YR_2007">#REF!</definedName>
    <definedName name="Energy_Holdings_Purch_Acct_YR_2008">#REF!</definedName>
    <definedName name="Energy_Marketing" localSheetId="17">#REF!</definedName>
    <definedName name="Energy_Marketing">#REF!</definedName>
    <definedName name="Energy_Marketing_YR_2005" localSheetId="17">#REF!</definedName>
    <definedName name="Energy_Marketing_YR_2005">#REF!</definedName>
    <definedName name="Energy_Marketing_YR_2006" localSheetId="17">#REF!</definedName>
    <definedName name="Energy_Marketing_YR_2006">#REF!</definedName>
    <definedName name="Energy_Marketing_YR_2007">#REF!</definedName>
    <definedName name="Energy_Marketing_YR_2008">#REF!</definedName>
    <definedName name="Energy_Res_Inc." localSheetId="17">#REF!</definedName>
    <definedName name="Energy_Res_Inc.">#REF!</definedName>
    <definedName name="Energy_Res_Inc._YR_2005" localSheetId="17">#REF!</definedName>
    <definedName name="Energy_Res_Inc._YR_2005">#REF!</definedName>
    <definedName name="Energy_Res_Inc._YR_2006" localSheetId="17">#REF!</definedName>
    <definedName name="Energy_Res_Inc._YR_2006">#REF!</definedName>
    <definedName name="Energy_Res_Inc._YR_2007">#REF!</definedName>
    <definedName name="Energy_Res_Inc._YR_2008">#REF!</definedName>
    <definedName name="Energy_Resources__DEENE__Total" localSheetId="17">#REF!</definedName>
    <definedName name="Energy_Resources__DEENE__Total">#REF!</definedName>
    <definedName name="Energy_Services" localSheetId="17">#REF!</definedName>
    <definedName name="Energy_Services">#REF!</definedName>
    <definedName name="Energy_Services_Growth_YR_2003" localSheetId="17">#REF!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 localSheetId="9">#REF!</definedName>
    <definedName name="Energy_Trading" localSheetId="17">#REF!</definedName>
    <definedName name="Energy_Trading">#REF!</definedName>
    <definedName name="Energy_Trading_YR_2005" localSheetId="9">#REF!</definedName>
    <definedName name="Energy_Trading_YR_2005" localSheetId="17">#REF!</definedName>
    <definedName name="Energy_Trading_YR_2005">#REF!</definedName>
    <definedName name="Energy_Trading_YR_2006" localSheetId="9">#REF!</definedName>
    <definedName name="Energy_Trading_YR_2006" localSheetId="17">#REF!</definedName>
    <definedName name="Energy_Trading_YR_2006">#REF!</definedName>
    <definedName name="Energy_Trading_YR_2007">#REF!</definedName>
    <definedName name="Energy_Trading_YR_2008">#REF!</definedName>
    <definedName name="ENERGY1">#N/A</definedName>
    <definedName name="eng_design" localSheetId="9">#REF!</definedName>
    <definedName name="eng_design">#REF!</definedName>
    <definedName name="Entities" localSheetId="9">#REF!</definedName>
    <definedName name="Entities">#REF!</definedName>
    <definedName name="ENTITY" localSheetId="9">#REF!</definedName>
    <definedName name="ENTITY">#REF!</definedName>
    <definedName name="ENVIRONMENTAL" localSheetId="9">#REF!</definedName>
    <definedName name="ENVIRONMENTAL" localSheetId="17">#REF!</definedName>
    <definedName name="ENVIRONMENTAL">#REF!</definedName>
    <definedName name="EPRI">#REF!</definedName>
    <definedName name="Equity__Earnings__Losses_of_Consol_Subs" localSheetId="17">#REF!</definedName>
    <definedName name="Equity__Earnings__Losses_of_Consol_Subs">#REF!</definedName>
    <definedName name="Equity__Earnings__Losses_of_Unconsol_Subs" localSheetId="17">#REF!</definedName>
    <definedName name="Equity__Earnings__Losses_of_Unconsol_Subs">#REF!</definedName>
    <definedName name="Equity_Earnings_CPM" localSheetId="17">#REF!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 localSheetId="17">#REF!</definedName>
    <definedName name="ER_NON_REGULATED">#REF!</definedName>
    <definedName name="ER_Non_Regulated_Growth_YR_2005" localSheetId="17">#REF!</definedName>
    <definedName name="ER_Non_Regulated_Growth_YR_2005">#REF!</definedName>
    <definedName name="ER_Non_Regulated_Growth_YR_2006" localSheetId="17">#REF!</definedName>
    <definedName name="ER_Non_Regulated_Growth_YR_2006">#REF!</definedName>
    <definedName name="ER_Non_Regulated_Growth_YR_2007">#REF!</definedName>
    <definedName name="ER_Non_Regulated_Growth_YR_2008">#REF!</definedName>
    <definedName name="ER_Non_Regulated_Support" localSheetId="17">#REF!</definedName>
    <definedName name="ER_Non_Regulated_Support">#REF!</definedName>
    <definedName name="ER_Non_Regulated_Support_YR_2005" localSheetId="17">#REF!</definedName>
    <definedName name="ER_Non_Regulated_Support_YR_2005">#REF!</definedName>
    <definedName name="ER_Non_Regulated_Support_YR_2006" localSheetId="17">#REF!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 localSheetId="17">#REF!</definedName>
    <definedName name="ERROR">#REF!</definedName>
    <definedName name="ESPYMT" localSheetId="17">#REF!</definedName>
    <definedName name="ESPYMT">#REF!</definedName>
    <definedName name="EssOptions">"1100000000130100_11-          00"</definedName>
    <definedName name="EST_2005" localSheetId="17">#REF!</definedName>
    <definedName name="EST_2005">#REF!</definedName>
    <definedName name="EST_BY_ACCT">#REF!</definedName>
    <definedName name="ETR">#REF!</definedName>
    <definedName name="EV__LASTREFTIME__" localSheetId="21" hidden="1">39826.8319444444</definedName>
    <definedName name="EV__LASTREFTIME__" localSheetId="14" hidden="1">39826.8319444444</definedName>
    <definedName name="EV__LASTREFTIME__" localSheetId="15" hidden="1">39826.8319444444</definedName>
    <definedName name="EV__LASTREFTIME__" localSheetId="19" hidden="1">39826.8319444444</definedName>
    <definedName name="EV__LASTREFTIME__" localSheetId="20" hidden="1">39826.8319444444</definedName>
    <definedName name="EV__LASTREFTIME__">39773.6430324074</definedName>
    <definedName name="exclude_cap" localSheetId="9">#REF!</definedName>
    <definedName name="exclude_cap" localSheetId="17">#REF!</definedName>
    <definedName name="exclude_cap">#REF!</definedName>
    <definedName name="Expl___Prod_Growth_YR_2003" localSheetId="17">#REF!</definedName>
    <definedName name="Expl___Prod_Growth_YR_2003">#REF!</definedName>
    <definedName name="Expl___Prod_Growth_YR_2004" localSheetId="17">#REF!</definedName>
    <definedName name="Expl___Prod_Growth_YR_2004">#REF!</definedName>
    <definedName name="Expl___Prod_Growth_YR_2005" localSheetId="17">#REF!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21" hidden="1">{#N/A,#N/A,FALSE,"Monthly SAIFI";#N/A,#N/A,FALSE,"Yearly SAIFI";#N/A,#N/A,FALSE,"Monthly CAIDI";#N/A,#N/A,FALSE,"Yearly CAIDI";#N/A,#N/A,FALSE,"Monthly SAIDI";#N/A,#N/A,FALSE,"Yearly SAIDI";#N/A,#N/A,FALSE,"Monthly MAIFI";#N/A,#N/A,FALSE,"Yearly MAIFI";#N/A,#N/A,FALSE,"Monthly Cust &gt;=4 Int"}</definedName>
    <definedName name="f" localSheetId="9" hidden="1">{#N/A,#N/A,FALSE,"Monthly SAIFI";#N/A,#N/A,FALSE,"Yearly SAIFI";#N/A,#N/A,FALSE,"Monthly CAIDI";#N/A,#N/A,FALSE,"Yearly CAIDI";#N/A,#N/A,FALSE,"Monthly SAIDI";#N/A,#N/A,FALSE,"Yearly SAIDI";#N/A,#N/A,FALSE,"Monthly MAIFI";#N/A,#N/A,FALSE,"Yearly MAIFI";#N/A,#N/A,FALSE,"Monthly Cust &gt;=4 Int"}</definedName>
    <definedName name="f" localSheetId="14"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6" hidden="1">{#N/A,#N/A,FALSE,"Monthly SAIFI";#N/A,#N/A,FALSE,"Yearly SAIFI";#N/A,#N/A,FALSE,"Monthly CAIDI";#N/A,#N/A,FALSE,"Yearly CAIDI";#N/A,#N/A,FALSE,"Monthly SAIDI";#N/A,#N/A,FALSE,"Yearly SAIDI";#N/A,#N/A,FALSE,"Monthly MAIFI";#N/A,#N/A,FALSE,"Yearly MAIFI";#N/A,#N/A,FALSE,"Monthly Cust &gt;=4 Int"}</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 localSheetId="17">#REF!</definedName>
    <definedName name="f1_respondent_id">#REF!</definedName>
    <definedName name="FA">'3a - Shared Revenues'!$E$54</definedName>
    <definedName name="FACE" localSheetId="9">#REF!</definedName>
    <definedName name="FACE" localSheetId="17">#REF!</definedName>
    <definedName name="FACE">#REF!</definedName>
    <definedName name="Facilities">1700</definedName>
    <definedName name="FACTOR_.75" localSheetId="9">#REF!</definedName>
    <definedName name="FACTOR_.75">#REF!</definedName>
    <definedName name="FACTOR_.80" localSheetId="9">#REF!</definedName>
    <definedName name="FACTOR_.80">#REF!</definedName>
    <definedName name="FACTOR_.85" localSheetId="9">#REF!</definedName>
    <definedName name="FACTOR_.85">#REF!</definedName>
    <definedName name="FACTOR_.90" localSheetId="9">#REF!</definedName>
    <definedName name="FACTOR_.90">#REF!</definedName>
    <definedName name="FACTOR_.95" localSheetId="9">#REF!</definedName>
    <definedName name="FACTOR_.95">#REF!</definedName>
    <definedName name="FACTOR_1" localSheetId="9">#REF!</definedName>
    <definedName name="FACTOR_1">#REF!</definedName>
    <definedName name="FACTOR_1.05" localSheetId="9">#REF!</definedName>
    <definedName name="FACTOR_1.05">#REF!</definedName>
    <definedName name="FACTOR_1.1" localSheetId="9">#REF!</definedName>
    <definedName name="FACTOR_1.1">#REF!</definedName>
    <definedName name="FACTOR_1.15" localSheetId="9">#REF!</definedName>
    <definedName name="FACTOR_1.15">#REF!</definedName>
    <definedName name="FACTOR_1.2" localSheetId="9">#REF!</definedName>
    <definedName name="FACTOR_1.2">#REF!</definedName>
    <definedName name="FACTOR_1.25" localSheetId="9">#REF!</definedName>
    <definedName name="FACTOR_1.25">#REF!</definedName>
    <definedName name="FACTOR_NAME" localSheetId="9">#REF!</definedName>
    <definedName name="FACTOR_NAME">#REF!</definedName>
    <definedName name="FACTOR_TABLE" localSheetId="9">#REF!</definedName>
    <definedName name="FACTOR_TABLE">#REF!</definedName>
    <definedName name="FACTOR_VALUE" localSheetId="9">#REF!</definedName>
    <definedName name="FACTOR_VALUE">#REF!</definedName>
    <definedName name="FACTORS" localSheetId="17">#REF!</definedName>
    <definedName name="FACTORS">#REF!</definedName>
    <definedName name="FACTRS" localSheetId="17">#REF!</definedName>
    <definedName name="FACTRS">#REF!</definedName>
    <definedName name="FAS109YTD" localSheetId="9">#REF!</definedName>
    <definedName name="FAS109YTD" localSheetId="17">#REF!</definedName>
    <definedName name="FAS109YTD">#REF!</definedName>
    <definedName name="FB_CUSTOMERS" localSheetId="17">#REF!</definedName>
    <definedName name="FB_CUSTOMERS">#REF!</definedName>
    <definedName name="FB_LINES" localSheetId="17">#REF!</definedName>
    <definedName name="FB_LINES">#REF!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SDFSF" localSheetId="21" hidden="1">{#N/A,#N/A,FALSE,"Monthly SAIFI";#N/A,#N/A,FALSE,"Yearly SAIFI";#N/A,#N/A,FALSE,"Monthly CAIDI";#N/A,#N/A,FALSE,"Yearly CAIDI";#N/A,#N/A,FALSE,"Monthly SAIDI";#N/A,#N/A,FALSE,"Yearly SAIDI";#N/A,#N/A,FALSE,"Monthly MAIFI";#N/A,#N/A,FALSE,"Yearly MAIFI";#N/A,#N/A,FALSE,"Monthly Cust &gt;=4 Int"}</definedName>
    <definedName name="FDSDFSF" localSheetId="9" hidden="1">{#N/A,#N/A,FALSE,"Monthly SAIFI";#N/A,#N/A,FALSE,"Yearly SAIFI";#N/A,#N/A,FALSE,"Monthly CAIDI";#N/A,#N/A,FALSE,"Yearly CAIDI";#N/A,#N/A,FALSE,"Monthly SAIDI";#N/A,#N/A,FALSE,"Yearly SAIDI";#N/A,#N/A,FALSE,"Monthly MAIFI";#N/A,#N/A,FALSE,"Yearly MAIFI";#N/A,#N/A,FALSE,"Monthly Cust &gt;=4 Int"}</definedName>
    <definedName name="FDSDFSF" localSheetId="14"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6" hidden="1">{#N/A,#N/A,FALSE,"Monthly SAIFI";#N/A,#N/A,FALSE,"Yearly SAIFI";#N/A,#N/A,FALSE,"Monthly CAIDI";#N/A,#N/A,FALSE,"Yearly CAIDI";#N/A,#N/A,FALSE,"Monthly SAIDI";#N/A,#N/A,FALSE,"Yearly SAIDI";#N/A,#N/A,FALSE,"Monthly MAIFI";#N/A,#N/A,FALSE,"Yearly MAIFI";#N/A,#N/A,FALSE,"Monthly Cust &gt;=4 Int"}</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 localSheetId="17">#REF!</definedName>
    <definedName name="FEB">#REF!</definedName>
    <definedName name="FEB00" localSheetId="21" hidden="1">{#N/A,#N/A,FALSE,"ARREC"}</definedName>
    <definedName name="FEB00" localSheetId="9" hidden="1">{#N/A,#N/A,FALSE,"ARREC"}</definedName>
    <definedName name="FEB00" localSheetId="14" hidden="1">{#N/A,#N/A,FALSE,"ARREC"}</definedName>
    <definedName name="FEB00" localSheetId="15" hidden="1">{#N/A,#N/A,FALSE,"ARREC"}</definedName>
    <definedName name="FEB00" localSheetId="16" hidden="1">{#N/A,#N/A,FALSE,"ARREC"}</definedName>
    <definedName name="FEB00" localSheetId="17" hidden="1">{#N/A,#N/A,FALSE,"ARREC"}</definedName>
    <definedName name="FEB00" hidden="1">{#N/A,#N/A,FALSE,"ARREC"}</definedName>
    <definedName name="FED" localSheetId="17">#REF!</definedName>
    <definedName name="FED">#REF!</definedName>
    <definedName name="fed_inc_tax" localSheetId="9">#REF!</definedName>
    <definedName name="fed_inc_tax">#REF!</definedName>
    <definedName name="FEDCUME">#REF!</definedName>
    <definedName name="FEDCURR">#REF!</definedName>
    <definedName name="FEDDEFERREDTAX" localSheetId="17">#REF!</definedName>
    <definedName name="FEDDEFERREDTAX">#REF!</definedName>
    <definedName name="Federal___Other_Inc_Tax_CPM" localSheetId="17">#REF!</definedName>
    <definedName name="Federal___Other_Inc_Tax_CPM">#REF!</definedName>
    <definedName name="FEDLIFE" localSheetId="17">#REF!</definedName>
    <definedName name="FEDLIFE">#REF!</definedName>
    <definedName name="FEDMETH" localSheetId="17">#REF!</definedName>
    <definedName name="FEDMETH">#REF!</definedName>
    <definedName name="FEDNO" localSheetId="17">#REF!</definedName>
    <definedName name="FEDNO">#REF!</definedName>
    <definedName name="FEDRATE" localSheetId="17">#REF!</definedName>
    <definedName name="FEDRATE">#REF!</definedName>
    <definedName name="FEDYR">#REF!</definedName>
    <definedName name="FEDYRNO">#REF!</definedName>
    <definedName name="ff" localSheetId="21" hidden="1">{#N/A,#N/A,FALSE,"Monthly SAIFI";#N/A,#N/A,FALSE,"Yearly SAIFI";#N/A,#N/A,FALSE,"Monthly CAIDI";#N/A,#N/A,FALSE,"Yearly CAIDI";#N/A,#N/A,FALSE,"Monthly SAIDI";#N/A,#N/A,FALSE,"Yearly SAIDI";#N/A,#N/A,FALSE,"Monthly MAIFI";#N/A,#N/A,FALSE,"Yearly MAIFI";#N/A,#N/A,FALSE,"Monthly Cust &gt;=4 Int"}</definedName>
    <definedName name="ff" localSheetId="9" hidden="1">{#N/A,#N/A,FALSE,"Monthly SAIFI";#N/A,#N/A,FALSE,"Yearly SAIFI";#N/A,#N/A,FALSE,"Monthly CAIDI";#N/A,#N/A,FALSE,"Yearly CAIDI";#N/A,#N/A,FALSE,"Monthly SAIDI";#N/A,#N/A,FALSE,"Yearly SAIDI";#N/A,#N/A,FALSE,"Monthly MAIFI";#N/A,#N/A,FALSE,"Yearly MAIFI";#N/A,#N/A,FALSE,"Monthly Cust &gt;=4 Int"}</definedName>
    <definedName name="ff" localSheetId="14"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6" hidden="1">{#N/A,#N/A,FALSE,"Monthly SAIFI";#N/A,#N/A,FALSE,"Yearly SAIFI";#N/A,#N/A,FALSE,"Monthly CAIDI";#N/A,#N/A,FALSE,"Yearly CAIDI";#N/A,#N/A,FALSE,"Monthly SAIDI";#N/A,#N/A,FALSE,"Yearly SAIDI";#N/A,#N/A,FALSE,"Monthly MAIFI";#N/A,#N/A,FALSE,"Yearly MAIFI";#N/A,#N/A,FALSE,"Monthly Cust &gt;=4 Int"}</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f" localSheetId="21" hidden="1">{#N/A,#N/A,FALSE,"Monthly SAIFI";#N/A,#N/A,FALSE,"Yearly SAIFI";#N/A,#N/A,FALSE,"Monthly CAIDI";#N/A,#N/A,FALSE,"Yearly CAIDI";#N/A,#N/A,FALSE,"Monthly SAIDI";#N/A,#N/A,FALSE,"Yearly SAIDI";#N/A,#N/A,FALSE,"Monthly MAIFI";#N/A,#N/A,FALSE,"Yearly MAIFI";#N/A,#N/A,FALSE,"Monthly Cust &gt;=4 Int"}</definedName>
    <definedName name="fff" localSheetId="9" hidden="1">{#N/A,#N/A,FALSE,"Monthly SAIFI";#N/A,#N/A,FALSE,"Yearly SAIFI";#N/A,#N/A,FALSE,"Monthly CAIDI";#N/A,#N/A,FALSE,"Yearly CAIDI";#N/A,#N/A,FALSE,"Monthly SAIDI";#N/A,#N/A,FALSE,"Yearly SAIDI";#N/A,#N/A,FALSE,"Monthly MAIFI";#N/A,#N/A,FALSE,"Yearly MAIFI";#N/A,#N/A,FALSE,"Monthly Cust &gt;=4 Int"}</definedName>
    <definedName name="fff" localSheetId="14"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6" hidden="1">{#N/A,#N/A,FALSE,"Monthly SAIFI";#N/A,#N/A,FALSE,"Yearly SAIFI";#N/A,#N/A,FALSE,"Monthly CAIDI";#N/A,#N/A,FALSE,"Yearly CAIDI";#N/A,#N/A,FALSE,"Monthly SAIDI";#N/A,#N/A,FALSE,"Yearly SAIDI";#N/A,#N/A,FALSE,"Monthly MAIFI";#N/A,#N/A,FALSE,"Yearly MAIFI";#N/A,#N/A,FALSE,"Monthly Cust &gt;=4 Int"}</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21" hidden="1">{#N/A,#N/A,FALSE,"Monthly SAIFI";#N/A,#N/A,FALSE,"Yearly SAIFI";#N/A,#N/A,FALSE,"Monthly CAIDI";#N/A,#N/A,FALSE,"Yearly CAIDI";#N/A,#N/A,FALSE,"Monthly SAIDI";#N/A,#N/A,FALSE,"Yearly SAIDI";#N/A,#N/A,FALSE,"Monthly MAIFI";#N/A,#N/A,FALSE,"Yearly MAIFI";#N/A,#N/A,FALSE,"Monthly Cust &gt;=4 Int"}</definedName>
    <definedName name="fghjghjfgjf" localSheetId="9" hidden="1">{#N/A,#N/A,FALSE,"Monthly SAIFI";#N/A,#N/A,FALSE,"Yearly SAIFI";#N/A,#N/A,FALSE,"Monthly CAIDI";#N/A,#N/A,FALSE,"Yearly CAIDI";#N/A,#N/A,FALSE,"Monthly SAIDI";#N/A,#N/A,FALSE,"Yearly SAIDI";#N/A,#N/A,FALSE,"Monthly MAIFI";#N/A,#N/A,FALSE,"Yearly MAIFI";#N/A,#N/A,FALSE,"Monthly Cust &gt;=4 Int"}</definedName>
    <definedName name="fghjghjfgjf" localSheetId="14"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6"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No" localSheetId="9">#REF!</definedName>
    <definedName name="fieldNo">#REF!</definedName>
    <definedName name="fieldProd" localSheetId="9">#REF!</definedName>
    <definedName name="fieldProd">#REF!</definedName>
    <definedName name="fieldSalary" localSheetId="9">#REF!</definedName>
    <definedName name="fieldSalary">#REF!</definedName>
    <definedName name="FIN" localSheetId="17">#REF!</definedName>
    <definedName name="FIN">#REF!</definedName>
    <definedName name="Final_Consolidation" localSheetId="17">#REF!</definedName>
    <definedName name="Final_Consolidation">#REF!</definedName>
    <definedName name="Financing_Sources__Uses__CPM" localSheetId="17">#REF!</definedName>
    <definedName name="Financing_Sources__Uses__CPM">#REF!</definedName>
    <definedName name="FINAWOFF">#REF!</definedName>
    <definedName name="FIT" localSheetId="9">'3a - Shared Revenues'!$E$47</definedName>
    <definedName name="FIT" localSheetId="17">#REF!</definedName>
    <definedName name="FIT">#REF!</definedName>
    <definedName name="FIVE">#N/A</definedName>
    <definedName name="fleet_cap" localSheetId="9">#REF!</definedName>
    <definedName name="fleet_cap">#REF!</definedName>
    <definedName name="fleet_total" localSheetId="9">#REF!</definedName>
    <definedName name="fleet_total">#REF!</definedName>
    <definedName name="FORM" localSheetId="17">#REF!</definedName>
    <definedName name="FORM">#REF!</definedName>
    <definedName name="Format" localSheetId="17">#REF!</definedName>
    <definedName name="Format">#REF!</definedName>
    <definedName name="Forms">#REF!</definedName>
    <definedName name="Fossil_BGS" localSheetId="9">#REF!</definedName>
    <definedName name="Fossil_BGS">#REF!</definedName>
    <definedName name="Fossil_Secur_Date" localSheetId="9">#REF!</definedName>
    <definedName name="Fossil_Secur_Date">#REF!</definedName>
    <definedName name="FOUR">#N/A</definedName>
    <definedName name="fp" localSheetId="17">#REF!</definedName>
    <definedName name="fp">#REF!</definedName>
    <definedName name="Free_Cash_Flow_CPM" localSheetId="17">#REF!</definedName>
    <definedName name="Free_Cash_Flow_CPM">#REF!</definedName>
    <definedName name="FREV">#REF!</definedName>
    <definedName name="fsdafasf" localSheetId="21" hidden="1">{#N/A,#N/A,FALSE,"Monthly SAIFI";#N/A,#N/A,FALSE,"Yearly SAIFI";#N/A,#N/A,FALSE,"Monthly CAIDI";#N/A,#N/A,FALSE,"Yearly CAIDI";#N/A,#N/A,FALSE,"Monthly SAIDI";#N/A,#N/A,FALSE,"Yearly SAIDI";#N/A,#N/A,FALSE,"Monthly MAIFI";#N/A,#N/A,FALSE,"Yearly MAIFI";#N/A,#N/A,FALSE,"Monthly Cust &gt;=4 Int"}</definedName>
    <definedName name="fsdafasf" localSheetId="9" hidden="1">{#N/A,#N/A,FALSE,"Monthly SAIFI";#N/A,#N/A,FALSE,"Yearly SAIFI";#N/A,#N/A,FALSE,"Monthly CAIDI";#N/A,#N/A,FALSE,"Yearly CAIDI";#N/A,#N/A,FALSE,"Monthly SAIDI";#N/A,#N/A,FALSE,"Yearly SAIDI";#N/A,#N/A,FALSE,"Monthly MAIFI";#N/A,#N/A,FALSE,"Yearly MAIFI";#N/A,#N/A,FALSE,"Monthly Cust &gt;=4 Int"}</definedName>
    <definedName name="fsdafasf" localSheetId="14"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6" hidden="1">{#N/A,#N/A,FALSE,"Monthly SAIFI";#N/A,#N/A,FALSE,"Yearly SAIFI";#N/A,#N/A,FALSE,"Monthly CAIDI";#N/A,#N/A,FALSE,"Yearly CAIDI";#N/A,#N/A,FALSE,"Monthly SAIDI";#N/A,#N/A,FALSE,"Yearly SAIDI";#N/A,#N/A,FALSE,"Monthly MAIFI";#N/A,#N/A,FALSE,"Yearly MAIFI";#N/A,#N/A,FALSE,"Monthly Cust &gt;=4 Int"}</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21" hidden="1">{#N/A,#N/A,FALSE,"Monthly SAIFI";#N/A,#N/A,FALSE,"Yearly SAIFI";#N/A,#N/A,FALSE,"Monthly CAIDI";#N/A,#N/A,FALSE,"Yearly CAIDI";#N/A,#N/A,FALSE,"Monthly SAIDI";#N/A,#N/A,FALSE,"Yearly SAIDI";#N/A,#N/A,FALSE,"Monthly MAIFI";#N/A,#N/A,FALSE,"Yearly MAIFI";#N/A,#N/A,FALSE,"Monthly Cust &gt;=4 Int"}</definedName>
    <definedName name="fsdfsfs" localSheetId="9" hidden="1">{#N/A,#N/A,FALSE,"Monthly SAIFI";#N/A,#N/A,FALSE,"Yearly SAIFI";#N/A,#N/A,FALSE,"Monthly CAIDI";#N/A,#N/A,FALSE,"Yearly CAIDI";#N/A,#N/A,FALSE,"Monthly SAIDI";#N/A,#N/A,FALSE,"Yearly SAIDI";#N/A,#N/A,FALSE,"Monthly MAIFI";#N/A,#N/A,FALSE,"Yearly MAIFI";#N/A,#N/A,FALSE,"Monthly Cust &gt;=4 Int"}</definedName>
    <definedName name="fsdfsfs" localSheetId="14"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6"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21" hidden="1">{#N/A,#N/A,FALSE,"Monthly SAIFI";#N/A,#N/A,FALSE,"Yearly SAIFI";#N/A,#N/A,FALSE,"Monthly CAIDI";#N/A,#N/A,FALSE,"Yearly CAIDI";#N/A,#N/A,FALSE,"Monthly SAIDI";#N/A,#N/A,FALSE,"Yearly SAIDI";#N/A,#N/A,FALSE,"Monthly MAIFI";#N/A,#N/A,FALSE,"Yearly MAIFI";#N/A,#N/A,FALSE,"Monthly Cust &gt;=4 Int"}</definedName>
    <definedName name="fsdfsfsdfasfa" localSheetId="9" hidden="1">{#N/A,#N/A,FALSE,"Monthly SAIFI";#N/A,#N/A,FALSE,"Yearly SAIFI";#N/A,#N/A,FALSE,"Monthly CAIDI";#N/A,#N/A,FALSE,"Yearly CAIDI";#N/A,#N/A,FALSE,"Monthly SAIDI";#N/A,#N/A,FALSE,"Yearly SAIDI";#N/A,#N/A,FALSE,"Monthly MAIFI";#N/A,#N/A,FALSE,"Yearly MAIFI";#N/A,#N/A,FALSE,"Monthly Cust &gt;=4 Int"}</definedName>
    <definedName name="fsdfsfsdfasfa" localSheetId="14"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6"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21" hidden="1">{#N/A,#N/A,FALSE,"Monthly SAIFI";#N/A,#N/A,FALSE,"Yearly SAIFI";#N/A,#N/A,FALSE,"Monthly CAIDI";#N/A,#N/A,FALSE,"Yearly CAIDI";#N/A,#N/A,FALSE,"Monthly SAIDI";#N/A,#N/A,FALSE,"Yearly SAIDI";#N/A,#N/A,FALSE,"Monthly MAIFI";#N/A,#N/A,FALSE,"Yearly MAIFI";#N/A,#N/A,FALSE,"Monthly Cust &gt;=4 Int"}</definedName>
    <definedName name="fsfsfsafasf" localSheetId="9" hidden="1">{#N/A,#N/A,FALSE,"Monthly SAIFI";#N/A,#N/A,FALSE,"Yearly SAIFI";#N/A,#N/A,FALSE,"Monthly CAIDI";#N/A,#N/A,FALSE,"Yearly CAIDI";#N/A,#N/A,FALSE,"Monthly SAIDI";#N/A,#N/A,FALSE,"Yearly SAIDI";#N/A,#N/A,FALSE,"Monthly MAIFI";#N/A,#N/A,FALSE,"Yearly MAIFI";#N/A,#N/A,FALSE,"Monthly Cust &gt;=4 Int"}</definedName>
    <definedName name="fsfsfsafasf" localSheetId="14"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6"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 localSheetId="17">#REF!</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 localSheetId="9">#REF!</definedName>
    <definedName name="full_credit">#REF!</definedName>
    <definedName name="fullyrcredit100" localSheetId="17">#REF!</definedName>
    <definedName name="fullyrcredit100">#REF!</definedName>
    <definedName name="fullyrcredit101" localSheetId="17">#REF!</definedName>
    <definedName name="fullyrcredit101">#REF!</definedName>
    <definedName name="fullyrcredit102" localSheetId="17">#REF!</definedName>
    <definedName name="fullyrcredit102">#REF!</definedName>
    <definedName name="fullyrcredit103">#REF!</definedName>
    <definedName name="fullyrcredit99">#REF!</definedName>
    <definedName name="fwrwerwerwerwer" localSheetId="21" hidden="1">{#N/A,#N/A,FALSE,"Monthly SAIFI";#N/A,#N/A,FALSE,"Yearly SAIFI";#N/A,#N/A,FALSE,"Monthly CAIDI";#N/A,#N/A,FALSE,"Yearly CAIDI";#N/A,#N/A,FALSE,"Monthly SAIDI";#N/A,#N/A,FALSE,"Yearly SAIDI";#N/A,#N/A,FALSE,"Monthly MAIFI";#N/A,#N/A,FALSE,"Yearly MAIFI";#N/A,#N/A,FALSE,"Monthly Cust &gt;=4 Int"}</definedName>
    <definedName name="fwrwerwerwerwer" localSheetId="9" hidden="1">{#N/A,#N/A,FALSE,"Monthly SAIFI";#N/A,#N/A,FALSE,"Yearly SAIFI";#N/A,#N/A,FALSE,"Monthly CAIDI";#N/A,#N/A,FALSE,"Yearly CAIDI";#N/A,#N/A,FALSE,"Monthly SAIDI";#N/A,#N/A,FALSE,"Yearly SAIDI";#N/A,#N/A,FALSE,"Monthly MAIFI";#N/A,#N/A,FALSE,"Yearly MAIFI";#N/A,#N/A,FALSE,"Monthly Cust &gt;=4 Int"}</definedName>
    <definedName name="fwrwerwerwerwer" localSheetId="14"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6" hidden="1">{#N/A,#N/A,FALSE,"Monthly SAIFI";#N/A,#N/A,FALSE,"Yearly SAIFI";#N/A,#N/A,FALSE,"Monthly CAIDI";#N/A,#N/A,FALSE,"Yearly CAIDI";#N/A,#N/A,FALSE,"Monthly SAIDI";#N/A,#N/A,FALSE,"Yearly SAIDI";#N/A,#N/A,FALSE,"Monthly MAIFI";#N/A,#N/A,FALSE,"Yearly MAIFI";#N/A,#N/A,FALSE,"Monthly Cust &gt;=4 Int"}</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 localSheetId="17">#REF!</definedName>
    <definedName name="FY1999_AU_ACTY_ACCT">#REF!</definedName>
    <definedName name="FYE">#REF!</definedName>
    <definedName name="FYR" localSheetId="9">#REF!</definedName>
    <definedName name="FYR">#REF!</definedName>
    <definedName name="FYY" localSheetId="17">#REF!</definedName>
    <definedName name="FYY">#REF!</definedName>
    <definedName name="FYYYY" localSheetId="17">#REF!</definedName>
    <definedName name="FYYYY">#REF!</definedName>
    <definedName name="Gain__Loss_on_Sale_of_Joint_Ventures" localSheetId="17">#REF!</definedName>
    <definedName name="Gain__Loss_on_Sale_of_Joint_Ventures">#REF!</definedName>
    <definedName name="Ga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 localSheetId="17">#REF!</definedName>
    <definedName name="Gas_Marketing_Purch_Acct">#REF!</definedName>
    <definedName name="Gas_Marketing_Purch_Acct_YR_2005" localSheetId="17">#REF!</definedName>
    <definedName name="Gas_Marketing_Purch_Acct_YR_2005">#REF!</definedName>
    <definedName name="Gas_Marketing_Purch_Acct_YR_2006" localSheetId="17">#REF!</definedName>
    <definedName name="Gas_Marketing_Purch_Acct_YR_2006">#REF!</definedName>
    <definedName name="Gas_Marketing_Purch_Acct_YR_2007">#REF!</definedName>
    <definedName name="Gas_Marketing_Purch_Acct_YR_2008">#REF!</definedName>
    <definedName name="Gas_Purchases___Affiliate" localSheetId="17">#REF!</definedName>
    <definedName name="Gas_Purchases___Affiliate">#REF!</definedName>
    <definedName name="Gas_Purchases___External" localSheetId="17">#REF!</definedName>
    <definedName name="Gas_Purchases___External">#REF!</definedName>
    <definedName name="Gas_Resources_Growth_YR_2003" localSheetId="17">#REF!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 localSheetId="9">#REF!</definedName>
    <definedName name="GASACT">#REF!</definedName>
    <definedName name="GASPA2003" localSheetId="17">#REF!</definedName>
    <definedName name="GASPA2003">#REF!</definedName>
    <definedName name="GASPA2004" localSheetId="17">#REF!</definedName>
    <definedName name="GASPA2004">#REF!</definedName>
    <definedName name="GASPA2005" localSheetId="17">#REF!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R">#REF!</definedName>
    <definedName name="GDX">#REF!</definedName>
    <definedName name="GDX_TD">#REF!</definedName>
    <definedName name="GENERAL_HELP" localSheetId="17">#REF!</definedName>
    <definedName name="GENERAL_HELP">#REF!</definedName>
    <definedName name="General_Taxes" localSheetId="17">#REF!</definedName>
    <definedName name="General_Taxes">#REF!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 localSheetId="9">#REF!</definedName>
    <definedName name="GenLedger">#REF!</definedName>
    <definedName name="ghjgfj" localSheetId="21" hidden="1">{#N/A,#N/A,FALSE,"Monthly SAIFI";#N/A,#N/A,FALSE,"Yearly SAIFI";#N/A,#N/A,FALSE,"Monthly CAIDI";#N/A,#N/A,FALSE,"Yearly CAIDI";#N/A,#N/A,FALSE,"Monthly SAIDI";#N/A,#N/A,FALSE,"Yearly SAIDI";#N/A,#N/A,FALSE,"Monthly MAIFI";#N/A,#N/A,FALSE,"Yearly MAIFI";#N/A,#N/A,FALSE,"Monthly Cust &gt;=4 Int"}</definedName>
    <definedName name="ghjgfj" localSheetId="9" hidden="1">{#N/A,#N/A,FALSE,"Monthly SAIFI";#N/A,#N/A,FALSE,"Yearly SAIFI";#N/A,#N/A,FALSE,"Monthly CAIDI";#N/A,#N/A,FALSE,"Yearly CAIDI";#N/A,#N/A,FALSE,"Monthly SAIDI";#N/A,#N/A,FALSE,"Yearly SAIDI";#N/A,#N/A,FALSE,"Monthly MAIFI";#N/A,#N/A,FALSE,"Yearly MAIFI";#N/A,#N/A,FALSE,"Monthly Cust &gt;=4 Int"}</definedName>
    <definedName name="ghjgfj" localSheetId="14"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6" hidden="1">{#N/A,#N/A,FALSE,"Monthly SAIFI";#N/A,#N/A,FALSE,"Yearly SAIFI";#N/A,#N/A,FALSE,"Monthly CAIDI";#N/A,#N/A,FALSE,"Yearly CAIDI";#N/A,#N/A,FALSE,"Monthly SAIDI";#N/A,#N/A,FALSE,"Yearly SAIDI";#N/A,#N/A,FALSE,"Monthly MAIFI";#N/A,#N/A,FALSE,"Yearly MAIFI";#N/A,#N/A,FALSE,"Monthly Cust &gt;=4 Int"}</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21" hidden="1">{#N/A,#N/A,FALSE,"Monthly SAIFI";#N/A,#N/A,FALSE,"Yearly SAIFI";#N/A,#N/A,FALSE,"Monthly CAIDI";#N/A,#N/A,FALSE,"Yearly CAIDI";#N/A,#N/A,FALSE,"Monthly SAIDI";#N/A,#N/A,FALSE,"Yearly SAIDI";#N/A,#N/A,FALSE,"Monthly MAIFI";#N/A,#N/A,FALSE,"Yearly MAIFI";#N/A,#N/A,FALSE,"Monthly Cust &gt;=4 Int"}</definedName>
    <definedName name="ghjgfjfj" localSheetId="9" hidden="1">{#N/A,#N/A,FALSE,"Monthly SAIFI";#N/A,#N/A,FALSE,"Yearly SAIFI";#N/A,#N/A,FALSE,"Monthly CAIDI";#N/A,#N/A,FALSE,"Yearly CAIDI";#N/A,#N/A,FALSE,"Monthly SAIDI";#N/A,#N/A,FALSE,"Yearly SAIDI";#N/A,#N/A,FALSE,"Monthly MAIFI";#N/A,#N/A,FALSE,"Yearly MAIFI";#N/A,#N/A,FALSE,"Monthly Cust &gt;=4 Int"}</definedName>
    <definedName name="ghjgfjfj" localSheetId="14"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6"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21" hidden="1">{#N/A,#N/A,FALSE,"Monthly SAIFI";#N/A,#N/A,FALSE,"Yearly SAIFI";#N/A,#N/A,FALSE,"Monthly CAIDI";#N/A,#N/A,FALSE,"Yearly CAIDI";#N/A,#N/A,FALSE,"Monthly SAIDI";#N/A,#N/A,FALSE,"Yearly SAIDI";#N/A,#N/A,FALSE,"Monthly MAIFI";#N/A,#N/A,FALSE,"Yearly MAIFI";#N/A,#N/A,FALSE,"Monthly Cust &gt;=4 Int"}</definedName>
    <definedName name="ghjgfjg" localSheetId="9" hidden="1">{#N/A,#N/A,FALSE,"Monthly SAIFI";#N/A,#N/A,FALSE,"Yearly SAIFI";#N/A,#N/A,FALSE,"Monthly CAIDI";#N/A,#N/A,FALSE,"Yearly CAIDI";#N/A,#N/A,FALSE,"Monthly SAIDI";#N/A,#N/A,FALSE,"Yearly SAIDI";#N/A,#N/A,FALSE,"Monthly MAIFI";#N/A,#N/A,FALSE,"Yearly MAIFI";#N/A,#N/A,FALSE,"Monthly Cust &gt;=4 Int"}</definedName>
    <definedName name="ghjgfjg" localSheetId="14"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6"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21" hidden="1">{#N/A,#N/A,FALSE,"Monthly SAIFI";#N/A,#N/A,FALSE,"Yearly SAIFI";#N/A,#N/A,FALSE,"Monthly CAIDI";#N/A,#N/A,FALSE,"Yearly CAIDI";#N/A,#N/A,FALSE,"Monthly SAIDI";#N/A,#N/A,FALSE,"Yearly SAIDI";#N/A,#N/A,FALSE,"Monthly MAIFI";#N/A,#N/A,FALSE,"Yearly MAIFI";#N/A,#N/A,FALSE,"Monthly Cust &gt;=4 Int"}</definedName>
    <definedName name="ghjgjgfjf" localSheetId="9" hidden="1">{#N/A,#N/A,FALSE,"Monthly SAIFI";#N/A,#N/A,FALSE,"Yearly SAIFI";#N/A,#N/A,FALSE,"Monthly CAIDI";#N/A,#N/A,FALSE,"Yearly CAIDI";#N/A,#N/A,FALSE,"Monthly SAIDI";#N/A,#N/A,FALSE,"Yearly SAIDI";#N/A,#N/A,FALSE,"Monthly MAIFI";#N/A,#N/A,FALSE,"Yearly MAIFI";#N/A,#N/A,FALSE,"Monthly Cust &gt;=4 Int"}</definedName>
    <definedName name="ghjgjgfjf" localSheetId="14"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6"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localSheetId="9" hidden="1">ISBLANK(gIsRef)</definedName>
    <definedName name="gIsBlank" localSheetId="17" hidden="1">ISBLANK(gIsRef)</definedName>
    <definedName name="gIsBlank" hidden="1">ISBLANK(gIsRef)</definedName>
    <definedName name="gIsError" localSheetId="9" hidden="1">ISERROR(gIsRef)</definedName>
    <definedName name="gIsError" localSheetId="17" hidden="1">ISERROR(gIsRef)</definedName>
    <definedName name="gIsError" hidden="1">ISERROR(gIsRef)</definedName>
    <definedName name="gIsInPrintArea" localSheetId="9" hidden="1">NOT(ISERROR(gIsRef !Print_Area))</definedName>
    <definedName name="gIsInPrintArea" localSheetId="17" hidden="1">NOT(ISERROR(gIsRef !Print_Area))</definedName>
    <definedName name="gIsInPrintArea" hidden="1">NOT(ISERROR(gIsRef !Print_Area))</definedName>
    <definedName name="gIsInPrintTitles" localSheetId="9" hidden="1">NOT(ISERROR(gIsRef !Print_Titles))</definedName>
    <definedName name="gIsInPrintTitles" localSheetId="17" hidden="1">NOT(ISERROR(gIsRef !Print_Titles))</definedName>
    <definedName name="gIsInPrintTitles" hidden="1">NOT(ISERROR(gIsRef !Print_Titles))</definedName>
    <definedName name="gIsNumber" localSheetId="9" hidden="1">ISNUMBER(gIsRef)</definedName>
    <definedName name="gIsNumber" localSheetId="17" hidden="1">ISNUMBER(gIsRef)</definedName>
    <definedName name="gIsNumber" hidden="1">ISNUMBER(gIsRef)</definedName>
    <definedName name="gIsPreviousSheet" localSheetId="9" hidden="1">PrevShtCellValue(gIsRef)&lt;&gt;gIsRef</definedName>
    <definedName name="gIsPreviousSheet" localSheetId="17" hidden="1">PrevShtCellValue(gIsRef)&lt;&gt;gIsRef</definedName>
    <definedName name="gIsPreviousSheet" hidden="1">PrevShtCellValue(gIsRef)&lt;&gt;gIsRef</definedName>
    <definedName name="gIsRef" hidden="1">INDIRECT("rc",FALSE)</definedName>
    <definedName name="gIsText" localSheetId="9" hidden="1">ISTEXT(gIsRef)</definedName>
    <definedName name="gIsText" localSheetId="17" hidden="1">ISTEXT(gIsRef)</definedName>
    <definedName name="gIsText" hidden="1">ISTEXT(gIsRef)</definedName>
    <definedName name="gita" localSheetId="21"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localSheetId="14"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localSheetId="17" hidden="1">{#N/A,#N/A,FALSE,"O&amp;M by processes";#N/A,#N/A,FALSE,"Elec Act vs Bud";#N/A,#N/A,FALSE,"G&amp;A";#N/A,#N/A,FALSE,"BGS";#N/A,#N/A,FALSE,"Res Cost"}</definedName>
    <definedName name="gita" localSheetId="19" hidden="1">{#N/A,#N/A,FALSE,"O&amp;M by processes";#N/A,#N/A,FALSE,"Elec Act vs Bud";#N/A,#N/A,FALSE,"G&amp;A";#N/A,#N/A,FALSE,"BGS";#N/A,#N/A,FALSE,"Res Cost"}</definedName>
    <definedName name="gita" localSheetId="20"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21"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localSheetId="14"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localSheetId="20"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oodwill" localSheetId="17">#REF!</definedName>
    <definedName name="Goodwill">#REF!</definedName>
    <definedName name="Goodwill_CPM" localSheetId="17">#REF!</definedName>
    <definedName name="Goodwill_CPM">#REF!</definedName>
    <definedName name="GP">'3a - Shared Revenues'!$E$56</definedName>
    <definedName name="GPLT">#REF!</definedName>
    <definedName name="GPURS" localSheetId="17">#REF!</definedName>
    <definedName name="GPURS">#REF!</definedName>
    <definedName name="GR" localSheetId="17">#REF!</definedName>
    <definedName name="GR">#REF!</definedName>
    <definedName name="GR_PRT_RANGE" localSheetId="9">#REF!</definedName>
    <definedName name="GR_PRT_RANGE">#REF!</definedName>
    <definedName name="GRAND_TOTAL_CAPITAL_INVESTMENTS" localSheetId="9">#REF!</definedName>
    <definedName name="GRAND_TOTAL_CAPITAL_INVESTMENTS" localSheetId="17">#REF!</definedName>
    <definedName name="GRAND_TOTAL_CAPITAL_INVESTMENTS">#REF!</definedName>
    <definedName name="GRAPH_SELECT" localSheetId="17">#REF!</definedName>
    <definedName name="GRAPH_SELECT">#REF!</definedName>
    <definedName name="GRAPH_TABLE" localSheetId="17">#REF!</definedName>
    <definedName name="GRAPH_TABLE">#REF!</definedName>
    <definedName name="grec84100">#REF!</definedName>
    <definedName name="grec84101">#REF!</definedName>
    <definedName name="grec84102">#REF!</definedName>
    <definedName name="grec84103">#REF!</definedName>
    <definedName name="grec8490" localSheetId="9">#REF!</definedName>
    <definedName name="grec8490">#REF!</definedName>
    <definedName name="grec8491" localSheetId="9">#REF!</definedName>
    <definedName name="grec8491">#REF!</definedName>
    <definedName name="grec8492" localSheetId="9">#REF!</definedName>
    <definedName name="grec8492">#REF!</definedName>
    <definedName name="grec8493" localSheetId="9">#REF!</definedName>
    <definedName name="grec8493">#REF!</definedName>
    <definedName name="grec8494" localSheetId="9">#REF!</definedName>
    <definedName name="grec8494">#REF!</definedName>
    <definedName name="grec8495" localSheetId="9">#REF!</definedName>
    <definedName name="grec8495">#REF!</definedName>
    <definedName name="grec8496" localSheetId="9">#REF!</definedName>
    <definedName name="grec8496">#REF!</definedName>
    <definedName name="grec8497" localSheetId="9">#REF!</definedName>
    <definedName name="grec8497">#REF!</definedName>
    <definedName name="grec8498" localSheetId="9">#REF!</definedName>
    <definedName name="grec8498">#REF!</definedName>
    <definedName name="grec8499" localSheetId="17">#REF!</definedName>
    <definedName name="grec8499">#REF!</definedName>
    <definedName name="grec85100" localSheetId="17">#REF!</definedName>
    <definedName name="grec85100">#REF!</definedName>
    <definedName name="grec85101" localSheetId="17">#REF!</definedName>
    <definedName name="grec85101">#REF!</definedName>
    <definedName name="grec85102">#REF!</definedName>
    <definedName name="grec85103">#REF!</definedName>
    <definedName name="grec8590" localSheetId="9">#REF!</definedName>
    <definedName name="grec8590">#REF!</definedName>
    <definedName name="grec8591" localSheetId="9">#REF!</definedName>
    <definedName name="grec8591">#REF!</definedName>
    <definedName name="grec8592" localSheetId="9">#REF!</definedName>
    <definedName name="grec8592">#REF!</definedName>
    <definedName name="grec8593" localSheetId="9">#REF!</definedName>
    <definedName name="grec8593">#REF!</definedName>
    <definedName name="grec8594" localSheetId="9">#REF!</definedName>
    <definedName name="grec8594">#REF!</definedName>
    <definedName name="grec8595" localSheetId="9">#REF!</definedName>
    <definedName name="grec8595">#REF!</definedName>
    <definedName name="grec8596" localSheetId="9">#REF!</definedName>
    <definedName name="grec8596">#REF!</definedName>
    <definedName name="grec8597" localSheetId="9">#REF!</definedName>
    <definedName name="grec8597">#REF!</definedName>
    <definedName name="grec8598" localSheetId="9">#REF!</definedName>
    <definedName name="grec8598">#REF!</definedName>
    <definedName name="grec8599" localSheetId="17">#REF!</definedName>
    <definedName name="grec8599">#REF!</definedName>
    <definedName name="grec86100" localSheetId="17">#REF!</definedName>
    <definedName name="grec86100">#REF!</definedName>
    <definedName name="grec86101" localSheetId="17">#REF!</definedName>
    <definedName name="grec86101">#REF!</definedName>
    <definedName name="grec86102">#REF!</definedName>
    <definedName name="grec86103">#REF!</definedName>
    <definedName name="grec8690" localSheetId="9">#REF!</definedName>
    <definedName name="grec8690">#REF!</definedName>
    <definedName name="grec8691" localSheetId="9">#REF!</definedName>
    <definedName name="grec8691">#REF!</definedName>
    <definedName name="grec8692" localSheetId="9">#REF!</definedName>
    <definedName name="grec8692">#REF!</definedName>
    <definedName name="grec8693" localSheetId="9">#REF!</definedName>
    <definedName name="grec8693">#REF!</definedName>
    <definedName name="grec8694" localSheetId="9">#REF!</definedName>
    <definedName name="grec8694">#REF!</definedName>
    <definedName name="grec8695" localSheetId="9">#REF!</definedName>
    <definedName name="grec8695">#REF!</definedName>
    <definedName name="grec8696" localSheetId="9">#REF!</definedName>
    <definedName name="grec8696">#REF!</definedName>
    <definedName name="grec8697" localSheetId="9">#REF!</definedName>
    <definedName name="grec8697">#REF!</definedName>
    <definedName name="grec8698" localSheetId="9">#REF!</definedName>
    <definedName name="grec8698">#REF!</definedName>
    <definedName name="grec8699" localSheetId="17">#REF!</definedName>
    <definedName name="grec8699">#REF!</definedName>
    <definedName name="grec87100" localSheetId="17">#REF!</definedName>
    <definedName name="grec87100">#REF!</definedName>
    <definedName name="grec87101" localSheetId="17">#REF!</definedName>
    <definedName name="grec87101">#REF!</definedName>
    <definedName name="grec87102">#REF!</definedName>
    <definedName name="grec87103">#REF!</definedName>
    <definedName name="grec8790" localSheetId="9">#REF!</definedName>
    <definedName name="grec8790">#REF!</definedName>
    <definedName name="grec8791" localSheetId="9">#REF!</definedName>
    <definedName name="grec8791">#REF!</definedName>
    <definedName name="grec8792" localSheetId="9">#REF!</definedName>
    <definedName name="grec8792">#REF!</definedName>
    <definedName name="grec8793" localSheetId="9">#REF!</definedName>
    <definedName name="grec8793">#REF!</definedName>
    <definedName name="grec8794" localSheetId="9">#REF!</definedName>
    <definedName name="grec8794">#REF!</definedName>
    <definedName name="grec8795" localSheetId="9">#REF!</definedName>
    <definedName name="grec8795">#REF!</definedName>
    <definedName name="grec8796" localSheetId="9">#REF!</definedName>
    <definedName name="grec8796">#REF!</definedName>
    <definedName name="grec8797" localSheetId="9">#REF!</definedName>
    <definedName name="grec8797">#REF!</definedName>
    <definedName name="grec8798" localSheetId="9">#REF!</definedName>
    <definedName name="grec8798">#REF!</definedName>
    <definedName name="grec8799" localSheetId="17">#REF!</definedName>
    <definedName name="grec8799">#REF!</definedName>
    <definedName name="grec88100" localSheetId="17">#REF!</definedName>
    <definedName name="grec88100">#REF!</definedName>
    <definedName name="grec88101" localSheetId="17">#REF!</definedName>
    <definedName name="grec88101">#REF!</definedName>
    <definedName name="grec88102">#REF!</definedName>
    <definedName name="grec88103">#REF!</definedName>
    <definedName name="grec8890" localSheetId="9">#REF!</definedName>
    <definedName name="grec8890">#REF!</definedName>
    <definedName name="grec8891" localSheetId="9">#REF!</definedName>
    <definedName name="grec8891">#REF!</definedName>
    <definedName name="grec8892" localSheetId="9">#REF!</definedName>
    <definedName name="grec8892">#REF!</definedName>
    <definedName name="grec8893" localSheetId="9">#REF!</definedName>
    <definedName name="grec8893">#REF!</definedName>
    <definedName name="grec8894" localSheetId="9">#REF!</definedName>
    <definedName name="grec8894">#REF!</definedName>
    <definedName name="grec8895" localSheetId="9">#REF!</definedName>
    <definedName name="grec8895">#REF!</definedName>
    <definedName name="grec8896" localSheetId="9">#REF!</definedName>
    <definedName name="grec8896">#REF!</definedName>
    <definedName name="grec8897" localSheetId="9">#REF!</definedName>
    <definedName name="grec8897">#REF!</definedName>
    <definedName name="grec8898" localSheetId="9">#REF!</definedName>
    <definedName name="grec8898">#REF!</definedName>
    <definedName name="grec8899" localSheetId="17">#REF!</definedName>
    <definedName name="grec8899">#REF!</definedName>
    <definedName name="gross_rec_caution" localSheetId="9">#REF!</definedName>
    <definedName name="gross_rec_caution">#REF!</definedName>
    <definedName name="GROSS_RECEIPTS" localSheetId="9">#REF!</definedName>
    <definedName name="GROSS_RECEIPTS" localSheetId="17">#REF!</definedName>
    <definedName name="GROSS_RECEIPTS">#REF!</definedName>
    <definedName name="Growth_Contingency_YR_2005" localSheetId="9">#REF!</definedName>
    <definedName name="Growth_Contingency_YR_2005" localSheetId="17">#REF!</definedName>
    <definedName name="Growth_Contingency_YR_2005">#REF!</definedName>
    <definedName name="Growth_Contingency_YR_2006" localSheetId="9">#REF!</definedName>
    <definedName name="Growth_Contingency_YR_2006" localSheetId="17">#REF!</definedName>
    <definedName name="Growth_Contingency_YR_2006">#REF!</definedName>
    <definedName name="Growth_Contingency_YR_2007" localSheetId="17">#REF!</definedName>
    <definedName name="Growth_Contingency_YR_2007">#REF!</definedName>
    <definedName name="Growth_Contingency_YR_2008" localSheetId="17">#REF!</definedName>
    <definedName name="Growth_Contingency_YR_2008">#REF!</definedName>
    <definedName name="GRS" localSheetId="9">#REF!</definedName>
    <definedName name="GRS">#REF!</definedName>
    <definedName name="GRT" localSheetId="9">#REF!</definedName>
    <definedName name="GRT" localSheetId="17">#REF!</definedName>
    <definedName name="GRT">#REF!</definedName>
    <definedName name="grtm1" localSheetId="9">#REF!</definedName>
    <definedName name="grtm1">#REF!</definedName>
    <definedName name="grtm2" localSheetId="9">#REF!</definedName>
    <definedName name="grtm2">#REF!</definedName>
    <definedName name="grtm3" localSheetId="9">#REF!</definedName>
    <definedName name="grtm3">#REF!</definedName>
    <definedName name="grtm4" localSheetId="9">#REF!</definedName>
    <definedName name="grtm4">#REF!</definedName>
    <definedName name="GTDAMERICAS" localSheetId="17">#REF!</definedName>
    <definedName name="GTDAMERICAS">#REF!</definedName>
    <definedName name="GTDCROP" localSheetId="17">#REF!</definedName>
    <definedName name="GTDCROP">#REF!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21" hidden="1">{#N/A,#N/A,FALSE,"Monthly SAIFI";#N/A,#N/A,FALSE,"Yearly SAIFI";#N/A,#N/A,FALSE,"Monthly CAIDI";#N/A,#N/A,FALSE,"Yearly CAIDI";#N/A,#N/A,FALSE,"Monthly SAIDI";#N/A,#N/A,FALSE,"Yearly SAIDI";#N/A,#N/A,FALSE,"Monthly MAIFI";#N/A,#N/A,FALSE,"Yearly MAIFI";#N/A,#N/A,FALSE,"Monthly Cust &gt;=4 Int"}</definedName>
    <definedName name="h" localSheetId="9" hidden="1">{#N/A,#N/A,FALSE,"Monthly SAIFI";#N/A,#N/A,FALSE,"Yearly SAIFI";#N/A,#N/A,FALSE,"Monthly CAIDI";#N/A,#N/A,FALSE,"Yearly CAIDI";#N/A,#N/A,FALSE,"Monthly SAIDI";#N/A,#N/A,FALSE,"Yearly SAIDI";#N/A,#N/A,FALSE,"Monthly MAIFI";#N/A,#N/A,FALSE,"Yearly MAIFI";#N/A,#N/A,FALSE,"Monthly Cust &gt;=4 Int"}</definedName>
    <definedName name="h" localSheetId="14"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6" hidden="1">{#N/A,#N/A,FALSE,"Monthly SAIFI";#N/A,#N/A,FALSE,"Yearly SAIFI";#N/A,#N/A,FALSE,"Monthly CAIDI";#N/A,#N/A,FALSE,"Yearly CAIDI";#N/A,#N/A,FALSE,"Monthly SAIDI";#N/A,#N/A,FALSE,"Yearly SAIDI";#N/A,#N/A,FALSE,"Monthly MAIFI";#N/A,#N/A,FALSE,"Yearly MAIFI";#N/A,#N/A,FALSE,"Monthly Cust &gt;=4 Int"}</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CTextLen">#REF!</definedName>
    <definedName name="head">#REF!</definedName>
    <definedName name="HEAD1">#REF!</definedName>
    <definedName name="Headcount___DTE_Employees">#REF!</definedName>
    <definedName name="Header">#REF!</definedName>
    <definedName name="HELP_LOCATOR">#REF!</definedName>
    <definedName name="hh" localSheetId="21" hidden="1">{#N/A,#N/A,FALSE,"Monthly SAIFI";#N/A,#N/A,FALSE,"Yearly SAIFI";#N/A,#N/A,FALSE,"Monthly CAIDI";#N/A,#N/A,FALSE,"Yearly CAIDI";#N/A,#N/A,FALSE,"Monthly SAIDI";#N/A,#N/A,FALSE,"Yearly SAIDI";#N/A,#N/A,FALSE,"Monthly MAIFI";#N/A,#N/A,FALSE,"Yearly MAIFI";#N/A,#N/A,FALSE,"Monthly Cust &gt;=4 Int"}</definedName>
    <definedName name="hh" localSheetId="9" hidden="1">{#N/A,#N/A,FALSE,"Monthly SAIFI";#N/A,#N/A,FALSE,"Yearly SAIFI";#N/A,#N/A,FALSE,"Monthly CAIDI";#N/A,#N/A,FALSE,"Yearly CAIDI";#N/A,#N/A,FALSE,"Monthly SAIDI";#N/A,#N/A,FALSE,"Yearly SAIDI";#N/A,#N/A,FALSE,"Monthly MAIFI";#N/A,#N/A,FALSE,"Yearly MAIFI";#N/A,#N/A,FALSE,"Monthly Cust &gt;=4 Int"}</definedName>
    <definedName name="hh" localSheetId="14"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6" hidden="1">{#N/A,#N/A,FALSE,"Monthly SAIFI";#N/A,#N/A,FALSE,"Yearly SAIFI";#N/A,#N/A,FALSE,"Monthly CAIDI";#N/A,#N/A,FALSE,"Yearly CAIDI";#N/A,#N/A,FALSE,"Monthly SAIDI";#N/A,#N/A,FALSE,"Yearly SAIDI";#N/A,#N/A,FALSE,"Monthly MAIFI";#N/A,#N/A,FALSE,"Yearly MAIFI";#N/A,#N/A,FALSE,"Monthly Cust &gt;=4 Int"}</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gh_Level" localSheetId="9">#REF!</definedName>
    <definedName name="High_Level">#REF!</definedName>
    <definedName name="historiccents" localSheetId="9">#REF!</definedName>
    <definedName name="historiccents" localSheetId="17">#REF!</definedName>
    <definedName name="historiccents">#REF!</definedName>
    <definedName name="hjfjghjgfjgj" localSheetId="21" hidden="1">{#N/A,#N/A,FALSE,"Monthly SAIFI";#N/A,#N/A,FALSE,"Yearly SAIFI";#N/A,#N/A,FALSE,"Monthly CAIDI";#N/A,#N/A,FALSE,"Yearly CAIDI";#N/A,#N/A,FALSE,"Monthly SAIDI";#N/A,#N/A,FALSE,"Yearly SAIDI";#N/A,#N/A,FALSE,"Monthly MAIFI";#N/A,#N/A,FALSE,"Yearly MAIFI";#N/A,#N/A,FALSE,"Monthly Cust &gt;=4 Int"}</definedName>
    <definedName name="hjfjghjgfjgj" localSheetId="9" hidden="1">{#N/A,#N/A,FALSE,"Monthly SAIFI";#N/A,#N/A,FALSE,"Yearly SAIFI";#N/A,#N/A,FALSE,"Monthly CAIDI";#N/A,#N/A,FALSE,"Yearly CAIDI";#N/A,#N/A,FALSE,"Monthly SAIDI";#N/A,#N/A,FALSE,"Yearly SAIDI";#N/A,#N/A,FALSE,"Monthly MAIFI";#N/A,#N/A,FALSE,"Yearly MAIFI";#N/A,#N/A,FALSE,"Monthly Cust &gt;=4 Int"}</definedName>
    <definedName name="hjfjghjgfjgj" localSheetId="14"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6" hidden="1">{#N/A,#N/A,FALSE,"Monthly SAIFI";#N/A,#N/A,FALSE,"Yearly SAIFI";#N/A,#N/A,FALSE,"Monthly CAIDI";#N/A,#N/A,FALSE,"Yearly CAIDI";#N/A,#N/A,FALSE,"Monthly SAIDI";#N/A,#N/A,FALSE,"Yearly SAIDI";#N/A,#N/A,FALSE,"Monthly MAIFI";#N/A,#N/A,FALSE,"Yearly MAIFI";#N/A,#N/A,FALSE,"Monthly Cust &gt;=4 Int"}</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21" hidden="1">{#N/A,#N/A,FALSE,"Monthly SAIFI";#N/A,#N/A,FALSE,"Yearly SAIFI";#N/A,#N/A,FALSE,"Monthly CAIDI";#N/A,#N/A,FALSE,"Yearly CAIDI";#N/A,#N/A,FALSE,"Monthly SAIDI";#N/A,#N/A,FALSE,"Yearly SAIDI";#N/A,#N/A,FALSE,"Monthly MAIFI";#N/A,#N/A,FALSE,"Yearly MAIFI";#N/A,#N/A,FALSE,"Monthly Cust &gt;=4 Int"}</definedName>
    <definedName name="hjghjgf" localSheetId="9" hidden="1">{#N/A,#N/A,FALSE,"Monthly SAIFI";#N/A,#N/A,FALSE,"Yearly SAIFI";#N/A,#N/A,FALSE,"Monthly CAIDI";#N/A,#N/A,FALSE,"Yearly CAIDI";#N/A,#N/A,FALSE,"Monthly SAIDI";#N/A,#N/A,FALSE,"Yearly SAIDI";#N/A,#N/A,FALSE,"Monthly MAIFI";#N/A,#N/A,FALSE,"Yearly MAIFI";#N/A,#N/A,FALSE,"Monthly Cust &gt;=4 Int"}</definedName>
    <definedName name="hjghjgf" localSheetId="14"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6"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 localSheetId="17">#REF!</definedName>
    <definedName name="HOLDING_CO___OTHER_TOTAL">#REF!</definedName>
    <definedName name="HOLDING_CO___OTHER_TOTAL_YR_2005" localSheetId="17">#REF!</definedName>
    <definedName name="HOLDING_CO___OTHER_TOTAL_YR_2005">#REF!</definedName>
    <definedName name="HOLDING_CO___OTHER_TOTAL_YR_2006" localSheetId="17">#REF!</definedName>
    <definedName name="HOLDING_CO___OTHER_TOTAL_YR_2006">#REF!</definedName>
    <definedName name="HOLDING_CO___OTHER_TOTAL_YR_2007" localSheetId="17">#REF!</definedName>
    <definedName name="HOLDING_CO___OTHER_TOTAL_YR_2007">#REF!</definedName>
    <definedName name="HOLDING_CO___OTHER_TOTAL_YR_2008" localSheetId="17">#REF!</definedName>
    <definedName name="HOLDING_CO___OTHER_TOTAL_YR_2008">#REF!</definedName>
    <definedName name="homeNo" localSheetId="9">#REF!</definedName>
    <definedName name="homeNo">#REF!</definedName>
    <definedName name="homeProd" localSheetId="9">#REF!</definedName>
    <definedName name="homeProd">#REF!</definedName>
    <definedName name="homeSalary" localSheetId="9">#REF!</definedName>
    <definedName name="homeSalary">#REF!</definedName>
    <definedName name="HONTSR">#REF!</definedName>
    <definedName name="HOURS" localSheetId="17">#REF!</definedName>
    <definedName name="HOURS">#REF!</definedName>
    <definedName name="howToChange" localSheetId="17">#REF!</definedName>
    <definedName name="howToChange">#REF!</definedName>
    <definedName name="howToCheck">#REF!</definedName>
    <definedName name="HPNTSR">#REF!</definedName>
    <definedName name="HTML_CodePage">1252</definedName>
    <definedName name="HTML_Control" localSheetId="9">{"'Metretek HTML'!$A$7:$W$42"}</definedName>
    <definedName name="HTML_Control" localSheetId="15">{"'Metretek HTML'!$A$7:$W$42"}</definedName>
    <definedName name="HTML_Control" localSheetId="16">{"'Metretek HTML'!$A$7:$W$42"}</definedName>
    <definedName name="HTML_Control" localSheetId="17">{"'Metretek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 localSheetId="17">#REF!</definedName>
    <definedName name="IBMDirDoc">#REF!</definedName>
    <definedName name="IBMDirDollars" localSheetId="17">#REF!</definedName>
    <definedName name="IBMDirDollars">#REF!</definedName>
    <definedName name="IDN">#REF!</definedName>
    <definedName name="IFN">#REF!</definedName>
    <definedName name="IMAX1">#REF!</definedName>
    <definedName name="IMAX2">#REF!</definedName>
    <definedName name="IMAX3">#REF!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 localSheetId="9">#REF!</definedName>
    <definedName name="Include_OTRA_Kwhrs" localSheetId="17">#REF!</definedName>
    <definedName name="Include_OTRA_Kwhrs">#REF!</definedName>
    <definedName name="Income_Taxes" localSheetId="9">#REF!</definedName>
    <definedName name="Income_Taxes" localSheetId="17">#REF!</definedName>
    <definedName name="Income_Taxes">#REF!</definedName>
    <definedName name="Income_Taxes_CPM" localSheetId="17">#REF!</definedName>
    <definedName name="Income_Taxes_CPM">#REF!</definedName>
    <definedName name="Income_Taxes_Federal" localSheetId="17">#REF!</definedName>
    <definedName name="Income_Taxes_Federal">#REF!</definedName>
    <definedName name="Income_Taxes_Payable">#REF!</definedName>
    <definedName name="Income_Taxes_State__Local___Other">#REF!</definedName>
    <definedName name="IncomeStatement">#REF!</definedName>
    <definedName name="IncomeStatementDates">#REF!</definedName>
    <definedName name="INCP">#REF!</definedName>
    <definedName name="INCPBOD">#REF!</definedName>
    <definedName name="IND.MAX">#N/A</definedName>
    <definedName name="IND.MAX1">#N/A</definedName>
    <definedName name="INDEX" localSheetId="17">#REF!</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PUT_AREA">#REF!</definedName>
    <definedName name="INPUT_DATA">#REF!</definedName>
    <definedName name="Input_Range">#REF!,#REF!,#REF!,#REF!,#REF!,#REF!,#REF!,#REF!,#REF!,#REF!,#REF!,#REF!,#REF!,#REF!,#REF!,#REF!,#REF!,#REF!,#REF!,#REF!,#REF!,#REF!</definedName>
    <definedName name="Inputs_EndYrBal">#REF!</definedName>
    <definedName name="Inputs_EndYrBal_prior">#REF!</definedName>
    <definedName name="Inputs_FF1_Map">#REF!</definedName>
    <definedName name="INSERTRANGE" localSheetId="9">#REF!</definedName>
    <definedName name="INSERTRANGE" localSheetId="17">#REF!</definedName>
    <definedName name="INSERTRANGE">#REF!</definedName>
    <definedName name="int_rate" localSheetId="17">#REF!</definedName>
    <definedName name="int_rate">#REF!</definedName>
    <definedName name="intang_afudc910" localSheetId="9">#REF!</definedName>
    <definedName name="intang_afudc910">#REF!</definedName>
    <definedName name="INTCUT" localSheetId="9">#REF!</definedName>
    <definedName name="INTCUT" localSheetId="17">#REF!</definedName>
    <definedName name="INTCUT">#REF!</definedName>
    <definedName name="intedp2data" localSheetId="9">#REF!</definedName>
    <definedName name="intedp2data" localSheetId="17">#REF!</definedName>
    <definedName name="intedp2data">#REF!</definedName>
    <definedName name="Intercompany_Loan" localSheetId="17">#REF!</definedName>
    <definedName name="Intercompany_Loan">#REF!</definedName>
    <definedName name="Intercompany_Loan_CPM" localSheetId="17">#REF!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Q" localSheetId="9">#REF!</definedName>
    <definedName name="INTQ">#REF!</definedName>
    <definedName name="INTY" localSheetId="9">#REF!</definedName>
    <definedName name="INTY">#REF!</definedName>
    <definedName name="Inv_JE" localSheetId="9">#REF!</definedName>
    <definedName name="Inv_JE" localSheetId="17">#REF!</definedName>
    <definedName name="Inv_JE">#REF!</definedName>
    <definedName name="Inv_wp" localSheetId="17">#REF!</definedName>
    <definedName name="Inv_wp">#REF!</definedName>
    <definedName name="Inventories" localSheetId="17">#REF!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PP">#REF!</definedName>
    <definedName name="IPPINT">#REF!</definedName>
    <definedName name="IPPIRB">#REF!</definedName>
    <definedName name="IPPRB">#REF!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C">#REF!</definedName>
    <definedName name="ITCWO">#REF!</definedName>
    <definedName name="ITE" localSheetId="9">#REF!</definedName>
    <definedName name="ITE">#REF!</definedName>
    <definedName name="itec" localSheetId="9">#REF!</definedName>
    <definedName name="itec">#REF!</definedName>
    <definedName name="JAN" localSheetId="9">#REF!</definedName>
    <definedName name="JAN" localSheetId="17">#REF!</definedName>
    <definedName name="JAN">#REF!</definedName>
    <definedName name="JanCP" localSheetId="9">#REF!</definedName>
    <definedName name="JanCP" localSheetId="17">#REF!</definedName>
    <definedName name="JanCP">#REF!</definedName>
    <definedName name="JE">#REF!</definedName>
    <definedName name="JE33WP">#REF!</definedName>
    <definedName name="jeff" localSheetId="21" hidden="1">{#N/A,#N/A,FALSE,"Monthly SAIFI";#N/A,#N/A,FALSE,"Yearly SAIFI";#N/A,#N/A,FALSE,"Monthly CAIDI";#N/A,#N/A,FALSE,"Yearly CAIDI";#N/A,#N/A,FALSE,"Monthly SAIDI";#N/A,#N/A,FALSE,"Yearly SAIDI";#N/A,#N/A,FALSE,"Monthly MAIFI";#N/A,#N/A,FALSE,"Yearly MAIFI";#N/A,#N/A,FALSE,"Monthly Cust &gt;=4 Int"}</definedName>
    <definedName name="jeff" localSheetId="9" hidden="1">{#N/A,#N/A,FALSE,"Monthly SAIFI";#N/A,#N/A,FALSE,"Yearly SAIFI";#N/A,#N/A,FALSE,"Monthly CAIDI";#N/A,#N/A,FALSE,"Yearly CAIDI";#N/A,#N/A,FALSE,"Monthly SAIDI";#N/A,#N/A,FALSE,"Yearly SAIDI";#N/A,#N/A,FALSE,"Monthly MAIFI";#N/A,#N/A,FALSE,"Yearly MAIFI";#N/A,#N/A,FALSE,"Monthly Cust &gt;=4 Int"}</definedName>
    <definedName name="jeff" localSheetId="14"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6" hidden="1">{#N/A,#N/A,FALSE,"Monthly SAIFI";#N/A,#N/A,FALSE,"Yearly SAIFI";#N/A,#N/A,FALSE,"Monthly CAIDI";#N/A,#N/A,FALSE,"Yearly CAIDI";#N/A,#N/A,FALSE,"Monthly SAIDI";#N/A,#N/A,FALSE,"Yearly SAIDI";#N/A,#N/A,FALSE,"Monthly MAIFI";#N/A,#N/A,FALSE,"Yearly MAIFI";#N/A,#N/A,FALSE,"Monthly Cust &gt;=4 Int"}</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21" hidden="1">{#N/A,#N/A,FALSE,"Monthly SAIFI";#N/A,#N/A,FALSE,"Yearly SAIFI";#N/A,#N/A,FALSE,"Monthly CAIDI";#N/A,#N/A,FALSE,"Yearly CAIDI";#N/A,#N/A,FALSE,"Monthly SAIDI";#N/A,#N/A,FALSE,"Yearly SAIDI";#N/A,#N/A,FALSE,"Monthly MAIFI";#N/A,#N/A,FALSE,"Yearly MAIFI";#N/A,#N/A,FALSE,"Monthly Cust &gt;=4 Int"}</definedName>
    <definedName name="jghjgjgfjgj" localSheetId="9" hidden="1">{#N/A,#N/A,FALSE,"Monthly SAIFI";#N/A,#N/A,FALSE,"Yearly SAIFI";#N/A,#N/A,FALSE,"Monthly CAIDI";#N/A,#N/A,FALSE,"Yearly CAIDI";#N/A,#N/A,FALSE,"Monthly SAIDI";#N/A,#N/A,FALSE,"Yearly SAIDI";#N/A,#N/A,FALSE,"Monthly MAIFI";#N/A,#N/A,FALSE,"Yearly MAIFI";#N/A,#N/A,FALSE,"Monthly Cust &gt;=4 Int"}</definedName>
    <definedName name="jghjgjgfjgj" localSheetId="14"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6"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B">#REF!</definedName>
    <definedName name="John" localSheetId="21" hidden="1">{#N/A,#N/A,FALSE,"Monthly SAIFI";#N/A,#N/A,FALSE,"Yearly SAIFI";#N/A,#N/A,FALSE,"Monthly CAIDI";#N/A,#N/A,FALSE,"Yearly CAIDI";#N/A,#N/A,FALSE,"Monthly SAIDI";#N/A,#N/A,FALSE,"Yearly SAIDI";#N/A,#N/A,FALSE,"Monthly MAIFI";#N/A,#N/A,FALSE,"Yearly MAIFI";#N/A,#N/A,FALSE,"Monthly Cust &gt;=4 Int"}</definedName>
    <definedName name="John" localSheetId="9" hidden="1">{#N/A,#N/A,FALSE,"Monthly SAIFI";#N/A,#N/A,FALSE,"Yearly SAIFI";#N/A,#N/A,FALSE,"Monthly CAIDI";#N/A,#N/A,FALSE,"Yearly CAIDI";#N/A,#N/A,FALSE,"Monthly SAIDI";#N/A,#N/A,FALSE,"Yearly SAIDI";#N/A,#N/A,FALSE,"Monthly MAIFI";#N/A,#N/A,FALSE,"Yearly MAIFI";#N/A,#N/A,FALSE,"Monthly Cust &gt;=4 Int"}</definedName>
    <definedName name="John" localSheetId="14"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6" hidden="1">{#N/A,#N/A,FALSE,"Monthly SAIFI";#N/A,#N/A,FALSE,"Yearly SAIFI";#N/A,#N/A,FALSE,"Monthly CAIDI";#N/A,#N/A,FALSE,"Yearly CAIDI";#N/A,#N/A,FALSE,"Monthly SAIDI";#N/A,#N/A,FALSE,"Yearly SAIDI";#N/A,#N/A,FALSE,"Monthly MAIFI";#N/A,#N/A,FALSE,"Yearly MAIFI";#N/A,#N/A,FALSE,"Monthly Cust &gt;=4 Int"}</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 localSheetId="17">#REF!</definedName>
    <definedName name="Joint_Venture_and_Other_Investments">#REF!</definedName>
    <definedName name="jor">#REF!</definedName>
    <definedName name="JOUR_ENTRY">#REF!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21" hidden="1">{#N/A,#N/A,FALSE,"Monthly SAIFI";#N/A,#N/A,FALSE,"Yearly SAIFI";#N/A,#N/A,FALSE,"Monthly CAIDI";#N/A,#N/A,FALSE,"Yearly CAIDI";#N/A,#N/A,FALSE,"Monthly SAIDI";#N/A,#N/A,FALSE,"Yearly SAIDI";#N/A,#N/A,FALSE,"Monthly MAIFI";#N/A,#N/A,FALSE,"Yearly MAIFI";#N/A,#N/A,FALSE,"Monthly Cust &gt;=4 Int"}</definedName>
    <definedName name="k" localSheetId="9" hidden="1">{#N/A,#N/A,FALSE,"Monthly SAIFI";#N/A,#N/A,FALSE,"Yearly SAIFI";#N/A,#N/A,FALSE,"Monthly CAIDI";#N/A,#N/A,FALSE,"Yearly CAIDI";#N/A,#N/A,FALSE,"Monthly SAIDI";#N/A,#N/A,FALSE,"Yearly SAIDI";#N/A,#N/A,FALSE,"Monthly MAIFI";#N/A,#N/A,FALSE,"Yearly MAIFI";#N/A,#N/A,FALSE,"Monthly Cust &gt;=4 Int"}</definedName>
    <definedName name="k" localSheetId="14"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6" hidden="1">{#N/A,#N/A,FALSE,"Monthly SAIFI";#N/A,#N/A,FALSE,"Yearly SAIFI";#N/A,#N/A,FALSE,"Monthly CAIDI";#N/A,#N/A,FALSE,"Yearly CAIDI";#N/A,#N/A,FALSE,"Monthly SAIDI";#N/A,#N/A,FALSE,"Yearly SAIDI";#N/A,#N/A,FALSE,"Monthly MAIFI";#N/A,#N/A,FALSE,"Yearly MAIFI";#N/A,#N/A,FALSE,"Monthly Cust &gt;=4 Int"}</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ep" localSheetId="9" hidden="1">{"PRINT",#N/A,TRUE,"APPA";"PRINT",#N/A,TRUE,"APS";"PRINT",#N/A,TRUE,"BHPL";"PRINT",#N/A,TRUE,"BHPL2";"PRINT",#N/A,TRUE,"CDWR";"PRINT",#N/A,TRUE,"EWEB";"PRINT",#N/A,TRUE,"LADWP";"PRINT",#N/A,TRUE,"NEVBASE"}</definedName>
    <definedName name="Keep" localSheetId="17"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9" hidden="1">{"PRINT",#N/A,TRUE,"APPA";"PRINT",#N/A,TRUE,"APS";"PRINT",#N/A,TRUE,"BHPL";"PRINT",#N/A,TRUE,"BHPL2";"PRINT",#N/A,TRUE,"CDWR";"PRINT",#N/A,TRUE,"EWEB";"PRINT",#N/A,TRUE,"LADWP";"PRINT",#N/A,TRUE,"NEVBASE"}</definedName>
    <definedName name="keep2" localSheetId="17"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_Concept" localSheetId="9">#REF!</definedName>
    <definedName name="Key_Concept">#REF!</definedName>
    <definedName name="KeyCon_Close_Date" localSheetId="9">#REF!</definedName>
    <definedName name="KeyCon_Close_Date">#REF!</definedName>
    <definedName name="kk" localSheetId="21" hidden="1">{#N/A,#N/A,FALSE,"Monthly SAIFI";#N/A,#N/A,FALSE,"Yearly SAIFI";#N/A,#N/A,FALSE,"Monthly CAIDI";#N/A,#N/A,FALSE,"Yearly CAIDI";#N/A,#N/A,FALSE,"Monthly SAIDI";#N/A,#N/A,FALSE,"Yearly SAIDI";#N/A,#N/A,FALSE,"Monthly MAIFI";#N/A,#N/A,FALSE,"Yearly MAIFI";#N/A,#N/A,FALSE,"Monthly Cust &gt;=4 Int"}</definedName>
    <definedName name="kk" localSheetId="9" hidden="1">{#N/A,#N/A,FALSE,"Monthly SAIFI";#N/A,#N/A,FALSE,"Yearly SAIFI";#N/A,#N/A,FALSE,"Monthly CAIDI";#N/A,#N/A,FALSE,"Yearly CAIDI";#N/A,#N/A,FALSE,"Monthly SAIDI";#N/A,#N/A,FALSE,"Yearly SAIDI";#N/A,#N/A,FALSE,"Monthly MAIFI";#N/A,#N/A,FALSE,"Yearly MAIFI";#N/A,#N/A,FALSE,"Monthly Cust &gt;=4 Int"}</definedName>
    <definedName name="kk" localSheetId="14"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6" hidden="1">{#N/A,#N/A,FALSE,"Monthly SAIFI";#N/A,#N/A,FALSE,"Yearly SAIFI";#N/A,#N/A,FALSE,"Monthly CAIDI";#N/A,#N/A,FALSE,"Yearly CAIDI";#N/A,#N/A,FALSE,"Monthly SAIDI";#N/A,#N/A,FALSE,"Yearly SAIDI";#N/A,#N/A,FALSE,"Monthly MAIFI";#N/A,#N/A,FALSE,"Yearly MAIFI";#N/A,#N/A,FALSE,"Monthly Cust &gt;=4 Int"}</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21" hidden="1">{#N/A,#N/A,FALSE,"Monthly SAIFI";#N/A,#N/A,FALSE,"Yearly SAIFI";#N/A,#N/A,FALSE,"Monthly CAIDI";#N/A,#N/A,FALSE,"Yearly CAIDI";#N/A,#N/A,FALSE,"Monthly SAIDI";#N/A,#N/A,FALSE,"Yearly SAIDI";#N/A,#N/A,FALSE,"Monthly MAIFI";#N/A,#N/A,FALSE,"Yearly MAIFI";#N/A,#N/A,FALSE,"Monthly Cust &gt;=4 Int"}</definedName>
    <definedName name="kkk" localSheetId="9" hidden="1">{#N/A,#N/A,FALSE,"Monthly SAIFI";#N/A,#N/A,FALSE,"Yearly SAIFI";#N/A,#N/A,FALSE,"Monthly CAIDI";#N/A,#N/A,FALSE,"Yearly CAIDI";#N/A,#N/A,FALSE,"Monthly SAIDI";#N/A,#N/A,FALSE,"Yearly SAIDI";#N/A,#N/A,FALSE,"Monthly MAIFI";#N/A,#N/A,FALSE,"Yearly MAIFI";#N/A,#N/A,FALSE,"Monthly Cust &gt;=4 Int"}</definedName>
    <definedName name="kkk" localSheetId="14"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6"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9">{"'Metretek HTML'!$A$7:$W$42"}</definedName>
    <definedName name="klio" localSheetId="15">{"'Metretek HTML'!$A$7:$W$42"}</definedName>
    <definedName name="klio" localSheetId="16">{"'Metretek HTML'!$A$7:$W$42"}</definedName>
    <definedName name="klio" localSheetId="17">{"'Metretek HTML'!$A$7:$W$42"}</definedName>
    <definedName name="klio">{"'Metretek HTML'!$A$7:$W$42"}</definedName>
    <definedName name="l" localSheetId="9">#REF!</definedName>
    <definedName name="l" localSheetId="17">#REF!</definedName>
    <definedName name="l">#REF!</definedName>
    <definedName name="L4_A" localSheetId="9">#REF!</definedName>
    <definedName name="L4_A" localSheetId="17">#REF!</definedName>
    <definedName name="L4_A">#REF!</definedName>
    <definedName name="L4_B" localSheetId="9">#REF!</definedName>
    <definedName name="L4_B" localSheetId="17">#REF!</definedName>
    <definedName name="L4_B">#REF!</definedName>
    <definedName name="LabHour" localSheetId="9">#REF!</definedName>
    <definedName name="LabHour" localSheetId="17">#REF!</definedName>
    <definedName name="LabHour">#REF!</definedName>
    <definedName name="Labor" localSheetId="17">#REF!</definedName>
    <definedName name="Labor">#REF!</definedName>
    <definedName name="Labor__excl._Cost_of_Sales_labor">#REF!</definedName>
    <definedName name="Labor_Total">#REF!</definedName>
    <definedName name="lastrow" localSheetId="9">#REF!</definedName>
    <definedName name="lastrow">#REF!</definedName>
    <definedName name="LAYOUT" localSheetId="17">#REF!</definedName>
    <definedName name="LAYOUT">#REF!</definedName>
    <definedName name="LAYOUT_NAME" localSheetId="17">#REF!</definedName>
    <definedName name="LAYOUT_NAME">#REF!</definedName>
    <definedName name="left">OFFSET(!A1,0,-1)</definedName>
    <definedName name="Less_Accum_Depr__Depl___Amort" localSheetId="17">#REF!</definedName>
    <definedName name="Less_Accum_Depr__Depl___Amort">#REF!</definedName>
    <definedName name="Less_Accum_Depreciation___Amortization">#REF!</definedName>
    <definedName name="Less_Tax_Credits_Generated">#REF!</definedName>
    <definedName name="Levelized..FM1.ROR..print">#REF!</definedName>
    <definedName name="LFTSR">#REF!</definedName>
    <definedName name="Liab_from_Risk_Mgt___Trading" localSheetId="17">#REF!</definedName>
    <definedName name="Liab_from_Risk_Mgt___Trading">#REF!</definedName>
    <definedName name="Liab_from_Risk_Mgt___Trading___Current" localSheetId="17">#REF!</definedName>
    <definedName name="Liab_from_Risk_Mgt___Trading___Current">#REF!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 localSheetId="9">{"'Metretek HTML'!$A$7:$W$42"}</definedName>
    <definedName name="LK" localSheetId="15">{"'Metretek HTML'!$A$7:$W$42"}</definedName>
    <definedName name="LK" localSheetId="16">{"'Metretek HTML'!$A$7:$W$42"}</definedName>
    <definedName name="LK" localSheetId="17">{"'Metretek HTML'!$A$7:$W$42"}</definedName>
    <definedName name="LK">{"'Metretek HTML'!$A$7:$W$42"}</definedName>
    <definedName name="ll" localSheetId="9" hidden="1">{#N/A,#N/A,FALSE,"EMPPAY"}</definedName>
    <definedName name="ll" localSheetId="15" hidden="1">{#N/A,#N/A,FALSE,"EMPPAY"}</definedName>
    <definedName name="ll" localSheetId="16" hidden="1">{#N/A,#N/A,FALSE,"EMPPAY"}</definedName>
    <definedName name="ll" localSheetId="17" hidden="1">{#N/A,#N/A,FALSE,"EMPPAY"}</definedName>
    <definedName name="ll" hidden="1">{#N/A,#N/A,FALSE,"EMPPAY"}</definedName>
    <definedName name="LOAD" localSheetId="17">#REF!</definedName>
    <definedName name="LOAD">#REF!</definedName>
    <definedName name="LOAD_4" localSheetId="9">#REF!</definedName>
    <definedName name="LOAD_4" localSheetId="17">#REF!</definedName>
    <definedName name="LOAD_4">#REF!</definedName>
    <definedName name="Loan_from_Affiliate" localSheetId="9">#REF!</definedName>
    <definedName name="Loan_from_Affiliate" localSheetId="17">#REF!</definedName>
    <definedName name="Loan_from_Affiliate">#REF!</definedName>
    <definedName name="lob" localSheetId="17">#REF!</definedName>
    <definedName name="lob">#REF!</definedName>
    <definedName name="lobcolumn">#REF!</definedName>
    <definedName name="LOCATE3">#N/A</definedName>
    <definedName name="LOCTABLE">#REF!</definedName>
    <definedName name="LOCTextLen">#REF!</definedName>
    <definedName name="loilpuioopy" localSheetId="21" hidden="1">{#N/A,#N/A,FALSE,"Monthly SAIFI";#N/A,#N/A,FALSE,"Yearly SAIFI";#N/A,#N/A,FALSE,"Monthly CAIDI";#N/A,#N/A,FALSE,"Yearly CAIDI";#N/A,#N/A,FALSE,"Monthly SAIDI";#N/A,#N/A,FALSE,"Yearly SAIDI";#N/A,#N/A,FALSE,"Monthly MAIFI";#N/A,#N/A,FALSE,"Yearly MAIFI";#N/A,#N/A,FALSE,"Monthly Cust &gt;=4 Int"}</definedName>
    <definedName name="loilpuioopy" localSheetId="9" hidden="1">{#N/A,#N/A,FALSE,"Monthly SAIFI";#N/A,#N/A,FALSE,"Yearly SAIFI";#N/A,#N/A,FALSE,"Monthly CAIDI";#N/A,#N/A,FALSE,"Yearly CAIDI";#N/A,#N/A,FALSE,"Monthly SAIDI";#N/A,#N/A,FALSE,"Yearly SAIDI";#N/A,#N/A,FALSE,"Monthly MAIFI";#N/A,#N/A,FALSE,"Yearly MAIFI";#N/A,#N/A,FALSE,"Monthly Cust &gt;=4 Int"}</definedName>
    <definedName name="loilpuioopy" localSheetId="14"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6" hidden="1">{#N/A,#N/A,FALSE,"Monthly SAIFI";#N/A,#N/A,FALSE,"Yearly SAIFI";#N/A,#N/A,FALSE,"Monthly CAIDI";#N/A,#N/A,FALSE,"Yearly CAIDI";#N/A,#N/A,FALSE,"Monthly SAIDI";#N/A,#N/A,FALSE,"Yearly SAIDI";#N/A,#N/A,FALSE,"Monthly MAIFI";#N/A,#N/A,FALSE,"Yearly MAIFI";#N/A,#N/A,FALSE,"Monthly Cust &gt;=4 Int"}</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 localSheetId="17">#REF!</definedName>
    <definedName name="Long_Term_Assets_from_Risk_Mgt_Activities">#REF!</definedName>
    <definedName name="Long_Term_Capital_Leases" localSheetId="17">#REF!</definedName>
    <definedName name="Long_Term_Capital_Leases">#REF!</definedName>
    <definedName name="Long_Term_Capitalization" localSheetId="17">#REF!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P_1">#REF!</definedName>
    <definedName name="LOOP_2">#REF!</definedName>
    <definedName name="LOOP_3">#REF!</definedName>
    <definedName name="losses">#REF!</definedName>
    <definedName name="Lower_Level" localSheetId="9">#REF!</definedName>
    <definedName name="Lower_Level">#REF!</definedName>
    <definedName name="LRG_GE" localSheetId="9">#REF!</definedName>
    <definedName name="LRG_GE" localSheetId="17">#REF!</definedName>
    <definedName name="LRG_GE">#REF!</definedName>
    <definedName name="LRG_GJ" localSheetId="9">#REF!</definedName>
    <definedName name="LRG_GJ" localSheetId="17">#REF!</definedName>
    <definedName name="LRG_GJ">#REF!</definedName>
    <definedName name="lsdfj" localSheetId="21" hidden="1">{#N/A,#N/A,FALSE,"Monthly SAIFI";#N/A,#N/A,FALSE,"Yearly SAIFI";#N/A,#N/A,FALSE,"Monthly CAIDI";#N/A,#N/A,FALSE,"Yearly CAIDI";#N/A,#N/A,FALSE,"Monthly SAIDI";#N/A,#N/A,FALSE,"Yearly SAIDI";#N/A,#N/A,FALSE,"Monthly MAIFI";#N/A,#N/A,FALSE,"Yearly MAIFI";#N/A,#N/A,FALSE,"Monthly Cust &gt;=4 Int"}</definedName>
    <definedName name="lsdfj" localSheetId="9" hidden="1">{#N/A,#N/A,FALSE,"Monthly SAIFI";#N/A,#N/A,FALSE,"Yearly SAIFI";#N/A,#N/A,FALSE,"Monthly CAIDI";#N/A,#N/A,FALSE,"Yearly CAIDI";#N/A,#N/A,FALSE,"Monthly SAIDI";#N/A,#N/A,FALSE,"Yearly SAIDI";#N/A,#N/A,FALSE,"Monthly MAIFI";#N/A,#N/A,FALSE,"Yearly MAIFI";#N/A,#N/A,FALSE,"Monthly Cust &gt;=4 Int"}</definedName>
    <definedName name="lsdfj" localSheetId="14"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6" hidden="1">{#N/A,#N/A,FALSE,"Monthly SAIFI";#N/A,#N/A,FALSE,"Yearly SAIFI";#N/A,#N/A,FALSE,"Monthly CAIDI";#N/A,#N/A,FALSE,"Yearly CAIDI";#N/A,#N/A,FALSE,"Monthly SAIDI";#N/A,#N/A,FALSE,"Yearly SAIDI";#N/A,#N/A,FALSE,"Monthly MAIFI";#N/A,#N/A,FALSE,"Yearly MAIFI";#N/A,#N/A,FALSE,"Monthly Cust &gt;=4 Int"}</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21" hidden="1">{#N/A,#N/A,FALSE,"Monthly SAIFI";#N/A,#N/A,FALSE,"Yearly SAIFI";#N/A,#N/A,FALSE,"Monthly CAIDI";#N/A,#N/A,FALSE,"Yearly CAIDI";#N/A,#N/A,FALSE,"Monthly SAIDI";#N/A,#N/A,FALSE,"Yearly SAIDI";#N/A,#N/A,FALSE,"Monthly MAIFI";#N/A,#N/A,FALSE,"Yearly MAIFI";#N/A,#N/A,FALSE,"Monthly Cust &gt;=4 Int"}</definedName>
    <definedName name="lsdjf" localSheetId="9" hidden="1">{#N/A,#N/A,FALSE,"Monthly SAIFI";#N/A,#N/A,FALSE,"Yearly SAIFI";#N/A,#N/A,FALSE,"Monthly CAIDI";#N/A,#N/A,FALSE,"Yearly CAIDI";#N/A,#N/A,FALSE,"Monthly SAIDI";#N/A,#N/A,FALSE,"Yearly SAIDI";#N/A,#N/A,FALSE,"Monthly MAIFI";#N/A,#N/A,FALSE,"Yearly MAIFI";#N/A,#N/A,FALSE,"Monthly Cust &gt;=4 Int"}</definedName>
    <definedName name="lsdjf" localSheetId="14"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6"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21" hidden="1">{#N/A,#N/A,FALSE,"Monthly SAIFI";#N/A,#N/A,FALSE,"Yearly SAIFI";#N/A,#N/A,FALSE,"Monthly CAIDI";#N/A,#N/A,FALSE,"Yearly CAIDI";#N/A,#N/A,FALSE,"Monthly SAIDI";#N/A,#N/A,FALSE,"Yearly SAIDI";#N/A,#N/A,FALSE,"Monthly MAIFI";#N/A,#N/A,FALSE,"Yearly MAIFI";#N/A,#N/A,FALSE,"Monthly Cust &gt;=4 Int"}</definedName>
    <definedName name="lsdjfl" localSheetId="9" hidden="1">{#N/A,#N/A,FALSE,"Monthly SAIFI";#N/A,#N/A,FALSE,"Yearly SAIFI";#N/A,#N/A,FALSE,"Monthly CAIDI";#N/A,#N/A,FALSE,"Yearly CAIDI";#N/A,#N/A,FALSE,"Monthly SAIDI";#N/A,#N/A,FALSE,"Yearly SAIDI";#N/A,#N/A,FALSE,"Monthly MAIFI";#N/A,#N/A,FALSE,"Yearly MAIFI";#N/A,#N/A,FALSE,"Monthly Cust &gt;=4 Int"}</definedName>
    <definedName name="lsdjfl" localSheetId="14"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6"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21" hidden="1">{#N/A,#N/A,FALSE,"Monthly SAIFI";#N/A,#N/A,FALSE,"Yearly SAIFI";#N/A,#N/A,FALSE,"Monthly CAIDI";#N/A,#N/A,FALSE,"Yearly CAIDI";#N/A,#N/A,FALSE,"Monthly SAIDI";#N/A,#N/A,FALSE,"Yearly SAIDI";#N/A,#N/A,FALSE,"Monthly MAIFI";#N/A,#N/A,FALSE,"Yearly MAIFI";#N/A,#N/A,FALSE,"Monthly Cust &gt;=4 Int"}</definedName>
    <definedName name="lsdjfls" localSheetId="9" hidden="1">{#N/A,#N/A,FALSE,"Monthly SAIFI";#N/A,#N/A,FALSE,"Yearly SAIFI";#N/A,#N/A,FALSE,"Monthly CAIDI";#N/A,#N/A,FALSE,"Yearly CAIDI";#N/A,#N/A,FALSE,"Monthly SAIDI";#N/A,#N/A,FALSE,"Yearly SAIDI";#N/A,#N/A,FALSE,"Monthly MAIFI";#N/A,#N/A,FALSE,"Yearly MAIFI";#N/A,#N/A,FALSE,"Monthly Cust &gt;=4 Int"}</definedName>
    <definedName name="lsdjfls" localSheetId="14"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6"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21" hidden="1">{#N/A,#N/A,FALSE,"Monthly SAIFI";#N/A,#N/A,FALSE,"Yearly SAIFI";#N/A,#N/A,FALSE,"Monthly CAIDI";#N/A,#N/A,FALSE,"Yearly CAIDI";#N/A,#N/A,FALSE,"Monthly SAIDI";#N/A,#N/A,FALSE,"Yearly SAIDI";#N/A,#N/A,FALSE,"Monthly MAIFI";#N/A,#N/A,FALSE,"Yearly MAIFI";#N/A,#N/A,FALSE,"Monthly Cust &gt;=4 Int"}</definedName>
    <definedName name="lsdjfsdl" localSheetId="9" hidden="1">{#N/A,#N/A,FALSE,"Monthly SAIFI";#N/A,#N/A,FALSE,"Yearly SAIFI";#N/A,#N/A,FALSE,"Monthly CAIDI";#N/A,#N/A,FALSE,"Yearly CAIDI";#N/A,#N/A,FALSE,"Monthly SAIDI";#N/A,#N/A,FALSE,"Yearly SAIDI";#N/A,#N/A,FALSE,"Monthly MAIFI";#N/A,#N/A,FALSE,"Yearly MAIFI";#N/A,#N/A,FALSE,"Monthly Cust &gt;=4 Int"}</definedName>
    <definedName name="lsdjfsdl" localSheetId="14"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6"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21" hidden="1">{#N/A,#N/A,FALSE,"Monthly SAIFI";#N/A,#N/A,FALSE,"Yearly SAIFI";#N/A,#N/A,FALSE,"Monthly CAIDI";#N/A,#N/A,FALSE,"Yearly CAIDI";#N/A,#N/A,FALSE,"Monthly SAIDI";#N/A,#N/A,FALSE,"Yearly SAIDI";#N/A,#N/A,FALSE,"Monthly MAIFI";#N/A,#N/A,FALSE,"Yearly MAIFI";#N/A,#N/A,FALSE,"Monthly Cust &gt;=4 Int"}</definedName>
    <definedName name="lsdjfsl" localSheetId="9" hidden="1">{#N/A,#N/A,FALSE,"Monthly SAIFI";#N/A,#N/A,FALSE,"Yearly SAIFI";#N/A,#N/A,FALSE,"Monthly CAIDI";#N/A,#N/A,FALSE,"Yearly CAIDI";#N/A,#N/A,FALSE,"Monthly SAIDI";#N/A,#N/A,FALSE,"Yearly SAIDI";#N/A,#N/A,FALSE,"Monthly MAIFI";#N/A,#N/A,FALSE,"Yearly MAIFI";#N/A,#N/A,FALSE,"Monthly Cust &gt;=4 Int"}</definedName>
    <definedName name="lsdjfsl" localSheetId="14"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6"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21" hidden="1">{#N/A,#N/A,FALSE,"Monthly SAIFI";#N/A,#N/A,FALSE,"Yearly SAIFI";#N/A,#N/A,FALSE,"Monthly CAIDI";#N/A,#N/A,FALSE,"Yearly CAIDI";#N/A,#N/A,FALSE,"Monthly SAIDI";#N/A,#N/A,FALSE,"Yearly SAIDI";#N/A,#N/A,FALSE,"Monthly MAIFI";#N/A,#N/A,FALSE,"Yearly MAIFI";#N/A,#N/A,FALSE,"Monthly Cust &gt;=4 Int"}</definedName>
    <definedName name="lsjfls" localSheetId="9" hidden="1">{#N/A,#N/A,FALSE,"Monthly SAIFI";#N/A,#N/A,FALSE,"Yearly SAIFI";#N/A,#N/A,FALSE,"Monthly CAIDI";#N/A,#N/A,FALSE,"Yearly CAIDI";#N/A,#N/A,FALSE,"Monthly SAIDI";#N/A,#N/A,FALSE,"Yearly SAIDI";#N/A,#N/A,FALSE,"Monthly MAIFI";#N/A,#N/A,FALSE,"Yearly MAIFI";#N/A,#N/A,FALSE,"Monthly Cust &gt;=4 Int"}</definedName>
    <definedName name="lsjfls" localSheetId="14"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6"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 localSheetId="17">#REF!</definedName>
    <definedName name="LTD_incl._Curr._Cap._Lease_CPM">#REF!</definedName>
    <definedName name="LTR_A" localSheetId="17">#REF!</definedName>
    <definedName name="LTR_A">#REF!</definedName>
    <definedName name="LTR_B" localSheetId="17">#REF!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#REF!</definedName>
    <definedName name="MACRO">#N/A</definedName>
    <definedName name="MACRO_1" localSheetId="17">#REF!</definedName>
    <definedName name="MACRO_1">#REF!</definedName>
    <definedName name="MACRO_2">#REF!</definedName>
    <definedName name="MACROS">#REF!</definedName>
    <definedName name="MACRS">#REF!</definedName>
    <definedName name="MAIN">#N/A</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 localSheetId="17">#REF!</definedName>
    <definedName name="map.v1">#REF!</definedName>
    <definedName name="MAR" localSheetId="17">#REF!</definedName>
    <definedName name="MAR">#REF!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21" hidden="1">{#N/A,#N/A,FALSE,"EMPPAY"}</definedName>
    <definedName name="MAY" localSheetId="14" hidden="1">{#N/A,#N/A,FALSE,"EMPPAY"}</definedName>
    <definedName name="MAY" localSheetId="15" hidden="1">{#N/A,#N/A,FALSE,"EMPPAY"}</definedName>
    <definedName name="MAY" localSheetId="17">#REF!</definedName>
    <definedName name="MAY" localSheetId="19" hidden="1">{#N/A,#N/A,FALSE,"EMPPAY"}</definedName>
    <definedName name="MAY" localSheetId="20" hidden="1">{#N/A,#N/A,FALSE,"EMPPAY"}</definedName>
    <definedName name="MAY">#REF!</definedName>
    <definedName name="MC">#REF!</definedName>
    <definedName name="MCDATA" localSheetId="9">#REF!</definedName>
    <definedName name="MCDATA" localSheetId="17">#REF!</definedName>
    <definedName name="MCDATA">#REF!</definedName>
    <definedName name="MCGC_Elims" localSheetId="9">#REF!</definedName>
    <definedName name="MCGC_Elims" localSheetId="17">#REF!</definedName>
    <definedName name="MCGC_Elims">#REF!</definedName>
    <definedName name="MCGC_Elims_YR_2005" localSheetId="9">#REF!</definedName>
    <definedName name="MCGC_Elims_YR_2005" localSheetId="17">#REF!</definedName>
    <definedName name="MCGC_Elims_YR_2005">#REF!</definedName>
    <definedName name="MCGC_Elims_YR_2006" localSheetId="17">#REF!</definedName>
    <definedName name="MCGC_Elims_YR_2006">#REF!</definedName>
    <definedName name="MCGC_Elims_YR_2007" localSheetId="17">#REF!</definedName>
    <definedName name="MCGC_Elims_YR_2007">#REF!</definedName>
    <definedName name="MCGC_Elims_YR_2008">#REF!</definedName>
    <definedName name="MCGC_Subsidiaries" localSheetId="17">#REF!</definedName>
    <definedName name="MCGC_Subsidiaries">#REF!</definedName>
    <definedName name="MCGC_Subsidiaries_YR_2005" localSheetId="17">#REF!</definedName>
    <definedName name="MCGC_Subsidiaries_YR_2005">#REF!</definedName>
    <definedName name="MCGC_Subsidiaries_YR_2006" localSheetId="17">#REF!</definedName>
    <definedName name="MCGC_Subsidiaries_YR_2006">#REF!</definedName>
    <definedName name="MCGC_Subsidiaries_YR_2007">#REF!</definedName>
    <definedName name="MCGC_Subsidiaries_YR_2008">#REF!</definedName>
    <definedName name="MCGC2003" localSheetId="17">#REF!</definedName>
    <definedName name="MCGC2003">#REF!</definedName>
    <definedName name="MCGC2004" localSheetId="17">#REF!</definedName>
    <definedName name="MCGC2004">#REF!</definedName>
    <definedName name="MCGC2005" localSheetId="17">#REF!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 localSheetId="17">#REF!</definedName>
    <definedName name="MENU">#REF!</definedName>
    <definedName name="MENUALL">#N/A</definedName>
    <definedName name="MENUALLOC">#N/A</definedName>
    <definedName name="MENUDBASE">#N/A</definedName>
    <definedName name="MENUDBS">#N/A</definedName>
    <definedName name="MENUPIC">#N/A</definedName>
    <definedName name="MENUPICK">#N/A</definedName>
    <definedName name="MENUPRNT">#N/A</definedName>
    <definedName name="MENUPRST">#N/A</definedName>
    <definedName name="METH" localSheetId="17">#REF!</definedName>
    <definedName name="METH">#REF!</definedName>
    <definedName name="MFTSR">#REF!</definedName>
    <definedName name="MI" localSheetId="9">#REF!</definedName>
    <definedName name="MI" localSheetId="17">#REF!</definedName>
    <definedName name="MI">#REF!</definedName>
    <definedName name="MichCon_Cons___Purch_Acct_Total" localSheetId="9">#REF!</definedName>
    <definedName name="MichCon_Cons___Purch_Acct_Total" localSheetId="17">#REF!</definedName>
    <definedName name="MichCon_Cons___Purch_Acct_Total">#REF!</definedName>
    <definedName name="MichCon_Consol_Total" localSheetId="17">#REF!</definedName>
    <definedName name="MichCon_Consol_Total">#REF!</definedName>
    <definedName name="MichCon_Subs__Holdings___Elims" localSheetId="17">#REF!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 localSheetId="17">#REF!</definedName>
    <definedName name="MILESTONES_1">#REF!</definedName>
    <definedName name="MILESTONES_2" localSheetId="17">#REF!</definedName>
    <definedName name="MILESTONES_2">#REF!</definedName>
    <definedName name="Millennium_Pipeline">#REF!</definedName>
    <definedName name="Millennium_Pipeline_YR_2005">#REF!</definedName>
    <definedName name="Millennium_Pipeline_YR_2006">#REF!</definedName>
    <definedName name="Millennium_Pipeline_YR_2007">#REF!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 localSheetId="9">#REF!</definedName>
    <definedName name="mix_cap">#REF!</definedName>
    <definedName name="mix_total" localSheetId="9">#REF!</definedName>
    <definedName name="mix_total">#REF!</definedName>
    <definedName name="MO">#REF!</definedName>
    <definedName name="Mo_roll" localSheetId="17">#REF!</definedName>
    <definedName name="Mo_roll">#REF!</definedName>
    <definedName name="mode" localSheetId="17">#REF!</definedName>
    <definedName name="mode">#REF!</definedName>
    <definedName name="modelgrheader" localSheetId="9">#REF!</definedName>
    <definedName name="modelgrheader">#REF!</definedName>
    <definedName name="modelqreheader" localSheetId="9">#REF!</definedName>
    <definedName name="modelqreheader">#REF!</definedName>
    <definedName name="month" localSheetId="9">#REF!</definedName>
    <definedName name="month">#REF!</definedName>
    <definedName name="MONTH_02" localSheetId="9">#REF!</definedName>
    <definedName name="MONTH_02" localSheetId="17">#REF!</definedName>
    <definedName name="MONTH_02">#REF!</definedName>
    <definedName name="MONTH_03" localSheetId="17">#REF!</definedName>
    <definedName name="MONTH_03">#REF!</definedName>
    <definedName name="MONTH_04" localSheetId="17">#REF!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Date" localSheetId="9">#REF!</definedName>
    <definedName name="MonthDate" localSheetId="17">#REF!</definedName>
    <definedName name="MonthDate">#REF!</definedName>
    <definedName name="MONTHLY" localSheetId="9">#REF!</definedName>
    <definedName name="MONTHLY" localSheetId="17">#REF!</definedName>
    <definedName name="MONTHLY">#REF!</definedName>
    <definedName name="MONTHS">#N/A</definedName>
    <definedName name="Mortgage_Bonds__Notes___Other" localSheetId="17">#REF!</definedName>
    <definedName name="Mortgage_Bonds__Notes___Other">#REF!</definedName>
    <definedName name="MOVE">#N/A</definedName>
    <definedName name="MREV">#REF!</definedName>
    <definedName name="MS">#REF!</definedName>
    <definedName name="MTC_Amortization" localSheetId="9">#REF!</definedName>
    <definedName name="MTC_Amortization">#REF!</definedName>
    <definedName name="MTC_Type" localSheetId="9">#REF!</definedName>
    <definedName name="MTC_Type" localSheetId="17">#REF!</definedName>
    <definedName name="MTC_Type">#REF!</definedName>
    <definedName name="MTH">#N/A</definedName>
    <definedName name="N_A" localSheetId="9">#REF!</definedName>
    <definedName name="N_A" localSheetId="17">#REF!</definedName>
    <definedName name="N_A">#REF!</definedName>
    <definedName name="NavPane" localSheetId="9">#REF!</definedName>
    <definedName name="NavPane" localSheetId="17">#REF!</definedName>
    <definedName name="NavPane">#REF!</definedName>
    <definedName name="NCP">#N/A</definedName>
    <definedName name="NCP_1">#N/A</definedName>
    <definedName name="NCPK1">#N/A</definedName>
    <definedName name="NCPK1X" localSheetId="17">#REF!</definedName>
    <definedName name="NCPK1X">#REF!</definedName>
    <definedName name="NCPK2">#REF!</definedName>
    <definedName name="NCPK2X">#REF!</definedName>
    <definedName name="NCPK3">#REF!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_TO_ZERO">#REF!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WK_TRANS_PK_RPT_Print_Area">#REF!</definedName>
    <definedName name="new" localSheetId="9" hidden="1">{#N/A,#N/A,FALSE,"O&amp;M by processes";#N/A,#N/A,FALSE,"Elec Act vs Bud";#N/A,#N/A,FALSE,"G&amp;A";#N/A,#N/A,FALSE,"BGS";#N/A,#N/A,FALSE,"Res Cost"}</definedName>
    <definedName name="new" localSheetId="15" hidden="1">{#N/A,#N/A,FALSE,"O&amp;M by processes";#N/A,#N/A,FALSE,"Elec Act vs Bud";#N/A,#N/A,FALSE,"G&amp;A";#N/A,#N/A,FALSE,"BGS";#N/A,#N/A,FALSE,"Res Cost"}</definedName>
    <definedName name="new" localSheetId="16" hidden="1">{#N/A,#N/A,FALSE,"O&amp;M by processes";#N/A,#N/A,FALSE,"Elec Act vs Bud";#N/A,#N/A,FALSE,"G&amp;A";#N/A,#N/A,FALSE,"BGS";#N/A,#N/A,FALSE,"Res Cost"}</definedName>
    <definedName name="new" localSheetId="17" hidden="1">{#N/A,#N/A,FALSE,"O&amp;M by processes";#N/A,#N/A,FALSE,"Elec Act vs Bud";#N/A,#N/A,FALSE,"G&amp;A";#N/A,#N/A,FALSE,"BGS";#N/A,#N/A,FALSE,"Res Cost"}</definedName>
    <definedName name="new" hidden="1">{#N/A,#N/A,FALSE,"O&amp;M by processes";#N/A,#N/A,FALSE,"Elec Act vs Bud";#N/A,#N/A,FALSE,"G&amp;A";#N/A,#N/A,FALSE,"BGS";#N/A,#N/A,FALSE,"Res Cost"}</definedName>
    <definedName name="New_99_IS">#REF!,#REF!,#REF!</definedName>
    <definedName name="New_Investments___Plant_Retirements" localSheetId="9">#REF!</definedName>
    <definedName name="New_Investments___Plant_Retirements" localSheetId="17">#REF!</definedName>
    <definedName name="New_Investments___Plant_Retirements">#REF!</definedName>
    <definedName name="NEW_YEAR" localSheetId="17">#REF!</definedName>
    <definedName name="NEW_YEAR">#REF!</definedName>
    <definedName name="NewHire">8500</definedName>
    <definedName name="NEXT_STEP" localSheetId="9">#REF!</definedName>
    <definedName name="NEXT_STEP">#REF!</definedName>
    <definedName name="NINE">#N/A</definedName>
    <definedName name="Node" localSheetId="9">#REF!</definedName>
    <definedName name="Node">#REF!</definedName>
    <definedName name="NoErrMsg" localSheetId="9">#REF!</definedName>
    <definedName name="NoErrMsg" localSheetId="17">#REF!</definedName>
    <definedName name="NoErrMsg">#REF!</definedName>
    <definedName name="non_cap_int" localSheetId="9">#REF!</definedName>
    <definedName name="non_cap_int">#REF!</definedName>
    <definedName name="NON_PROCESS_DETAIL" localSheetId="17">#REF!</definedName>
    <definedName name="NON_PROCESS_DETAIL">#REF!</definedName>
    <definedName name="NON_PROCESS_PRESENTATION_PAGE" localSheetId="17">#REF!</definedName>
    <definedName name="NON_PROCESS_PRESENTATION_PAGE">#REF!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mErrMsg">#REF!</definedName>
    <definedName name="NOTE">#REF!</definedName>
    <definedName name="Note__Use_____signage_for_capital_inputs">#REF!</definedName>
    <definedName name="NOTE_A">#REF!</definedName>
    <definedName name="NOTE_B">#REF!</definedName>
    <definedName name="NOTE2">#REF!</definedName>
    <definedName name="Notes_Receivable">#REF!</definedName>
    <definedName name="Notes_Receivable___Current">#REF!</definedName>
    <definedName name="NOV">#REF!</definedName>
    <definedName name="November09" localSheetId="21" hidden="1">{#N/A,#N/A,FALSE,"Monthly SAIFI";#N/A,#N/A,FALSE,"Yearly SAIFI";#N/A,#N/A,FALSE,"Monthly CAIDI";#N/A,#N/A,FALSE,"Yearly CAIDI";#N/A,#N/A,FALSE,"Monthly SAIDI";#N/A,#N/A,FALSE,"Yearly SAIDI";#N/A,#N/A,FALSE,"Monthly MAIFI";#N/A,#N/A,FALSE,"Yearly MAIFI";#N/A,#N/A,FALSE,"Monthly Cust &gt;=4 Int"}</definedName>
    <definedName name="November09" localSheetId="9" hidden="1">{#N/A,#N/A,FALSE,"Monthly SAIFI";#N/A,#N/A,FALSE,"Yearly SAIFI";#N/A,#N/A,FALSE,"Monthly CAIDI";#N/A,#N/A,FALSE,"Yearly CAIDI";#N/A,#N/A,FALSE,"Monthly SAIDI";#N/A,#N/A,FALSE,"Yearly SAIDI";#N/A,#N/A,FALSE,"Monthly MAIFI";#N/A,#N/A,FALSE,"Yearly MAIFI";#N/A,#N/A,FALSE,"Monthly Cust &gt;=4 Int"}</definedName>
    <definedName name="November09" localSheetId="14" hidden="1">{#N/A,#N/A,FALSE,"Monthly SAIFI";#N/A,#N/A,FALSE,"Yearly SAIFI";#N/A,#N/A,FALSE,"Monthly CAIDI";#N/A,#N/A,FALSE,"Yearly CAIDI";#N/A,#N/A,FALSE,"Monthly SAIDI";#N/A,#N/A,FALSE,"Yearly SAIDI";#N/A,#N/A,FALSE,"Monthly MAIFI";#N/A,#N/A,FALSE,"Yearly MAIFI";#N/A,#N/A,FALSE,"Monthly Cust &gt;=4 Int"}</definedName>
    <definedName name="November09" localSheetId="15" hidden="1">{#N/A,#N/A,FALSE,"Monthly SAIFI";#N/A,#N/A,FALSE,"Yearly SAIFI";#N/A,#N/A,FALSE,"Monthly CAIDI";#N/A,#N/A,FALSE,"Yearly CAIDI";#N/A,#N/A,FALSE,"Monthly SAIDI";#N/A,#N/A,FALSE,"Yearly SAIDI";#N/A,#N/A,FALSE,"Monthly MAIFI";#N/A,#N/A,FALSE,"Yearly MAIFI";#N/A,#N/A,FALSE,"Monthly Cust &gt;=4 Int"}</definedName>
    <definedName name="November09" localSheetId="16" hidden="1">{#N/A,#N/A,FALSE,"Monthly SAIFI";#N/A,#N/A,FALSE,"Yearly SAIFI";#N/A,#N/A,FALSE,"Monthly CAIDI";#N/A,#N/A,FALSE,"Yearly CAIDI";#N/A,#N/A,FALSE,"Monthly SAIDI";#N/A,#N/A,FALSE,"Yearly SAIDI";#N/A,#N/A,FALSE,"Monthly MAIFI";#N/A,#N/A,FALSE,"Yearly MAIFI";#N/A,#N/A,FALSE,"Monthly Cust &gt;=4 Int"}</definedName>
    <definedName name="November09" localSheetId="17"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'3a - Shared Revenues'!$E$56</definedName>
    <definedName name="NPPBC" localSheetId="9">#REF!</definedName>
    <definedName name="NPPBC" localSheetId="17">#REF!</definedName>
    <definedName name="NPPBC">#REF!</definedName>
    <definedName name="NTDR">#REF!</definedName>
    <definedName name="NTPLT">#REF!</definedName>
    <definedName name="NTSRR">#REF!</definedName>
    <definedName name="Nuclear_Decommissioning" localSheetId="9">#REF!</definedName>
    <definedName name="Nuclear_Decommissioning" localSheetId="17">#REF!</definedName>
    <definedName name="Nuclear_Decommissioning">#REF!</definedName>
    <definedName name="Nuclear_Decommissioning_Trust_Funds" localSheetId="17">#REF!</definedName>
    <definedName name="Nuclear_Decommissioning_Trust_Funds">#REF!</definedName>
    <definedName name="Nuclear_Secur_Date" localSheetId="9">#REF!</definedName>
    <definedName name="Nuclear_Secur_Date">#REF!</definedName>
    <definedName name="NUTIL" localSheetId="17">#REF!</definedName>
    <definedName name="NUTIL">#REF!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"V1992-12-10"</definedName>
    <definedName name="NvsPanelSetid">"VNEWGN"</definedName>
    <definedName name="NvsParentRef" localSheetId="9">#REF!</definedName>
    <definedName name="NvsParentRef">#REF!</definedName>
    <definedName name="NvsReqBU">"VDECO"</definedName>
    <definedName name="NvsReqBUOnly">"VY"</definedName>
    <definedName name="NvsTransLed">"VN"</definedName>
    <definedName name="NvsTreeASD">"V1997-01-01"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E_LEGAL_ENTITY">"E_LE_TBL"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 localSheetId="17">#REF!</definedName>
    <definedName name="OLDTOT">#REF!</definedName>
    <definedName name="one">1</definedName>
    <definedName name="Operating_Expenses_CPM" localSheetId="17">#REF!</definedName>
    <definedName name="Operating_Expenses_CPM">#REF!</definedName>
    <definedName name="Operating_Labor_in_Cost_of_Sales__Non_Reg" localSheetId="17">#REF!</definedName>
    <definedName name="Operating_Labor_in_Cost_of_Sales__Non_Reg">#REF!</definedName>
    <definedName name="Operating_Revenue_CPM">#REF!</definedName>
    <definedName name="Operation___Maintenance_CPM">#REF!</definedName>
    <definedName name="OPERATOR_ID">#REF!</definedName>
    <definedName name="OPR" localSheetId="9">#REF!</definedName>
    <definedName name="OPR" localSheetId="17">#REF!</definedName>
    <definedName name="OPR">#REF!</definedName>
    <definedName name="ORACLE_DEPRECIATION">#REF!</definedName>
    <definedName name="Other_Accounts_Receivable" localSheetId="9">#REF!</definedName>
    <definedName name="Other_Accounts_Receivable" localSheetId="17">#REF!</definedName>
    <definedName name="Other_Accounts_Receivable">#REF!</definedName>
    <definedName name="Other_Adjustment" localSheetId="17">#REF!</definedName>
    <definedName name="Other_Adjustment">#REF!</definedName>
    <definedName name="OTHER_ASSETS" localSheetId="17">#REF!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 localSheetId="17">#REF!</definedName>
    <definedName name="Other_Growth_YR_2003">#REF!</definedName>
    <definedName name="Other_Growth_YR_2004" localSheetId="17">#REF!</definedName>
    <definedName name="Other_Growth_YR_2004">#REF!</definedName>
    <definedName name="Other_Growth_YR_2005" localSheetId="17">#REF!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 localSheetId="9">#REF!</definedName>
    <definedName name="other_mix_cap">#REF!</definedName>
    <definedName name="other_mix_total" localSheetId="9">#REF!</definedName>
    <definedName name="other_mix_total">#REF!</definedName>
    <definedName name="Other_OID_CPM" localSheetId="17">#REF!</definedName>
    <definedName name="Other_OID_CPM">#REF!</definedName>
    <definedName name="Other_Operating_Expenses" localSheetId="17">#REF!</definedName>
    <definedName name="Other_Operating_Expenses">#REF!</definedName>
    <definedName name="OTHER_PLANT_RELATED_ACTIVITY" localSheetId="17">#REF!</definedName>
    <definedName name="OTHER_PLANT_RELATED_ACTIVITY">#REF!</definedName>
    <definedName name="OTHER_REPORTED_ITEMS">#REF!</definedName>
    <definedName name="Other_Temporary_Differences_CPM">#REF!</definedName>
    <definedName name="OTR_TST">#REF!</definedName>
    <definedName name="Out_of_Balance_Condition" localSheetId="17">#REF!</definedName>
    <definedName name="Out_of_Balance_Condition">#REF!</definedName>
    <definedName name="OUT_OF_BALANCE_CONDITION___Account_Detail" localSheetId="17">#REF!</definedName>
    <definedName name="OUT_OF_BALANCE_CONDITION___Account_Detail">#REF!</definedName>
    <definedName name="Over_Recovery_of_Supply_Costs">#REF!</definedName>
    <definedName name="p" localSheetId="9">'3a - Shared Revenues'!$E$49</definedName>
    <definedName name="p" localSheetId="17">#REF!</definedName>
    <definedName name="p">#REF!</definedName>
    <definedName name="P_MACRO" localSheetId="9">#REF!</definedName>
    <definedName name="P_MACRO" localSheetId="17">#REF!</definedName>
    <definedName name="P_MACRO">#REF!</definedName>
    <definedName name="P_TYPE">#N/A</definedName>
    <definedName name="P1_STR1_S" localSheetId="9">#REF!</definedName>
    <definedName name="P1_STR1_S" localSheetId="17">#REF!</definedName>
    <definedName name="P1_STR1_S">#REF!</definedName>
    <definedName name="P2_Records" localSheetId="17">#REF!</definedName>
    <definedName name="P2_Records">#REF!</definedName>
    <definedName name="P2_STR1_S">#REF!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2A">#REF!</definedName>
    <definedName name="PAGE_3B">#REF!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A" localSheetId="9">#REF!</definedName>
    <definedName name="PAGE1A" localSheetId="17">#REF!</definedName>
    <definedName name="PAGE1A">#REF!</definedName>
    <definedName name="PAGE2" localSheetId="9">#REF!</definedName>
    <definedName name="PAGE2" localSheetId="17">#REF!</definedName>
    <definedName name="PAGE2">#REF!</definedName>
    <definedName name="PAGE20">#REF!</definedName>
    <definedName name="PAGE21">#REF!</definedName>
    <definedName name="PAGE3">#REF!</definedName>
    <definedName name="PAGE3A">#REF!</definedName>
    <definedName name="PAGE4">#REF!</definedName>
    <definedName name="PAGE4A">#REF!</definedName>
    <definedName name="PAGE5">#REF!</definedName>
    <definedName name="PAGE6">#REF!</definedName>
    <definedName name="PAGE7">#REF!</definedName>
    <definedName name="PAGE8">#REF!</definedName>
    <definedName name="PAGE9">#REF!</definedName>
    <definedName name="PageA">#REF!</definedName>
    <definedName name="PageB">#REF!</definedName>
    <definedName name="PageC">#REF!</definedName>
    <definedName name="PAYROLL">#REF!</definedName>
    <definedName name="pctHW" localSheetId="9">#REF!</definedName>
    <definedName name="pctHW">#REF!</definedName>
    <definedName name="pctSWExp" localSheetId="9">#REF!</definedName>
    <definedName name="pctSWExp">#REF!</definedName>
    <definedName name="pctTraining" localSheetId="9">#REF!</definedName>
    <definedName name="pctTraining">#REF!</definedName>
    <definedName name="pe" localSheetId="9">#REF!</definedName>
    <definedName name="pe">#REF!</definedName>
    <definedName name="PEAK">#N/A</definedName>
    <definedName name="PED" localSheetId="17">#REF!</definedName>
    <definedName name="PED">#REF!</definedName>
    <definedName name="PEOPLE" localSheetId="17">#REF!</definedName>
    <definedName name="PEOPLE">#REF!</definedName>
    <definedName name="PER" localSheetId="17">#REF!</definedName>
    <definedName name="PER">#REF!</definedName>
    <definedName name="Permanent_Differences_CPM">#REF!</definedName>
    <definedName name="PF">#REF!</definedName>
    <definedName name="PF_EAI">#REF!</definedName>
    <definedName name="PF_EGSI">#REF!</definedName>
    <definedName name="PF_ELI">#REF!</definedName>
    <definedName name="PF_EMI">#REF!</definedName>
    <definedName name="PF_ENOI">#REF!</definedName>
    <definedName name="PG3A" localSheetId="17">#REF!</definedName>
    <definedName name="PG3A">#REF!</definedName>
    <definedName name="PGAUG" localSheetId="17">#REF!</definedName>
    <definedName name="PGAUG">#REF!</definedName>
    <definedName name="pgprct" localSheetId="17">#REF!</definedName>
    <definedName name="pgprct">#REF!</definedName>
    <definedName name="PGPSA" localSheetId="9">#REF!</definedName>
    <definedName name="PGPSA" localSheetId="17">#REF!</definedName>
    <definedName name="PGPSA">#REF!</definedName>
    <definedName name="Phase" localSheetId="9">#REF!</definedName>
    <definedName name="Phase">#REF!</definedName>
    <definedName name="PHASE_HELP" localSheetId="17">#REF!</definedName>
    <definedName name="PHASE_HELP">#REF!</definedName>
    <definedName name="Pipe___Proc_Growth_YR_2003" localSheetId="17">#REF!</definedName>
    <definedName name="Pipe___Proc_Growth_YR_2003">#REF!</definedName>
    <definedName name="Pipe___Proc_Growth_YR_2004" localSheetId="17">#REF!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 localSheetId="17">#REF!</definedName>
    <definedName name="Pipeline_Parent">#REF!</definedName>
    <definedName name="Pipeline_Parent_YR_2005" localSheetId="17">#REF!</definedName>
    <definedName name="Pipeline_Parent_YR_2005">#REF!</definedName>
    <definedName name="Pipeline_Parent_YR_2006" localSheetId="17">#REF!</definedName>
    <definedName name="Pipeline_Parent_YR_2006">#REF!</definedName>
    <definedName name="Pipeline_Parent_YR_2007">#REF!</definedName>
    <definedName name="Pipeline_Parent_YR_2008">#REF!</definedName>
    <definedName name="PK_1">#N/A</definedName>
    <definedName name="pla" localSheetId="17">#REF!</definedName>
    <definedName name="pla">#REF!</definedName>
    <definedName name="PLACE_HOLD" localSheetId="17">#REF!</definedName>
    <definedName name="PLACE_HOLD">#REF!</definedName>
    <definedName name="Plant___Equipment_Expenditures" localSheetId="17">#REF!</definedName>
    <definedName name="Plant___Equipment_Expenditures">#REF!</definedName>
    <definedName name="PLTDEC00" localSheetId="9">#REF!</definedName>
    <definedName name="PLTDEC00" localSheetId="17">#REF!</definedName>
    <definedName name="PLTDEC00">#REF!</definedName>
    <definedName name="PLTDECTK" localSheetId="9">#REF!</definedName>
    <definedName name="PLTDECTK" localSheetId="17">#REF!</definedName>
    <definedName name="PLTDECTK">#REF!</definedName>
    <definedName name="Portland_Pipeline" localSheetId="9">#REF!</definedName>
    <definedName name="Portland_Pipeline" localSheetId="17">#REF!</definedName>
    <definedName name="Portland_Pipeline">#REF!</definedName>
    <definedName name="Portland_Pipeline_YR_2005" localSheetId="9">#REF!</definedName>
    <definedName name="Portland_Pipeline_YR_2005" localSheetId="17">#REF!</definedName>
    <definedName name="Portland_Pipeline_YR_2005">#REF!</definedName>
    <definedName name="Portland_Pipeline_YR_2006" localSheetId="17">#REF!</definedName>
    <definedName name="Portland_Pipeline_YR_2006">#REF!</definedName>
    <definedName name="Portland_Pipeline_YR_2007" localSheetId="17">#REF!</definedName>
    <definedName name="Portland_Pipeline_YR_2007">#REF!</definedName>
    <definedName name="Portland_Pipeline_YR_2008" localSheetId="17">#REF!</definedName>
    <definedName name="Portland_Pipeline_YR_2008">#REF!</definedName>
    <definedName name="post_fossil" localSheetId="9">#REF!</definedName>
    <definedName name="post_fossil">#REF!</definedName>
    <definedName name="PP_E_Book_Gain__Loss" localSheetId="17">#REF!</definedName>
    <definedName name="PP_E_Book_Gain__Loss">#REF!</definedName>
    <definedName name="PP_E_Sold_Book_Basis" localSheetId="17">#REF!</definedName>
    <definedName name="PP_E_Sold_Book_Basis">#REF!</definedName>
    <definedName name="PP_E_Sold_Gross_Proceeds" localSheetId="17">#REF!</definedName>
    <definedName name="PP_E_Sold_Gross_Proceeds">#REF!</definedName>
    <definedName name="PP_E_Sold_Tax_Basis">#REF!</definedName>
    <definedName name="PP_E_Tax_Gain__Loss">#REF!</definedName>
    <definedName name="PPA" localSheetId="9">#REF!</definedName>
    <definedName name="PPA">#REF!</definedName>
    <definedName name="PPLT">#REF!</definedName>
    <definedName name="PPT">#REF!</definedName>
    <definedName name="PR">#REF!</definedName>
    <definedName name="PRDSUM" localSheetId="17">#REF!</definedName>
    <definedName name="PRDSUM">#REF!</definedName>
    <definedName name="Preferred__QUIDS___Convertibles" localSheetId="17">#REF!</definedName>
    <definedName name="Preferred__QUIDS___Convertibles">#REF!</definedName>
    <definedName name="Preferred_Debt___Convertible_Equity" localSheetId="17">#REF!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 localSheetId="9">#REF!</definedName>
    <definedName name="PreTaxDebt">#REF!</definedName>
    <definedName name="PRINT" localSheetId="9">#REF!</definedName>
    <definedName name="PRINT" localSheetId="17">#REF!</definedName>
    <definedName name="PRINT">#REF!</definedName>
    <definedName name="Print.selection.print" localSheetId="17">#REF!</definedName>
    <definedName name="Print.selection.print">#REF!</definedName>
    <definedName name="PRINT_1">#REF!</definedName>
    <definedName name="PRINT_2">#REF!</definedName>
    <definedName name="PRINT_3">#REF!</definedName>
    <definedName name="Print_99_IS">#REF!,#REF!,#REF!</definedName>
    <definedName name="_xlnm.Print_Area" localSheetId="21">'10 - Merger Costs'!$A$1:$G$98</definedName>
    <definedName name="_xlnm.Print_Area" localSheetId="22">'11A - O&amp;M'!$A$1:$G$37</definedName>
    <definedName name="_xlnm.Print_Area" localSheetId="23">'11B - A&amp;G'!$A$1:$J$34</definedName>
    <definedName name="_xlnm.Print_Area" localSheetId="24">'12 - Depreciation Rates'!$A$1:$E$87</definedName>
    <definedName name="_xlnm.Print_Area" localSheetId="1">'1A - ADIT Summary'!$A$1:$R$213</definedName>
    <definedName name="_xlnm.Print_Area" localSheetId="2">'1B - ADIT EOY'!$A$1:$J$308</definedName>
    <definedName name="_xlnm.Print_Area" localSheetId="3">'1C - ADIT BOY'!$A$1:$J$308</definedName>
    <definedName name="_xlnm.Print_Area" localSheetId="4">'1D - ADIT Rate Base Adjustment'!$A$1:$S$277</definedName>
    <definedName name="_xlnm.Print_Area" localSheetId="5">'1E - EDIT Amortization'!$A$1:$T$272</definedName>
    <definedName name="_xlnm.Print_Area" localSheetId="6">'1F - ADIT Remeasurement'!$A$1:$AI$212</definedName>
    <definedName name="_xlnm.Print_Area" localSheetId="8">'3 - Revenue Credits'!$A$1:$G$36</definedName>
    <definedName name="_xlnm.Print_Area" localSheetId="11">'5 - Cost Support 1'!$A$1:$AF$355</definedName>
    <definedName name="_xlnm.Print_Area" localSheetId="12">'5a - Affiliate Allocations'!$A$1:$P$184</definedName>
    <definedName name="_xlnm.Print_Area" localSheetId="13">'5b - EBSC Affiliate Allocations'!$A$1:$P$60</definedName>
    <definedName name="_xlnm.Print_Area" localSheetId="14">'6 - Project Rev Req'!$A$1:$Q$90</definedName>
    <definedName name="_xlnm.Print_Area" localSheetId="16">'6B - True-Up Interest '!$A$1:$G$60</definedName>
    <definedName name="_xlnm.Print_Area" localSheetId="17">'7 - Cap Add WS '!$A$1:$BH$75</definedName>
    <definedName name="_xlnm.Print_Area" localSheetId="19">'9 - Rate Base'!$A$1:$M$60</definedName>
    <definedName name="_xlnm.Print_Area" localSheetId="0">'ATT H-3D'!$A$2:$H$389</definedName>
    <definedName name="_xlnm.Print_Area">#REF!</definedName>
    <definedName name="Print_Area_1" localSheetId="15">#REF!</definedName>
    <definedName name="Print_Area_1" localSheetId="16">#REF!</definedName>
    <definedName name="Print_Area_1" localSheetId="17">#REF!</definedName>
    <definedName name="Print_Area_1">#REF!</definedName>
    <definedName name="Print_Area_MI">#REF!</definedName>
    <definedName name="Print_Area_MI.1">#REF!</definedName>
    <definedName name="Print_Area2">#REF!</definedName>
    <definedName name="PRINT_BUDGET">#REF!</definedName>
    <definedName name="PRINT_SET_UP">#REF!</definedName>
    <definedName name="Print_TFI_use">#REF!,#REF!,#REF!</definedName>
    <definedName name="_xlnm.Print_Titles" localSheetId="24">'12 - Depreciation Rates'!$1:$8</definedName>
    <definedName name="_xlnm.Print_Titles" localSheetId="1">'1A - ADIT Summary'!$1:$6</definedName>
    <definedName name="_xlnm.Print_Titles" localSheetId="2">'1B - ADIT EOY'!$1:$6</definedName>
    <definedName name="_xlnm.Print_Titles" localSheetId="3">'1C - ADIT BOY'!$1:$6</definedName>
    <definedName name="_xlnm.Print_Titles" localSheetId="4">'1D - ADIT Rate Base Adjustment'!$1:$6</definedName>
    <definedName name="_xlnm.Print_Titles" localSheetId="5">'1E - EDIT Amortization'!$1:$3</definedName>
    <definedName name="_xlnm.Print_Titles" localSheetId="6">'1F - ADIT Remeasurement'!$A:$E,'1F - ADIT Remeasurement'!$1:$9</definedName>
    <definedName name="_xlnm.Print_Titles" localSheetId="11">'5 - Cost Support 1'!$1:$3</definedName>
    <definedName name="_xlnm.Print_Titles" localSheetId="12">'5a - Affiliate Allocations'!$1:$4</definedName>
    <definedName name="_xlnm.Print_Titles" localSheetId="17">'7 - Cap Add WS '!$A:$D,'7 - Cap Add WS '!$1:$2</definedName>
    <definedName name="_xlnm.Print_Titles" localSheetId="19">'9 - Rate Base'!$1:$4</definedName>
    <definedName name="_xlnm.Print_Titles" localSheetId="0">'ATT H-3D'!$2:$5</definedName>
    <definedName name="Print_Titles_MI">#REF!,#REF!</definedName>
    <definedName name="PRINT2" localSheetId="15">#REF!</definedName>
    <definedName name="PRINT2" localSheetId="16">#REF!</definedName>
    <definedName name="PRINT2" localSheetId="17">#REF!</definedName>
    <definedName name="PRINT2">#REF!</definedName>
    <definedName name="printarea" localSheetId="17">#REF!</definedName>
    <definedName name="printarea">#REF!</definedName>
    <definedName name="PrintareaDec">#REF!,#REF!,#REF!</definedName>
    <definedName name="PRINTFILE" localSheetId="9">#REF!</definedName>
    <definedName name="PRINTFILE" localSheetId="17">#REF!</definedName>
    <definedName name="PRINTFILE">#REF!</definedName>
    <definedName name="printyearfrom" localSheetId="15">#REF!</definedName>
    <definedName name="printyearfrom" localSheetId="16">#REF!</definedName>
    <definedName name="printyearfrom" localSheetId="17">#REF!</definedName>
    <definedName name="printyearfrom">#REF!</definedName>
    <definedName name="printyearto" localSheetId="15">#REF!</definedName>
    <definedName name="printyearto" localSheetId="16">#REF!</definedName>
    <definedName name="printyearto" localSheetId="17">#REF!</definedName>
    <definedName name="printyearto">#REF!</definedName>
    <definedName name="PRIOR" localSheetId="15">#REF!</definedName>
    <definedName name="PRIOR" localSheetId="16">#REF!</definedName>
    <definedName name="PRIOR" localSheetId="17">#REF!</definedName>
    <definedName name="PRIOR">#REF!</definedName>
    <definedName name="Prior_Plan_Results" localSheetId="17">#REF!</definedName>
    <definedName name="Prior_Plan_Results">#REF!</definedName>
    <definedName name="Prior_Plan_Results_Year_2" localSheetId="17">#REF!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 localSheetId="9">#REF!</definedName>
    <definedName name="prior_year_fuel_adj">#REF!</definedName>
    <definedName name="Prnt_Area" localSheetId="17">#REF!</definedName>
    <definedName name="Prnt_Area">#REF!</definedName>
    <definedName name="Proc2003" localSheetId="17">#REF!</definedName>
    <definedName name="Proc2003">#REF!</definedName>
    <definedName name="Proc2004" localSheetId="17">#REF!</definedName>
    <definedName name="Proc2004">#REF!</definedName>
    <definedName name="Proc2005" localSheetId="17">#REF!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 localSheetId="9">#REF!</definedName>
    <definedName name="prod_depr">#REF!</definedName>
    <definedName name="Prod_Num" localSheetId="9">#REF!</definedName>
    <definedName name="Prod_Num" localSheetId="17">#REF!</definedName>
    <definedName name="Prod_Num">#REF!</definedName>
    <definedName name="profitPerCust" localSheetId="9">#REF!</definedName>
    <definedName name="profitPerCust" localSheetId="17">#REF!</definedName>
    <definedName name="profitPerCust">#REF!</definedName>
    <definedName name="PROJ_WOTextLen" localSheetId="17">#REF!</definedName>
    <definedName name="PROJ_WOTextLen">#REF!</definedName>
    <definedName name="Projection">#REF!</definedName>
    <definedName name="PROPERTY" localSheetId="17">#REF!</definedName>
    <definedName name="PROPERTY">#REF!</definedName>
    <definedName name="Property___Equipment" localSheetId="17">#REF!</definedName>
    <definedName name="Property___Equipment">#REF!</definedName>
    <definedName name="Property___Other_Tax_CPM" localSheetId="17">#REF!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SLJ8LG">#N/A</definedName>
    <definedName name="PSOKI6">#N/A</definedName>
    <definedName name="PTX">#REF!</definedName>
    <definedName name="PTXA">#REF!</definedName>
    <definedName name="PTXC">#REF!</definedName>
    <definedName name="PTXDATE" localSheetId="17">#REF!</definedName>
    <definedName name="PTXDATE">#REF!</definedName>
    <definedName name="PTXYRS" localSheetId="17">#REF!</definedName>
    <definedName name="PTXYRS">#REF!</definedName>
    <definedName name="Purchase_Accounting_Reclass" localSheetId="17">#REF!</definedName>
    <definedName name="Purchase_Accounting_Reclass">#REF!</definedName>
    <definedName name="Purchase_Accounting_YR_2005" localSheetId="17">#REF!</definedName>
    <definedName name="Purchase_Accounting_YR_2005">#REF!</definedName>
    <definedName name="Purchase_Accounting_YR_2006" localSheetId="17">#REF!</definedName>
    <definedName name="Purchase_Accounting_YR_2006">#REF!</definedName>
    <definedName name="Purchase_Accounting_YR_2007" localSheetId="17">#REF!</definedName>
    <definedName name="Purchase_Accounting_YR_2007">#REF!</definedName>
    <definedName name="Purchase_Accounting_YR_2008" localSheetId="17">#REF!</definedName>
    <definedName name="Purchase_Accounting_YR_2008">#REF!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TX">#REF!</definedName>
    <definedName name="Q" localSheetId="17">#REF!</definedName>
    <definedName name="Q">#REF!</definedName>
    <definedName name="QCDATA" localSheetId="17">#REF!</definedName>
    <definedName name="QCDATA">#REF!</definedName>
    <definedName name="QCUTIN" localSheetId="17">#REF!</definedName>
    <definedName name="QCUTIN">#REF!</definedName>
    <definedName name="QES" localSheetId="9">#REF!</definedName>
    <definedName name="QES">#REF!</definedName>
    <definedName name="QRE_HELP" localSheetId="15">#REF!</definedName>
    <definedName name="QRE_HELP" localSheetId="16">#REF!</definedName>
    <definedName name="QRE_HELP" localSheetId="17">#REF!</definedName>
    <definedName name="QRE_HELP">#REF!</definedName>
    <definedName name="QRE_MARGINS" localSheetId="15">#REF!</definedName>
    <definedName name="QRE_MARGINS" localSheetId="16">#REF!</definedName>
    <definedName name="QRE_MARGINS" localSheetId="17">#REF!</definedName>
    <definedName name="QRE_MARGINS">#REF!</definedName>
    <definedName name="QRE_SUMMARY" localSheetId="9">#REF!</definedName>
    <definedName name="QRE_SUMMARY">#REF!</definedName>
    <definedName name="qryNVPWR2002" localSheetId="17">#REF!</definedName>
    <definedName name="qryNVPWR2002">#REF!</definedName>
    <definedName name="qrySPPCO2002" localSheetId="17">#REF!</definedName>
    <definedName name="qrySPPCO2002">#REF!</definedName>
    <definedName name="qryTab7_5" localSheetId="17">#REF!</definedName>
    <definedName name="qryTab7_5">#REF!</definedName>
    <definedName name="Quarterly_Interest_Bearing_Debt__QUIDS">#REF!</definedName>
    <definedName name="Quarterly_Interest_Bearing_Debt__QUIDS__CPM">#REF!</definedName>
    <definedName name="query" localSheetId="9">#REF!</definedName>
    <definedName name="query">#REF!</definedName>
    <definedName name="qw" localSheetId="9">{"'Metretek HTML'!$A$7:$W$42"}</definedName>
    <definedName name="qw" localSheetId="15">{"'Metretek HTML'!$A$7:$W$42"}</definedName>
    <definedName name="qw" localSheetId="16">{"'Metretek HTML'!$A$7:$W$42"}</definedName>
    <definedName name="qw" localSheetId="17">{"'Metretek HTML'!$A$7:$W$42"}</definedName>
    <definedName name="qw">{"'Metretek HTML'!$A$7:$W$42"}</definedName>
    <definedName name="RA">#REF!</definedName>
    <definedName name="RANGE" localSheetId="17">#REF!</definedName>
    <definedName name="RANGE">#REF!</definedName>
    <definedName name="Rate_Reduction_Factor" localSheetId="17">#REF!</definedName>
    <definedName name="Rate_Reduction_Factor">#REF!</definedName>
    <definedName name="Rate_Relief">#REF!</definedName>
    <definedName name="Rate_Relief_CPM">#REF!</definedName>
    <definedName name="rate100">#REF!</definedName>
    <definedName name="rate101">#REF!</definedName>
    <definedName name="rate102">#REF!</definedName>
    <definedName name="rate103">#REF!</definedName>
    <definedName name="rate90" localSheetId="9">#REF!</definedName>
    <definedName name="rate90">#REF!</definedName>
    <definedName name="rate91" localSheetId="9">#REF!</definedName>
    <definedName name="rate91">#REF!</definedName>
    <definedName name="rate92" localSheetId="9">#REF!</definedName>
    <definedName name="rate92">#REF!</definedName>
    <definedName name="rate93" localSheetId="9">#REF!</definedName>
    <definedName name="rate93">#REF!</definedName>
    <definedName name="rate94" localSheetId="9">#REF!</definedName>
    <definedName name="rate94">#REF!</definedName>
    <definedName name="rate95" localSheetId="9">#REF!</definedName>
    <definedName name="rate95">#REF!</definedName>
    <definedName name="rate96" localSheetId="9">#REF!</definedName>
    <definedName name="rate96">#REF!</definedName>
    <definedName name="rate97" localSheetId="9">#REF!</definedName>
    <definedName name="rate97">#REF!</definedName>
    <definedName name="rate98" localSheetId="9">#REF!</definedName>
    <definedName name="rate98">#REF!</definedName>
    <definedName name="rate99" localSheetId="17">#REF!</definedName>
    <definedName name="rate99">#REF!</definedName>
    <definedName name="RawData" localSheetId="17">#REF!</definedName>
    <definedName name="RawData">#REF!</definedName>
    <definedName name="reawreqw" localSheetId="21" hidden="1">{#N/A,#N/A,FALSE,"Monthly SAIFI";#N/A,#N/A,FALSE,"Yearly SAIFI";#N/A,#N/A,FALSE,"Monthly CAIDI";#N/A,#N/A,FALSE,"Yearly CAIDI";#N/A,#N/A,FALSE,"Monthly SAIDI";#N/A,#N/A,FALSE,"Yearly SAIDI";#N/A,#N/A,FALSE,"Monthly MAIFI";#N/A,#N/A,FALSE,"Yearly MAIFI";#N/A,#N/A,FALSE,"Monthly Cust &gt;=4 Int"}</definedName>
    <definedName name="reawreqw" localSheetId="9" hidden="1">{#N/A,#N/A,FALSE,"Monthly SAIFI";#N/A,#N/A,FALSE,"Yearly SAIFI";#N/A,#N/A,FALSE,"Monthly CAIDI";#N/A,#N/A,FALSE,"Yearly CAIDI";#N/A,#N/A,FALSE,"Monthly SAIDI";#N/A,#N/A,FALSE,"Yearly SAIDI";#N/A,#N/A,FALSE,"Monthly MAIFI";#N/A,#N/A,FALSE,"Yearly MAIFI";#N/A,#N/A,FALSE,"Monthly Cust &gt;=4 Int"}</definedName>
    <definedName name="reawreqw" localSheetId="14"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6" hidden="1">{#N/A,#N/A,FALSE,"Monthly SAIFI";#N/A,#N/A,FALSE,"Yearly SAIFI";#N/A,#N/A,FALSE,"Monthly CAIDI";#N/A,#N/A,FALSE,"Yearly CAIDI";#N/A,#N/A,FALSE,"Monthly SAIDI";#N/A,#N/A,FALSE,"Yearly SAIDI";#N/A,#N/A,FALSE,"Monthly MAIFI";#N/A,#N/A,FALSE,"Yearly MAIFI";#N/A,#N/A,FALSE,"Monthly Cust &gt;=4 Int"}</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AP">#REF!</definedName>
    <definedName name="RECON" localSheetId="17">#REF!</definedName>
    <definedName name="RECON">#REF!</definedName>
    <definedName name="RECONCILIATION">#REF!</definedName>
    <definedName name="_xlnm.Recorder">#REF!</definedName>
    <definedName name="reduced_credit" localSheetId="9">#REF!</definedName>
    <definedName name="reduced_credit">#REF!</definedName>
    <definedName name="reduced_credit_caption" localSheetId="9">#REF!</definedName>
    <definedName name="reduced_credit_caption">#REF!</definedName>
    <definedName name="Regulatory_Assets" localSheetId="17">#REF!</definedName>
    <definedName name="Regulatory_Assets">#REF!</definedName>
    <definedName name="Regulatory_Assets_CPM" localSheetId="17">#REF!</definedName>
    <definedName name="Regulatory_Assets_CPM">#REF!</definedName>
    <definedName name="Regulatory_Liabilities" localSheetId="17">#REF!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QUEST_BU">#REF!</definedName>
    <definedName name="REQUEST_BU_DESC">#REF!</definedName>
    <definedName name="Required_Supplemental_Data">#REF!</definedName>
    <definedName name="RES_CPB">#REF!</definedName>
    <definedName name="RESALE_CUSTOMERS">#REF!</definedName>
    <definedName name="RESALE_LINES">#REF!</definedName>
    <definedName name="RESERVE">#REF!</definedName>
    <definedName name="RESET">#REF!</definedName>
    <definedName name="RESET_SENS_FACT">#REF!</definedName>
    <definedName name="respc" localSheetId="9">#REF!</definedName>
    <definedName name="respc">#REF!</definedName>
    <definedName name="Restricted_Cash" localSheetId="15">#REF!</definedName>
    <definedName name="Restricted_Cash" localSheetId="16">#REF!</definedName>
    <definedName name="Restricted_Cash" localSheetId="17">#REF!</definedName>
    <definedName name="Restricted_Cash">#REF!</definedName>
    <definedName name="Restricted_Cash_Account" localSheetId="15">#REF!</definedName>
    <definedName name="Restricted_Cash_Account" localSheetId="16">#REF!</definedName>
    <definedName name="Restricted_Cash_Account" localSheetId="17">#REF!</definedName>
    <definedName name="Restricted_Cash_Account">#REF!</definedName>
    <definedName name="Results">#REF!</definedName>
    <definedName name="retail" localSheetId="9" hidden="1">{#N/A,#N/A,FALSE,"Loans";#N/A,#N/A,FALSE,"Program Costs";#N/A,#N/A,FALSE,"Measures";#N/A,#N/A,FALSE,"Net Lost Rev";#N/A,#N/A,FALSE,"Incentive"}</definedName>
    <definedName name="retail" localSheetId="17"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9" hidden="1">{#N/A,#N/A,FALSE,"Loans";#N/A,#N/A,FALSE,"Program Costs";#N/A,#N/A,FALSE,"Measures";#N/A,#N/A,FALSE,"Net Lost Rev";#N/A,#N/A,FALSE,"Incentive"}</definedName>
    <definedName name="retail_CC" localSheetId="17"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9" hidden="1">{#N/A,#N/A,FALSE,"Loans";#N/A,#N/A,FALSE,"Program Costs";#N/A,#N/A,FALSE,"Measures";#N/A,#N/A,FALSE,"Net Lost Rev";#N/A,#N/A,FALSE,"Incentive"}</definedName>
    <definedName name="retail_CC1" localSheetId="17"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 localSheetId="17">#REF!</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ID">#REF!</definedName>
    <definedName name="right">OFFSET(!A1,0,1)</definedName>
    <definedName name="RLST" localSheetId="17">#REF!</definedName>
    <definedName name="RLST">#REF!</definedName>
    <definedName name="RPT_B" localSheetId="17">#REF!</definedName>
    <definedName name="RPT_B">#REF!</definedName>
    <definedName name="RPT_G" localSheetId="17">#REF!</definedName>
    <definedName name="RPT_G">#REF!</definedName>
    <definedName name="RPTX" localSheetId="17">#REF!</definedName>
    <definedName name="RPTX">#REF!</definedName>
    <definedName name="RRE">#REF!</definedName>
    <definedName name="rrrr" localSheetId="21"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localSheetId="14"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localSheetId="17" hidden="1">{#N/A,#N/A,FALSE,"O&amp;M by processes";#N/A,#N/A,FALSE,"Elec Act vs Bud";#N/A,#N/A,FALSE,"G&amp;A";#N/A,#N/A,FALSE,"BGS";#N/A,#N/A,FALSE,"Res Cost"}</definedName>
    <definedName name="rrrr" localSheetId="19" hidden="1">{#N/A,#N/A,FALSE,"O&amp;M by processes";#N/A,#N/A,FALSE,"Elec Act vs Bud";#N/A,#N/A,FALSE,"G&amp;A";#N/A,#N/A,FALSE,"BGS";#N/A,#N/A,FALSE,"Res Cost"}</definedName>
    <definedName name="rrrr" localSheetId="20"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 localSheetId="15">#REF!</definedName>
    <definedName name="RSUM" localSheetId="16">#REF!</definedName>
    <definedName name="RSUM" localSheetId="17">#REF!</definedName>
    <definedName name="RSUM">#REF!</definedName>
    <definedName name="RTT" localSheetId="15">#REF!</definedName>
    <definedName name="RTT" localSheetId="16">#REF!</definedName>
    <definedName name="RTT" localSheetId="17">#REF!</definedName>
    <definedName name="RTT">#REF!</definedName>
    <definedName name="RTX">#REF!</definedName>
    <definedName name="RunDateTime" localSheetId="15">#REF!</definedName>
    <definedName name="RunDateTime" localSheetId="16">#REF!</definedName>
    <definedName name="RunDateTime" localSheetId="17">#REF!</definedName>
    <definedName name="RunDateTime">#REF!</definedName>
    <definedName name="S">#REF!</definedName>
    <definedName name="sample1" localSheetId="17">#REF!</definedName>
    <definedName name="sample1">#REF!</definedName>
    <definedName name="Sample2" localSheetId="17">#REF!</definedName>
    <definedName name="Sample2">#REF!</definedName>
    <definedName name="SAPBEXdnldView">"467GDHUY063FE1Q3S2Y9KSMQ8"</definedName>
    <definedName name="SAPBEXdnldView_1">"467GDHUY063FE1Q3S2Y9KSMQ8"</definedName>
    <definedName name="SAPBEXhrIndnt">"Wide"</definedName>
    <definedName name="SAPBEXrevision">1</definedName>
    <definedName name="SAPBEXsysID">"BWP"</definedName>
    <definedName name="SAPBEXwbID">"4AO3M5394FE1TJAHPAPP5YWL5"</definedName>
    <definedName name="SAPsysID">"708C5W7SBKP804JT78WJ0JNKI"</definedName>
    <definedName name="SAPwbID">"ARS"</definedName>
    <definedName name="saSAsa" localSheetId="21" hidden="1">{#N/A,#N/A,FALSE,"Monthly SAIFI";#N/A,#N/A,FALSE,"Yearly SAIFI";#N/A,#N/A,FALSE,"Monthly CAIDI";#N/A,#N/A,FALSE,"Yearly CAIDI";#N/A,#N/A,FALSE,"Monthly SAIDI";#N/A,#N/A,FALSE,"Yearly SAIDI";#N/A,#N/A,FALSE,"Monthly MAIFI";#N/A,#N/A,FALSE,"Yearly MAIFI";#N/A,#N/A,FALSE,"Monthly Cust &gt;=4 Int"}</definedName>
    <definedName name="saSAsa" localSheetId="9" hidden="1">{#N/A,#N/A,FALSE,"Monthly SAIFI";#N/A,#N/A,FALSE,"Yearly SAIFI";#N/A,#N/A,FALSE,"Monthly CAIDI";#N/A,#N/A,FALSE,"Yearly CAIDI";#N/A,#N/A,FALSE,"Monthly SAIDI";#N/A,#N/A,FALSE,"Yearly SAIDI";#N/A,#N/A,FALSE,"Monthly MAIFI";#N/A,#N/A,FALSE,"Yearly MAIFI";#N/A,#N/A,FALSE,"Monthly Cust &gt;=4 Int"}</definedName>
    <definedName name="saSAsa" localSheetId="14"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6" hidden="1">{#N/A,#N/A,FALSE,"Monthly SAIFI";#N/A,#N/A,FALSE,"Yearly SAIFI";#N/A,#N/A,FALSE,"Monthly CAIDI";#N/A,#N/A,FALSE,"Yearly CAIDI";#N/A,#N/A,FALSE,"Monthly SAIDI";#N/A,#N/A,FALSE,"Yearly SAIDI";#N/A,#N/A,FALSE,"Monthly MAIFI";#N/A,#N/A,FALSE,"Yearly MAIFI";#N/A,#N/A,FALSE,"Monthly Cust &gt;=4 Int"}</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BU_SHEET_HELP" localSheetId="17">#REF!</definedName>
    <definedName name="SBU_SHEET_HELP">#REF!</definedName>
    <definedName name="SCD" localSheetId="17">#REF!</definedName>
    <definedName name="SCD">#REF!</definedName>
    <definedName name="Schedule_CC1" localSheetId="9">#REF!</definedName>
    <definedName name="Schedule_CC1">#REF!</definedName>
    <definedName name="Schedule_CC2" localSheetId="9">#REF!</definedName>
    <definedName name="Schedule_CC2">#REF!</definedName>
    <definedName name="Schedule_CC3" localSheetId="9">#REF!</definedName>
    <definedName name="Schedule_CC3">#REF!</definedName>
    <definedName name="SCN" localSheetId="17">#REF!</definedName>
    <definedName name="SCN">#REF!</definedName>
    <definedName name="sdf" localSheetId="21" hidden="1">{#N/A,#N/A,FALSE,"Monthly SAIFI";#N/A,#N/A,FALSE,"Yearly SAIFI";#N/A,#N/A,FALSE,"Monthly CAIDI";#N/A,#N/A,FALSE,"Yearly CAIDI";#N/A,#N/A,FALSE,"Monthly SAIDI";#N/A,#N/A,FALSE,"Yearly SAIDI";#N/A,#N/A,FALSE,"Monthly MAIFI";#N/A,#N/A,FALSE,"Yearly MAIFI";#N/A,#N/A,FALSE,"Monthly Cust &gt;=4 Int"}</definedName>
    <definedName name="sdf" localSheetId="9" hidden="1">{#N/A,#N/A,FALSE,"Monthly SAIFI";#N/A,#N/A,FALSE,"Yearly SAIFI";#N/A,#N/A,FALSE,"Monthly CAIDI";#N/A,#N/A,FALSE,"Yearly CAIDI";#N/A,#N/A,FALSE,"Monthly SAIDI";#N/A,#N/A,FALSE,"Yearly SAIDI";#N/A,#N/A,FALSE,"Monthly MAIFI";#N/A,#N/A,FALSE,"Yearly MAIFI";#N/A,#N/A,FALSE,"Monthly Cust &gt;=4 Int"}</definedName>
    <definedName name="sdf" localSheetId="14"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6" hidden="1">{#N/A,#N/A,FALSE,"Monthly SAIFI";#N/A,#N/A,FALSE,"Yearly SAIFI";#N/A,#N/A,FALSE,"Monthly CAIDI";#N/A,#N/A,FALSE,"Yearly CAIDI";#N/A,#N/A,FALSE,"Monthly SAIDI";#N/A,#N/A,FALSE,"Yearly SAIDI";#N/A,#N/A,FALSE,"Monthly MAIFI";#N/A,#N/A,FALSE,"Yearly MAIFI";#N/A,#N/A,FALSE,"Monthly Cust &gt;=4 Int"}</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21" hidden="1">{#N/A,#N/A,FALSE,"Monthly SAIFI";#N/A,#N/A,FALSE,"Yearly SAIFI";#N/A,#N/A,FALSE,"Monthly CAIDI";#N/A,#N/A,FALSE,"Yearly CAIDI";#N/A,#N/A,FALSE,"Monthly SAIDI";#N/A,#N/A,FALSE,"Yearly SAIDI";#N/A,#N/A,FALSE,"Monthly MAIFI";#N/A,#N/A,FALSE,"Yearly MAIFI";#N/A,#N/A,FALSE,"Monthly Cust &gt;=4 Int"}</definedName>
    <definedName name="sdfaadfasdfasdaasdfsdf" localSheetId="9" hidden="1">{#N/A,#N/A,FALSE,"Monthly SAIFI";#N/A,#N/A,FALSE,"Yearly SAIFI";#N/A,#N/A,FALSE,"Monthly CAIDI";#N/A,#N/A,FALSE,"Yearly CAIDI";#N/A,#N/A,FALSE,"Monthly SAIDI";#N/A,#N/A,FALSE,"Yearly SAIDI";#N/A,#N/A,FALSE,"Monthly MAIFI";#N/A,#N/A,FALSE,"Yearly MAIFI";#N/A,#N/A,FALSE,"Monthly Cust &gt;=4 Int"}</definedName>
    <definedName name="sdfaadfasdfasdaasdfsdf" localSheetId="14"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6"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21" hidden="1">{#N/A,#N/A,FALSE,"Monthly SAIFI";#N/A,#N/A,FALSE,"Yearly SAIFI";#N/A,#N/A,FALSE,"Monthly CAIDI";#N/A,#N/A,FALSE,"Yearly CAIDI";#N/A,#N/A,FALSE,"Monthly SAIDI";#N/A,#N/A,FALSE,"Yearly SAIDI";#N/A,#N/A,FALSE,"Monthly MAIFI";#N/A,#N/A,FALSE,"Yearly MAIFI";#N/A,#N/A,FALSE,"Monthly Cust &gt;=4 Int"}</definedName>
    <definedName name="sdfasdfasdfasdfasdfsdf" localSheetId="9" hidden="1">{#N/A,#N/A,FALSE,"Monthly SAIFI";#N/A,#N/A,FALSE,"Yearly SAIFI";#N/A,#N/A,FALSE,"Monthly CAIDI";#N/A,#N/A,FALSE,"Yearly CAIDI";#N/A,#N/A,FALSE,"Monthly SAIDI";#N/A,#N/A,FALSE,"Yearly SAIDI";#N/A,#N/A,FALSE,"Monthly MAIFI";#N/A,#N/A,FALSE,"Yearly MAIFI";#N/A,#N/A,FALSE,"Monthly Cust &gt;=4 Int"}</definedName>
    <definedName name="sdfasdfasdfasdfasdfsdf" localSheetId="14"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6"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21" hidden="1">{#N/A,#N/A,FALSE,"Monthly SAIFI";#N/A,#N/A,FALSE,"Yearly SAIFI";#N/A,#N/A,FALSE,"Monthly CAIDI";#N/A,#N/A,FALSE,"Yearly CAIDI";#N/A,#N/A,FALSE,"Monthly SAIDI";#N/A,#N/A,FALSE,"Yearly SAIDI";#N/A,#N/A,FALSE,"Monthly MAIFI";#N/A,#N/A,FALSE,"Yearly MAIFI";#N/A,#N/A,FALSE,"Monthly Cust &gt;=4 Int"}</definedName>
    <definedName name="sdfds" localSheetId="9" hidden="1">{#N/A,#N/A,FALSE,"Monthly SAIFI";#N/A,#N/A,FALSE,"Yearly SAIFI";#N/A,#N/A,FALSE,"Monthly CAIDI";#N/A,#N/A,FALSE,"Yearly CAIDI";#N/A,#N/A,FALSE,"Monthly SAIDI";#N/A,#N/A,FALSE,"Yearly SAIDI";#N/A,#N/A,FALSE,"Monthly MAIFI";#N/A,#N/A,FALSE,"Yearly MAIFI";#N/A,#N/A,FALSE,"Monthly Cust &gt;=4 Int"}</definedName>
    <definedName name="sdfds" localSheetId="14"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6"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6"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21" hidden="1">{#N/A,#N/A,FALSE,"Monthly SAIFI";#N/A,#N/A,FALSE,"Yearly SAIFI";#N/A,#N/A,FALSE,"Monthly CAIDI";#N/A,#N/A,FALSE,"Yearly CAIDI";#N/A,#N/A,FALSE,"Monthly SAIDI";#N/A,#N/A,FALSE,"Yearly SAIDI";#N/A,#N/A,FALSE,"Monthly MAIFI";#N/A,#N/A,FALSE,"Yearly MAIFI";#N/A,#N/A,FALSE,"Monthly Cust &gt;=4 Int"}</definedName>
    <definedName name="sdfsdfsfsa" localSheetId="9" hidden="1">{#N/A,#N/A,FALSE,"Monthly SAIFI";#N/A,#N/A,FALSE,"Yearly SAIFI";#N/A,#N/A,FALSE,"Monthly CAIDI";#N/A,#N/A,FALSE,"Yearly CAIDI";#N/A,#N/A,FALSE,"Monthly SAIDI";#N/A,#N/A,FALSE,"Yearly SAIDI";#N/A,#N/A,FALSE,"Monthly MAIFI";#N/A,#N/A,FALSE,"Yearly MAIFI";#N/A,#N/A,FALSE,"Monthly Cust &gt;=4 Int"}</definedName>
    <definedName name="sdfsdfsfsa" localSheetId="14"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6"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ction_29_Tax_Credits" localSheetId="17">#REF!</definedName>
    <definedName name="Section_29_Tax_Credits">#REF!</definedName>
    <definedName name="sectionNames" localSheetId="17">#REF!</definedName>
    <definedName name="sectionNames">#REF!</definedName>
    <definedName name="SECUR_GI">#REF!</definedName>
    <definedName name="SECUR_IS">#REF!</definedName>
    <definedName name="SECUR_KR">#REF!</definedName>
    <definedName name="Securitization_Bonds" localSheetId="17">#REF!</definedName>
    <definedName name="Securitization_Bonds">#REF!</definedName>
    <definedName name="Securitized_Bonds" localSheetId="17">#REF!</definedName>
    <definedName name="Securitized_Bonds">#REF!</definedName>
    <definedName name="Securitized_Bonds_CPM">#REF!</definedName>
    <definedName name="Securitized_Regulatory_Assets">#REF!</definedName>
    <definedName name="SELECT">#N/A</definedName>
    <definedName name="SENS_DATA_RTN" localSheetId="17">#REF!</definedName>
    <definedName name="SENS_DATA_RTN">#REF!</definedName>
    <definedName name="SENS_MESSAGE">#REF!</definedName>
    <definedName name="SENS_NET_CREDIT" localSheetId="9">#REF!</definedName>
    <definedName name="SENS_NET_CREDIT">#REF!</definedName>
    <definedName name="SEP">#N/A</definedName>
    <definedName name="SEPT" localSheetId="15">#REF!</definedName>
    <definedName name="SEPT" localSheetId="16">#REF!</definedName>
    <definedName name="SEPT" localSheetId="17">#REF!</definedName>
    <definedName name="SEPT">#REF!</definedName>
    <definedName name="September09Billed" localSheetId="21" hidden="1">{#N/A,#N/A,FALSE,"Monthly SAIFI";#N/A,#N/A,FALSE,"Yearly SAIFI";#N/A,#N/A,FALSE,"Monthly CAIDI";#N/A,#N/A,FALSE,"Yearly CAIDI";#N/A,#N/A,FALSE,"Monthly SAIDI";#N/A,#N/A,FALSE,"Yearly SAIDI";#N/A,#N/A,FALSE,"Monthly MAIFI";#N/A,#N/A,FALSE,"Yearly MAIFI";#N/A,#N/A,FALSE,"Monthly Cust &gt;=4 Int"}</definedName>
    <definedName name="September09Billed" localSheetId="9" hidden="1">{#N/A,#N/A,FALSE,"Monthly SAIFI";#N/A,#N/A,FALSE,"Yearly SAIFI";#N/A,#N/A,FALSE,"Monthly CAIDI";#N/A,#N/A,FALSE,"Yearly CAIDI";#N/A,#N/A,FALSE,"Monthly SAIDI";#N/A,#N/A,FALSE,"Yearly SAIDI";#N/A,#N/A,FALSE,"Monthly MAIFI";#N/A,#N/A,FALSE,"Yearly MAIFI";#N/A,#N/A,FALSE,"Monthly Cust &gt;=4 Int"}</definedName>
    <definedName name="September09Billed" localSheetId="14" hidden="1">{#N/A,#N/A,FALSE,"Monthly SAIFI";#N/A,#N/A,FALSE,"Yearly SAIFI";#N/A,#N/A,FALSE,"Monthly CAIDI";#N/A,#N/A,FALSE,"Yearly CAIDI";#N/A,#N/A,FALSE,"Monthly SAIDI";#N/A,#N/A,FALSE,"Yearly SAIDI";#N/A,#N/A,FALSE,"Monthly MAIFI";#N/A,#N/A,FALSE,"Yearly MAIFI";#N/A,#N/A,FALSE,"Monthly Cust &gt;=4 Int"}</definedName>
    <definedName name="September09Billed" localSheetId="15" hidden="1">{#N/A,#N/A,FALSE,"Monthly SAIFI";#N/A,#N/A,FALSE,"Yearly SAIFI";#N/A,#N/A,FALSE,"Monthly CAIDI";#N/A,#N/A,FALSE,"Yearly CAIDI";#N/A,#N/A,FALSE,"Monthly SAIDI";#N/A,#N/A,FALSE,"Yearly SAIDI";#N/A,#N/A,FALSE,"Monthly MAIFI";#N/A,#N/A,FALSE,"Yearly MAIFI";#N/A,#N/A,FALSE,"Monthly Cust &gt;=4 Int"}</definedName>
    <definedName name="September09Billed" localSheetId="16" hidden="1">{#N/A,#N/A,FALSE,"Monthly SAIFI";#N/A,#N/A,FALSE,"Yearly SAIFI";#N/A,#N/A,FALSE,"Monthly CAIDI";#N/A,#N/A,FALSE,"Yearly CAIDI";#N/A,#N/A,FALSE,"Monthly SAIDI";#N/A,#N/A,FALSE,"Yearly SAIDI";#N/A,#N/A,FALSE,"Monthly MAIFI";#N/A,#N/A,FALSE,"Yearly MAIFI";#N/A,#N/A,FALSE,"Monthly Cust &gt;=4 Int"}</definedName>
    <definedName name="September09Billed" localSheetId="17"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VEN">#N/A</definedName>
    <definedName name="SFC" localSheetId="17">#REF!</definedName>
    <definedName name="SFC">#REF!</definedName>
    <definedName name="SFD">#REF!</definedName>
    <definedName name="sffsfa" localSheetId="21" hidden="1">{#N/A,#N/A,FALSE,"Monthly SAIFI";#N/A,#N/A,FALSE,"Yearly SAIFI";#N/A,#N/A,FALSE,"Monthly CAIDI";#N/A,#N/A,FALSE,"Yearly CAIDI";#N/A,#N/A,FALSE,"Monthly SAIDI";#N/A,#N/A,FALSE,"Yearly SAIDI";#N/A,#N/A,FALSE,"Monthly MAIFI";#N/A,#N/A,FALSE,"Yearly MAIFI";#N/A,#N/A,FALSE,"Monthly Cust &gt;=4 Int"}</definedName>
    <definedName name="sffsfa" localSheetId="9" hidden="1">{#N/A,#N/A,FALSE,"Monthly SAIFI";#N/A,#N/A,FALSE,"Yearly SAIFI";#N/A,#N/A,FALSE,"Monthly CAIDI";#N/A,#N/A,FALSE,"Yearly CAIDI";#N/A,#N/A,FALSE,"Monthly SAIDI";#N/A,#N/A,FALSE,"Yearly SAIDI";#N/A,#N/A,FALSE,"Monthly MAIFI";#N/A,#N/A,FALSE,"Yearly MAIFI";#N/A,#N/A,FALSE,"Monthly Cust &gt;=4 Int"}</definedName>
    <definedName name="sffsfa" localSheetId="14"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6" hidden="1">{#N/A,#N/A,FALSE,"Monthly SAIFI";#N/A,#N/A,FALSE,"Yearly SAIFI";#N/A,#N/A,FALSE,"Monthly CAIDI";#N/A,#N/A,FALSE,"Yearly CAIDI";#N/A,#N/A,FALSE,"Monthly SAIDI";#N/A,#N/A,FALSE,"Yearly SAIDI";#N/A,#N/A,FALSE,"Monthly MAIFI";#N/A,#N/A,FALSE,"Yearly MAIFI";#N/A,#N/A,FALSE,"Monthly Cust &gt;=4 Int"}</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21" hidden="1">{#N/A,#N/A,FALSE,"Monthly SAIFI";#N/A,#N/A,FALSE,"Yearly SAIFI";#N/A,#N/A,FALSE,"Monthly CAIDI";#N/A,#N/A,FALSE,"Yearly CAIDI";#N/A,#N/A,FALSE,"Monthly SAIDI";#N/A,#N/A,FALSE,"Yearly SAIDI";#N/A,#N/A,FALSE,"Monthly MAIFI";#N/A,#N/A,FALSE,"Yearly MAIFI";#N/A,#N/A,FALSE,"Monthly Cust &gt;=4 Int"}</definedName>
    <definedName name="SFSFD" localSheetId="9" hidden="1">{#N/A,#N/A,FALSE,"Monthly SAIFI";#N/A,#N/A,FALSE,"Yearly SAIFI";#N/A,#N/A,FALSE,"Monthly CAIDI";#N/A,#N/A,FALSE,"Yearly CAIDI";#N/A,#N/A,FALSE,"Monthly SAIDI";#N/A,#N/A,FALSE,"Yearly SAIDI";#N/A,#N/A,FALSE,"Monthly MAIFI";#N/A,#N/A,FALSE,"Yearly MAIFI";#N/A,#N/A,FALSE,"Monthly Cust &gt;=4 Int"}</definedName>
    <definedName name="SFSFD" localSheetId="14"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6"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V" localSheetId="17">#REF!</definedName>
    <definedName name="SFV">#REF!</definedName>
    <definedName name="shedulecc1" localSheetId="9">#REF!</definedName>
    <definedName name="shedulecc1">#REF!</definedName>
    <definedName name="Sheet1" localSheetId="21" hidden="1">{#N/A,#N/A,FALSE,"Monthly SAIFI";#N/A,#N/A,FALSE,"Yearly SAIFI";#N/A,#N/A,FALSE,"Monthly CAIDI";#N/A,#N/A,FALSE,"Yearly CAIDI";#N/A,#N/A,FALSE,"Monthly SAIDI";#N/A,#N/A,FALSE,"Yearly SAIDI";#N/A,#N/A,FALSE,"Monthly MAIFI";#N/A,#N/A,FALSE,"Yearly MAIFI";#N/A,#N/A,FALSE,"Monthly Cust &gt;=4 Int"}</definedName>
    <definedName name="Sheet1" localSheetId="9" hidden="1">{#N/A,#N/A,FALSE,"Monthly SAIFI";#N/A,#N/A,FALSE,"Yearly SAIFI";#N/A,#N/A,FALSE,"Monthly CAIDI";#N/A,#N/A,FALSE,"Yearly CAIDI";#N/A,#N/A,FALSE,"Monthly SAIDI";#N/A,#N/A,FALSE,"Yearly SAIDI";#N/A,#N/A,FALSE,"Monthly MAIFI";#N/A,#N/A,FALSE,"Yearly MAIFI";#N/A,#N/A,FALSE,"Monthly Cust &gt;=4 Int"}</definedName>
    <definedName name="Sheet1" localSheetId="14"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6" hidden="1">{#N/A,#N/A,FALSE,"Monthly SAIFI";#N/A,#N/A,FALSE,"Yearly SAIFI";#N/A,#N/A,FALSE,"Monthly CAIDI";#N/A,#N/A,FALSE,"Yearly CAIDI";#N/A,#N/A,FALSE,"Monthly SAIDI";#N/A,#N/A,FALSE,"Yearly SAIDI";#N/A,#N/A,FALSE,"Monthly MAIFI";#N/A,#N/A,FALSE,"Yearly MAIFI";#N/A,#N/A,FALSE,"Monthly Cust &gt;=4 Int"}</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9">Collapse_Columns</definedName>
    <definedName name="Sheet1NvsInstanceHook" localSheetId="13">Collapse_Columns</definedName>
    <definedName name="Sheet1NvsInstanceHook" localSheetId="15">Collapse_Columns</definedName>
    <definedName name="Sheet1NvsInstanceHook" localSheetId="16">Collapse_Columns</definedName>
    <definedName name="Sheet1NvsInstanceHook" localSheetId="17">Collapse_Columns</definedName>
    <definedName name="Sheet1NvsInstanceHook">Collapse_Columns</definedName>
    <definedName name="shit" localSheetId="9" hidden="1">{"PRINT",#N/A,TRUE,"APPA";"PRINT",#N/A,TRUE,"APS";"PRINT",#N/A,TRUE,"BHPL";"PRINT",#N/A,TRUE,"BHPL2";"PRINT",#N/A,TRUE,"CDWR";"PRINT",#N/A,TRUE,"EWEB";"PRINT",#N/A,TRUE,"LADWP";"PRINT",#N/A,TRUE,"NEVBASE"}</definedName>
    <definedName name="shit" localSheetId="17"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hiva" localSheetId="21"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localSheetId="14"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localSheetId="17" hidden="1">{#N/A,#N/A,FALSE,"O&amp;M by processes";#N/A,#N/A,FALSE,"Elec Act vs Bud";#N/A,#N/A,FALSE,"G&amp;A";#N/A,#N/A,FALSE,"BGS";#N/A,#N/A,FALSE,"Res Cost"}</definedName>
    <definedName name="shiva" localSheetId="19" hidden="1">{#N/A,#N/A,FALSE,"O&amp;M by processes";#N/A,#N/A,FALSE,"Elec Act vs Bud";#N/A,#N/A,FALSE,"G&amp;A";#N/A,#N/A,FALSE,"BGS";#N/A,#N/A,FALSE,"Res Cost"}</definedName>
    <definedName name="shiva" localSheetId="20"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T">'3a - Shared Revenues'!$E$48</definedName>
    <definedName name="SIX">#N/A</definedName>
    <definedName name="sixthyear" localSheetId="9">#REF!</definedName>
    <definedName name="sixthyear" localSheetId="17">#REF!</definedName>
    <definedName name="sixthyear">#REF!</definedName>
    <definedName name="slldk" localSheetId="21" hidden="1">{#N/A,#N/A,FALSE,"Monthly SAIFI";#N/A,#N/A,FALSE,"Yearly SAIFI";#N/A,#N/A,FALSE,"Monthly CAIDI";#N/A,#N/A,FALSE,"Yearly CAIDI";#N/A,#N/A,FALSE,"Monthly SAIDI";#N/A,#N/A,FALSE,"Yearly SAIDI";#N/A,#N/A,FALSE,"Monthly MAIFI";#N/A,#N/A,FALSE,"Yearly MAIFI";#N/A,#N/A,FALSE,"Monthly Cust &gt;=4 Int"}</definedName>
    <definedName name="slldk" localSheetId="9" hidden="1">{#N/A,#N/A,FALSE,"Monthly SAIFI";#N/A,#N/A,FALSE,"Yearly SAIFI";#N/A,#N/A,FALSE,"Monthly CAIDI";#N/A,#N/A,FALSE,"Yearly CAIDI";#N/A,#N/A,FALSE,"Monthly SAIDI";#N/A,#N/A,FALSE,"Yearly SAIDI";#N/A,#N/A,FALSE,"Monthly MAIFI";#N/A,#N/A,FALSE,"Yearly MAIFI";#N/A,#N/A,FALSE,"Monthly Cust &gt;=4 Int"}</definedName>
    <definedName name="slldk" localSheetId="14"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6" hidden="1">{#N/A,#N/A,FALSE,"Monthly SAIFI";#N/A,#N/A,FALSE,"Yearly SAIFI";#N/A,#N/A,FALSE,"Monthly CAIDI";#N/A,#N/A,FALSE,"Yearly CAIDI";#N/A,#N/A,FALSE,"Monthly SAIDI";#N/A,#N/A,FALSE,"Yearly SAIDI";#N/A,#N/A,FALSE,"Monthly MAIFI";#N/A,#N/A,FALSE,"Yearly MAIFI";#N/A,#N/A,FALSE,"Monthly Cust &gt;=4 Int"}</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_Missouri" localSheetId="17">#REF!</definedName>
    <definedName name="So._Missouri">#REF!</definedName>
    <definedName name="So._Missouri_YR_2005" localSheetId="17">#REF!</definedName>
    <definedName name="So._Missouri_YR_2005">#REF!</definedName>
    <definedName name="So._Missouri_YR_2006" localSheetId="17">#REF!</definedName>
    <definedName name="So._Missouri_YR_2006">#REF!</definedName>
    <definedName name="So._Missouri_YR_2007">#REF!</definedName>
    <definedName name="So._Missouri_YR_2008">#REF!</definedName>
    <definedName name="solver_lin" hidden="1">0</definedName>
    <definedName name="solver_num" hidden="1">0</definedName>
    <definedName name="solver_opt" localSheetId="21" hidden="1">#REF!</definedName>
    <definedName name="solver_opt" localSheetId="14" hidden="1">#REF!</definedName>
    <definedName name="solver_opt" localSheetId="15" hidden="1">#REF!</definedName>
    <definedName name="solver_opt" localSheetId="20" hidden="1">#REF!</definedName>
    <definedName name="solver_opt" hidden="1">#REF!</definedName>
    <definedName name="solver_typ" hidden="1">1</definedName>
    <definedName name="solver_val" hidden="1">0</definedName>
    <definedName name="SoMo2003" localSheetId="17">#REF!</definedName>
    <definedName name="SoMo2003">#REF!</definedName>
    <definedName name="SoMo2004">#REF!</definedName>
    <definedName name="SoMo2005">#REF!</definedName>
    <definedName name="SoMo2006">#REF!</definedName>
    <definedName name="SoMo2007">#REF!</definedName>
    <definedName name="SoMo2008">#REF!</definedName>
    <definedName name="SORT">#N/A</definedName>
    <definedName name="SOSMIGR" localSheetId="17">#REF!</definedName>
    <definedName name="SOSMIGR">#REF!</definedName>
    <definedName name="SOSMIGRDETAIL">#REF!</definedName>
    <definedName name="SPACE">#N/A</definedName>
    <definedName name="Spot_Purchases_and_Tailgate">#REF!</definedName>
    <definedName name="SPOTE_04">#REF!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9">{"'Metretek HTML'!$A$7:$W$42"}</definedName>
    <definedName name="ssssssssss" localSheetId="15">{"'Metretek HTML'!$A$7:$W$42"}</definedName>
    <definedName name="ssssssssss" localSheetId="16">{"'Metretek HTML'!$A$7:$W$42"}</definedName>
    <definedName name="ssssssssss" localSheetId="17">{"'Metretek HTML'!$A$7:$W$42"}</definedName>
    <definedName name="ssssssssss">{"'Metretek HTML'!$A$7:$W$42"}</definedName>
    <definedName name="ST">#REF!</definedName>
    <definedName name="START">#REF!</definedName>
    <definedName name="start00">#REF!</definedName>
    <definedName name="start01">#REF!</definedName>
    <definedName name="start02">#REF!</definedName>
    <definedName name="start03">#REF!</definedName>
    <definedName name="start1">#REF!</definedName>
    <definedName name="start84" localSheetId="9">#REF!</definedName>
    <definedName name="start84">#REF!</definedName>
    <definedName name="start85" localSheetId="9">#REF!</definedName>
    <definedName name="start85">#REF!</definedName>
    <definedName name="start86" localSheetId="9">#REF!</definedName>
    <definedName name="start86">#REF!</definedName>
    <definedName name="start87" localSheetId="9">#REF!</definedName>
    <definedName name="start87">#REF!</definedName>
    <definedName name="start88" localSheetId="9">#REF!</definedName>
    <definedName name="start88">#REF!</definedName>
    <definedName name="start89" localSheetId="9">#REF!</definedName>
    <definedName name="start89">#REF!</definedName>
    <definedName name="start90" localSheetId="9">#REF!</definedName>
    <definedName name="start90">#REF!</definedName>
    <definedName name="start91" localSheetId="9">#REF!</definedName>
    <definedName name="start91">#REF!</definedName>
    <definedName name="start92" localSheetId="9">#REF!</definedName>
    <definedName name="start92">#REF!</definedName>
    <definedName name="start93" localSheetId="9">#REF!</definedName>
    <definedName name="start93">#REF!</definedName>
    <definedName name="start94" localSheetId="9">#REF!</definedName>
    <definedName name="start94">#REF!</definedName>
    <definedName name="start95" localSheetId="9">#REF!</definedName>
    <definedName name="start95">#REF!</definedName>
    <definedName name="start96" localSheetId="9">#REF!</definedName>
    <definedName name="start96">#REF!</definedName>
    <definedName name="start97" localSheetId="9">#REF!</definedName>
    <definedName name="start97">#REF!</definedName>
    <definedName name="start98" localSheetId="9">#REF!</definedName>
    <definedName name="start98">#REF!</definedName>
    <definedName name="start99" localSheetId="17">#REF!</definedName>
    <definedName name="start99">#REF!</definedName>
    <definedName name="STARTCR" localSheetId="17">#REF!</definedName>
    <definedName name="STARTCR">#REF!</definedName>
    <definedName name="STARTDR">#REF!</definedName>
    <definedName name="State">#REF!</definedName>
    <definedName name="StateDef" localSheetId="15">#REF!</definedName>
    <definedName name="StateDef" localSheetId="16">#REF!</definedName>
    <definedName name="StateDef" localSheetId="17">#REF!</definedName>
    <definedName name="StateDef">#REF!</definedName>
    <definedName name="stats">#REF!</definedName>
    <definedName name="statsrevised" localSheetId="21"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localSheetId="14"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localSheetId="17" hidden="1">{#N/A,#N/A,FALSE,"O&amp;M by processes";#N/A,#N/A,FALSE,"Elec Act vs Bud";#N/A,#N/A,FALSE,"G&amp;A";#N/A,#N/A,FALSE,"BGS";#N/A,#N/A,FALSE,"Res Cost"}</definedName>
    <definedName name="statsrevised" localSheetId="19" hidden="1">{#N/A,#N/A,FALSE,"O&amp;M by processes";#N/A,#N/A,FALSE,"Elec Act vs Bud";#N/A,#N/A,FALSE,"G&amp;A";#N/A,#N/A,FALSE,"BGS";#N/A,#N/A,FALSE,"Res Cost"}</definedName>
    <definedName name="statsrevised" localSheetId="20" hidden="1">{#N/A,#N/A,FALSE,"O&amp;M by processes";#N/A,#N/A,FALSE,"Elec Act vs Bud";#N/A,#N/A,FALSE,"G&amp;A";#N/A,#N/A,FALSE,"BGS";#N/A,#N/A,FALSE,"Res Cost"}</definedName>
    <definedName name="statsrevised" hidden="1">{#N/A,#N/A,FALSE,"O&amp;M by processes";#N/A,#N/A,FALSE,"Elec Act vs Bud";#N/A,#N/A,FALSE,"G&amp;A";#N/A,#N/A,FALSE,"BGS";#N/A,#N/A,FALSE,"Res Cost"}</definedName>
    <definedName name="STILL1040" localSheetId="9">#REF!</definedName>
    <definedName name="STILL1040">#REF!</definedName>
    <definedName name="STnabri" localSheetId="15">#REF!</definedName>
    <definedName name="STnabri" localSheetId="16">#REF!</definedName>
    <definedName name="STnabri" localSheetId="17">#REF!</definedName>
    <definedName name="STnabri">#REF!</definedName>
    <definedName name="Stor2003" localSheetId="15">#REF!</definedName>
    <definedName name="Stor2003" localSheetId="16">#REF!</definedName>
    <definedName name="Stor2003" localSheetId="17">#REF!</definedName>
    <definedName name="Stor2003">#REF!</definedName>
    <definedName name="Stor2004" localSheetId="17">#REF!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 localSheetId="9">#REF!</definedName>
    <definedName name="store_cap">#REF!</definedName>
    <definedName name="store_total" localSheetId="9">#REF!</definedName>
    <definedName name="store_total">#REF!</definedName>
    <definedName name="strat1" localSheetId="17">#REF!</definedName>
    <definedName name="strat1">#REF!</definedName>
    <definedName name="STsai" localSheetId="17">#REF!</definedName>
    <definedName name="STsai">#REF!</definedName>
    <definedName name="STscorp">#REF!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ITLE">#N/A</definedName>
    <definedName name="Subtotal" localSheetId="17">#REF!</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 localSheetId="17">#REF!</definedName>
    <definedName name="Subtotal_Equity">#REF!</definedName>
    <definedName name="Subtotal_Funds_from_Operations" localSheetId="17">#REF!</definedName>
    <definedName name="Subtotal_Funds_from_Operations">#REF!</definedName>
    <definedName name="Subtotal_Funds_from_Operations_CPM" localSheetId="17">#REF!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 localSheetId="9">#REF!</definedName>
    <definedName name="summary_caution">#REF!</definedName>
    <definedName name="SUMMARYC" localSheetId="17">#REF!</definedName>
    <definedName name="SUMMARYC">#REF!</definedName>
    <definedName name="SUMMARYOFBOOKINCOME" localSheetId="17">#REF!</definedName>
    <definedName name="SUMMARYOFBOOKINCOME">#REF!</definedName>
    <definedName name="support" localSheetId="21"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localSheetId="14"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localSheetId="17"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localSheetId="20" hidden="1">{#N/A,#N/A,FALSE,"O&amp;M by processes";#N/A,#N/A,FALSE,"Elec Act vs Bud";#N/A,#N/A,FALSE,"G&amp;A";#N/A,#N/A,FALSE,"BGS";#N/A,#N/A,FALSE,"Res Cost"}</definedName>
    <definedName name="support" hidden="1">{#N/A,#N/A,FALSE,"O&amp;M by processes";#N/A,#N/A,FALSE,"Elec Act vs Bud";#N/A,#N/A,FALSE,"G&amp;A";#N/A,#N/A,FALSE,"BGS";#N/A,#N/A,FALSE,"Res Cost"}</definedName>
    <definedName name="SUPPORTACT" localSheetId="9">#REF!</definedName>
    <definedName name="SUPPORTACT">#REF!</definedName>
    <definedName name="supporti" localSheetId="21"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localSheetId="14"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localSheetId="17"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localSheetId="20" hidden="1">{#N/A,#N/A,FALSE,"O&amp;M by processes";#N/A,#N/A,FALSE,"Elec Act vs Bud";#N/A,#N/A,FALSE,"G&amp;A";#N/A,#N/A,FALSE,"BGS";#N/A,#N/A,FALSE,"Res Cost"}</definedName>
    <definedName name="supporti" hidden="1">{#N/A,#N/A,FALSE,"O&amp;M by processes";#N/A,#N/A,FALSE,"Elec Act vs Bud";#N/A,#N/A,FALSE,"G&amp;A";#N/A,#N/A,FALSE,"BGS";#N/A,#N/A,FALSE,"Res Cost"}</definedName>
    <definedName name="SUPPORTING_DATA_TO_UPLOAD">#REF!</definedName>
    <definedName name="SUT" localSheetId="17">#REF!</definedName>
    <definedName name="SUT">#REF!</definedName>
    <definedName name="suz">#REF!</definedName>
    <definedName name="Swap_Amort" localSheetId="9">#REF!</definedName>
    <definedName name="Swap_Amort">#REF!</definedName>
    <definedName name="SWITCH" localSheetId="9">#REF!</definedName>
    <definedName name="SWITCH" localSheetId="17">#REF!</definedName>
    <definedName name="SWITCH">#REF!</definedName>
    <definedName name="Syndeco_Realty" localSheetId="17">#REF!</definedName>
    <definedName name="Syndeco_Realty">#REF!</definedName>
    <definedName name="Syndeco_Realty_YR_2005" localSheetId="17">#REF!</definedName>
    <definedName name="Syndeco_Realty_YR_2005">#REF!</definedName>
    <definedName name="Syndeco_Realty_YR_2006" localSheetId="17">#REF!</definedName>
    <definedName name="Syndeco_Realty_YR_2006">#REF!</definedName>
    <definedName name="Syndeco_Realty_YR_2007" localSheetId="17">#REF!</definedName>
    <definedName name="Syndeco_Realty_YR_2007">#REF!</definedName>
    <definedName name="Syndeco_Realty_YR_2008" localSheetId="17">#REF!</definedName>
    <definedName name="Syndeco_Realty_YR_2008">#REF!</definedName>
    <definedName name="Synfuel_Gain__Loss__CPM" localSheetId="17">#REF!</definedName>
    <definedName name="Synfuel_Gain__Loss__CPM">#REF!</definedName>
    <definedName name="sysOpImprov" localSheetId="9">#REF!</definedName>
    <definedName name="sysOpImprov" localSheetId="17">#REF!</definedName>
    <definedName name="sysOpImprov">#REF!</definedName>
    <definedName name="sysOpYears" localSheetId="9">#REF!</definedName>
    <definedName name="sysOpYears" localSheetId="17">#REF!</definedName>
    <definedName name="sysOpYears">#REF!</definedName>
    <definedName name="t_and_d_exp" localSheetId="9">#REF!</definedName>
    <definedName name="t_and_d_exp" localSheetId="17">#REF!</definedName>
    <definedName name="t_and_d_exp">#REF!</definedName>
    <definedName name="TABLE" localSheetId="17">#REF!</definedName>
    <definedName name="TABLE">#REF!</definedName>
    <definedName name="TABLE_A" localSheetId="17">#REF!</definedName>
    <definedName name="TABLE_A">#REF!</definedName>
    <definedName name="TABLE_A2">#REF!</definedName>
    <definedName name="TABLE_B">#REF!</definedName>
    <definedName name="TABLE4_1">#REF!</definedName>
    <definedName name="TABLE4_2">#REF!</definedName>
    <definedName name="Tacx_Factor" localSheetId="9">#REF!</definedName>
    <definedName name="Tacx_Factor">#REF!</definedName>
    <definedName name="tax_base_on_inc" localSheetId="9">#REF!</definedName>
    <definedName name="tax_base_on_inc">#REF!</definedName>
    <definedName name="tax_basis" localSheetId="9">#REF!</definedName>
    <definedName name="tax_basis">#REF!</definedName>
    <definedName name="Tax_Credits_CPM" localSheetId="17">#REF!</definedName>
    <definedName name="Tax_Credits_CPM">#REF!</definedName>
    <definedName name="Tax_Rate" localSheetId="17">#REF!</definedName>
    <definedName name="Tax_Rate">#REF!</definedName>
    <definedName name="Tax1997b">#REF!</definedName>
    <definedName name="TAXES" localSheetId="17">#REF!</definedName>
    <definedName name="TAXES">#REF!</definedName>
    <definedName name="Taxrate">#REF!</definedName>
    <definedName name="TAXREMOV" localSheetId="15">#REF!</definedName>
    <definedName name="TAXREMOV" localSheetId="16">#REF!</definedName>
    <definedName name="TAXREMOV" localSheetId="17">#REF!</definedName>
    <definedName name="TAXREMOV">#REF!</definedName>
    <definedName name="TBL1_3">#REF!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 localSheetId="9">#REF!</definedName>
    <definedName name="tblCharts">#REF!</definedName>
    <definedName name="tblHelp" localSheetId="9">#REF!</definedName>
    <definedName name="tblHelp">#REF!</definedName>
    <definedName name="tblReports" localSheetId="9">#REF!</definedName>
    <definedName name="tblReports">#REF!</definedName>
    <definedName name="tblWorksheets" localSheetId="9">#REF!</definedName>
    <definedName name="tblWorksheets">#REF!</definedName>
    <definedName name="TDR_ITC">#REF!</definedName>
    <definedName name="TDR_TD">#REF!</definedName>
    <definedName name="TDRXS">#REF!</definedName>
    <definedName name="TDX">#REF!</definedName>
    <definedName name="TDX_TD">#REF!</definedName>
    <definedName name="TEFA" localSheetId="17">#REF!</definedName>
    <definedName name="TEFA">#REF!</definedName>
    <definedName name="Temp_Investment___Affiliate" localSheetId="17">#REF!</definedName>
    <definedName name="Temp_Investment___Affiliate">#REF!</definedName>
    <definedName name="TEN">#N/A</definedName>
    <definedName name="TEQ">#REF!</definedName>
    <definedName name="TEST" localSheetId="21" hidden="1">{#N/A,#N/A,FALSE,"EMPPAY"}</definedName>
    <definedName name="test" localSheetId="9">{"'Metretek HTML'!$A$7:$W$42"}</definedName>
    <definedName name="TEST" localSheetId="14" hidden="1">{#N/A,#N/A,FALSE,"EMPPAY"}</definedName>
    <definedName name="TEST" localSheetId="15" hidden="1">{#N/A,#N/A,FALSE,"EMPPAY"}</definedName>
    <definedName name="test" localSheetId="16">{"'Metretek HTML'!$A$7:$W$42"}</definedName>
    <definedName name="test" localSheetId="17">{"'Metretek HTML'!$A$7:$W$42"}</definedName>
    <definedName name="TEST" localSheetId="19" hidden="1">{#N/A,#N/A,FALSE,"EMPPAY"}</definedName>
    <definedName name="TEST" localSheetId="20" hidden="1">{#N/A,#N/A,FALSE,"EMPPAY"}</definedName>
    <definedName name="test">{"'Metretek HTML'!$A$7:$W$42"}</definedName>
    <definedName name="TEST0">#REF!</definedName>
    <definedName name="TEST1">#REF!</definedName>
    <definedName name="test10" localSheetId="9" hidden="1">{"LBO Summary",#N/A,FALSE,"Summary";"Income Statement",#N/A,FALSE,"Model";"Cash Flow",#N/A,FALSE,"Model";"Balance Sheet",#N/A,FALSE,"Model";"Working Capital",#N/A,FALSE,"Model";"Pro Forma Balance Sheets",#N/A,FALSE,"PFBS";"Debt Balances",#N/A,FALSE,"Model";"Fee Schedules",#N/A,FALSE,"Model"}</definedName>
    <definedName name="test10" localSheetId="17" hidden="1">{"LBO Summary",#N/A,FALSE,"Summary";"Income Statement",#N/A,FALSE,"Model";"Cash Flow",#N/A,FALSE,"Model";"Balance Sheet",#N/A,FALSE,"Model";"Working Capital",#N/A,FALSE,"Model";"Pro Forma Balance Sheets",#N/A,FALSE,"PFBS";"Debt Balances",#N/A,FALSE,"Model";"Fee Schedules",#N/A,FALSE,"Model"}</definedName>
    <definedName name="test10" hidden="1">{"LBO Summary",#N/A,FALSE,"Summary";"Income Statement",#N/A,FALSE,"Model";"Cash Flow",#N/A,FALSE,"Model";"Balance Sheet",#N/A,FALSE,"Model";"Working Capital",#N/A,FALSE,"Model";"Pro Forma Balance Sheets",#N/A,FALSE,"PFBS";"Debt Balances",#N/A,FALSE,"Model";"Fee Schedules",#N/A,FALSE,"Model"}</definedName>
    <definedName name="test11" localSheetId="9" hidden="1">{"LBO Summary",#N/A,FALSE,"Summary"}</definedName>
    <definedName name="test11" localSheetId="17" hidden="1">{"LBO Summary",#N/A,FALSE,"Summary"}</definedName>
    <definedName name="test11" hidden="1">{"LBO Summary",#N/A,FALSE,"Summary"}</definedName>
    <definedName name="test12" localSheetId="9" hidden="1">{"assumptions",#N/A,FALSE,"Scenario 1";"valuation",#N/A,FALSE,"Scenario 1"}</definedName>
    <definedName name="test12" localSheetId="17" hidden="1">{"assumptions",#N/A,FALSE,"Scenario 1";"valuation",#N/A,FALSE,"Scenario 1"}</definedName>
    <definedName name="test12" hidden="1">{"assumptions",#N/A,FALSE,"Scenario 1";"valuation",#N/A,FALSE,"Scenario 1"}</definedName>
    <definedName name="test13" localSheetId="9" hidden="1">{"LBO Summary",#N/A,FALSE,"Summary"}</definedName>
    <definedName name="test13" localSheetId="17" hidden="1">{"LBO Summary",#N/A,FALSE,"Summary"}</definedName>
    <definedName name="test13" hidden="1">{"LBO Summary",#N/A,FALSE,"Summary"}</definedName>
    <definedName name="test14" localSheetId="9" hidden="1">{"LBO Summary",#N/A,FALSE,"Summary";"Income Statement",#N/A,FALSE,"Model";"Cash Flow",#N/A,FALSE,"Model";"Balance Sheet",#N/A,FALSE,"Model";"Working Capital",#N/A,FALSE,"Model";"Pro Forma Balance Sheets",#N/A,FALSE,"PFBS";"Debt Balances",#N/A,FALSE,"Model";"Fee Schedules",#N/A,FALSE,"Model"}</definedName>
    <definedName name="test14" localSheetId="17" hidden="1">{"LBO Summary",#N/A,FALSE,"Summary";"Income Statement",#N/A,FALSE,"Model";"Cash Flow",#N/A,FALSE,"Model";"Balance Sheet",#N/A,FALSE,"Model";"Working Capital",#N/A,FALSE,"Model";"Pro Forma Balance Sheets",#N/A,FALSE,"PFBS";"Debt Balances",#N/A,FALSE,"Model";"Fee Schedules",#N/A,FALSE,"Model"}</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localSheetId="9" hidden="1">{"LBO Summary",#N/A,FALSE,"Summary";"Income Statement",#N/A,FALSE,"Model";"Cash Flow",#N/A,FALSE,"Model";"Balance Sheet",#N/A,FALSE,"Model";"Working Capital",#N/A,FALSE,"Model";"Pro Forma Balance Sheets",#N/A,FALSE,"PFBS";"Debt Balances",#N/A,FALSE,"Model";"Fee Schedules",#N/A,FALSE,"Model"}</definedName>
    <definedName name="test15" localSheetId="17"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localSheetId="9" hidden="1">{"LBO Summary",#N/A,FALSE,"Summary";"Income Statement",#N/A,FALSE,"Model";"Cash Flow",#N/A,FALSE,"Model";"Balance Sheet",#N/A,FALSE,"Model";"Working Capital",#N/A,FALSE,"Model";"Pro Forma Balance Sheets",#N/A,FALSE,"PFBS";"Debt Balances",#N/A,FALSE,"Model";"Fee Schedules",#N/A,FALSE,"Model"}</definedName>
    <definedName name="test16" localSheetId="17"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 localSheetId="17">#REF!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HKEY" localSheetId="9">#REF!</definedName>
    <definedName name="TESTHKEY">#REF!</definedName>
    <definedName name="TESTKEYS" localSheetId="9">#REF!</definedName>
    <definedName name="TESTKEYS" localSheetId="17">#REF!</definedName>
    <definedName name="TESTKEYS">#REF!</definedName>
    <definedName name="TESTVKEY" localSheetId="17">#REF!</definedName>
    <definedName name="TESTVKEY">#REF!</definedName>
    <definedName name="TEXT" localSheetId="9">{"'Metretek HTML'!$A$7:$W$42"}</definedName>
    <definedName name="TEXT" localSheetId="15">{"'Metretek HTML'!$A$7:$W$42"}</definedName>
    <definedName name="TEXT" localSheetId="16">{"'Metretek HTML'!$A$7:$W$42"}</definedName>
    <definedName name="TEXT" localSheetId="17">{"'Metretek HTML'!$A$7:$W$42"}</definedName>
    <definedName name="TEXT">{"'Metretek HTML'!$A$7:$W$42"}</definedName>
    <definedName name="TextRefCopyRangeCount" hidden="1">1</definedName>
    <definedName name="thousand">1000</definedName>
    <definedName name="THREE">#N/A</definedName>
    <definedName name="TIM" localSheetId="9">#REF!</definedName>
    <definedName name="TIM">#REF!</definedName>
    <definedName name="Time" hidden="1">"b1"</definedName>
    <definedName name="TITLE">#REF!</definedName>
    <definedName name="TITLES" localSheetId="17">#REF!</definedName>
    <definedName name="TITLES">#REF!</definedName>
    <definedName name="TKW">#REF!</definedName>
    <definedName name="TKWS">#REF!</definedName>
    <definedName name="TL">#REF!</definedName>
    <definedName name="TL_561">#REF!</definedName>
    <definedName name="TLR_TST">#REF!</definedName>
    <definedName name="TMRI" localSheetId="17">#REF!</definedName>
    <definedName name="TMRI">#REF!</definedName>
    <definedName name="Toggle">#REF!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localSheetId="21"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localSheetId="14"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localSheetId="17" hidden="1">{#N/A,#N/A,FALSE,"O&amp;M by processes";#N/A,#N/A,FALSE,"Elec Act vs Bud";#N/A,#N/A,FALSE,"G&amp;A";#N/A,#N/A,FALSE,"BGS";#N/A,#N/A,FALSE,"Res Cost"}</definedName>
    <definedName name="toma" localSheetId="19" hidden="1">{#N/A,#N/A,FALSE,"O&amp;M by processes";#N/A,#N/A,FALSE,"Elec Act vs Bud";#N/A,#N/A,FALSE,"G&amp;A";#N/A,#N/A,FALSE,"BGS";#N/A,#N/A,FALSE,"Res Cost"}</definedName>
    <definedName name="toma" localSheetId="20"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21"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localSheetId="14"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localSheetId="17"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localSheetId="20"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21"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localSheetId="14"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localSheetId="17"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localSheetId="20"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21"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localSheetId="14"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localSheetId="17"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localSheetId="20"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21"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localSheetId="14"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localSheetId="17"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localSheetId="20"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21"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localSheetId="14"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localSheetId="17"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localSheetId="20"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21"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localSheetId="14"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localSheetId="17"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localSheetId="20"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 localSheetId="9">#REF!</definedName>
    <definedName name="tot_ded">#REF!</definedName>
    <definedName name="total" localSheetId="17">#REF!</definedName>
    <definedName name="total">#REF!</definedName>
    <definedName name="Total_Assets" localSheetId="17">#REF!</definedName>
    <definedName name="Total_Assets">#REF!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 localSheetId="9">#REF!</definedName>
    <definedName name="total_mixed">#REF!</definedName>
    <definedName name="Total_Non_Utility_Expenditures" localSheetId="17">#REF!</definedName>
    <definedName name="Total_Non_Utility_Expenditures">#REF!</definedName>
    <definedName name="Total_Operating_Revenues" localSheetId="17">#REF!</definedName>
    <definedName name="Total_Operating_Revenues">#REF!</definedName>
    <definedName name="Total_Other_Assets" localSheetId="17">#REF!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 localSheetId="9">#REF!</definedName>
    <definedName name="total84">#REF!</definedName>
    <definedName name="total85" localSheetId="9">#REF!</definedName>
    <definedName name="total85">#REF!</definedName>
    <definedName name="total86" localSheetId="9">#REF!</definedName>
    <definedName name="total86">#REF!</definedName>
    <definedName name="total87" localSheetId="9">#REF!</definedName>
    <definedName name="total87">#REF!</definedName>
    <definedName name="total88" localSheetId="9">#REF!</definedName>
    <definedName name="total88">#REF!</definedName>
    <definedName name="total89" localSheetId="9">#REF!</definedName>
    <definedName name="total89">#REF!</definedName>
    <definedName name="total90" localSheetId="9">#REF!</definedName>
    <definedName name="total90">#REF!</definedName>
    <definedName name="total91" localSheetId="9">#REF!</definedName>
    <definedName name="total91">#REF!</definedName>
    <definedName name="total92" localSheetId="9">#REF!</definedName>
    <definedName name="total92">#REF!</definedName>
    <definedName name="total93" localSheetId="9">#REF!</definedName>
    <definedName name="total93">#REF!</definedName>
    <definedName name="total94" localSheetId="9">#REF!</definedName>
    <definedName name="total94">#REF!</definedName>
    <definedName name="total95" localSheetId="9">#REF!</definedName>
    <definedName name="total95">#REF!</definedName>
    <definedName name="total96" localSheetId="9">#REF!</definedName>
    <definedName name="total96">#REF!</definedName>
    <definedName name="total97" localSheetId="9">#REF!</definedName>
    <definedName name="total97">#REF!</definedName>
    <definedName name="total98" localSheetId="9">#REF!</definedName>
    <definedName name="total98">#REF!</definedName>
    <definedName name="total99" localSheetId="17">#REF!</definedName>
    <definedName name="total99">#REF!</definedName>
    <definedName name="TOTALACT" localSheetId="9">#REF!</definedName>
    <definedName name="TOTALACT" localSheetId="17">#REF!</definedName>
    <definedName name="TOTALACT">#REF!</definedName>
    <definedName name="TotalAssets" localSheetId="17">#REF!</definedName>
    <definedName name="TotalAssets">#REF!</definedName>
    <definedName name="TotalCapitalization" localSheetId="17">#REF!</definedName>
    <definedName name="TotalCapitalization">#REF!</definedName>
    <definedName name="TotalCapLiab" localSheetId="17">#REF!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 localSheetId="9">#REF!</definedName>
    <definedName name="TP">#REF!</definedName>
    <definedName name="TP_Footer_Path" localSheetId="21" hidden="1">"S:\74639\03RET\(417) 2004 Cost Projection\"</definedName>
    <definedName name="TP_Footer_Path" localSheetId="14" hidden="1">"S:\74639\03RET\(417) 2004 Cost Projection\"</definedName>
    <definedName name="TP_Footer_Path" localSheetId="15" hidden="1">"S:\74639\03RET\(417) 2004 Cost Projection\"</definedName>
    <definedName name="TP_Footer_Path" localSheetId="19" hidden="1">"S:\74639\03RET\(417) 2004 Cost Projection\"</definedName>
    <definedName name="TP_Footer_Path" localSheetId="20" hidden="1">"S:\74639\03RET\(417) 2004 Cost Projection\"</definedName>
    <definedName name="TP_Footer_Path">"S:\04291\05ret\othsys\team\disclosure\"</definedName>
    <definedName name="TP_Footer_Path1" hidden="1">"S:\74639\03RET\(852) Pension Val - OOS\Contribution Allocations\"</definedName>
    <definedName name="TP_Footer_User" localSheetId="21" hidden="1">"Mary Lou Barrios"</definedName>
    <definedName name="TP_Footer_User" localSheetId="14" hidden="1">"Mary Lou Barrios"</definedName>
    <definedName name="TP_Footer_User" localSheetId="15" hidden="1">"Mary Lou Barrios"</definedName>
    <definedName name="TP_Footer_User" localSheetId="19" hidden="1">"Mary Lou Barrios"</definedName>
    <definedName name="TP_Footer_User" localSheetId="20" hidden="1">"Mary Lou Barrios"</definedName>
    <definedName name="TP_Footer_User">"Amy Conoscenti"</definedName>
    <definedName name="TP_Footer_Version">"v3.00"</definedName>
    <definedName name="TPLT">#REF!</definedName>
    <definedName name="TPLT_ITC">#REF!</definedName>
    <definedName name="TPLTXS">#REF!</definedName>
    <definedName name="TPR_TST">#REF!</definedName>
    <definedName name="Trading___Mkting_Growth_YR_2003" localSheetId="17">#REF!</definedName>
    <definedName name="Trading___Mkting_Growth_YR_2003">#REF!</definedName>
    <definedName name="Trading___Mkting_Growth_YR_2004" localSheetId="17">#REF!</definedName>
    <definedName name="Trading___Mkting_Growth_YR_2004">#REF!</definedName>
    <definedName name="Trading___Mkting_Growth_YR_2005" localSheetId="17">#REF!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B">#REF!</definedName>
    <definedName name="TREV">#REF!</definedName>
    <definedName name="True_up">#REF!</definedName>
    <definedName name="Trueup" localSheetId="9">#REF!</definedName>
    <definedName name="Trueup" localSheetId="17">#REF!</definedName>
    <definedName name="Trueup">#REF!</definedName>
    <definedName name="TRWP_43" localSheetId="17">#REF!</definedName>
    <definedName name="TRWP_43">#REF!</definedName>
    <definedName name="TRWP16" localSheetId="17">#REF!</definedName>
    <definedName name="TRWP16">#REF!</definedName>
    <definedName name="tsgsf">"467GDHUY063FE1Q3S2Y9KSMQ8"</definedName>
    <definedName name="TWELVE">#N/A</definedName>
    <definedName name="TWO">#N/A</definedName>
    <definedName name="TX">#REF!</definedName>
    <definedName name="TXO">#REF!</definedName>
    <definedName name="TXP_TST">#REF!</definedName>
    <definedName name="TYE">#N/A</definedName>
    <definedName name="TYE_1">#N/A</definedName>
    <definedName name="TYPETextLen">#REF!</definedName>
    <definedName name="Typist" hidden="1">"b1"</definedName>
    <definedName name="tyty" localSheetId="21" hidden="1">{#N/A,#N/A,FALSE,"Monthly SAIFI";#N/A,#N/A,FALSE,"Yearly SAIFI";#N/A,#N/A,FALSE,"Monthly CAIDI";#N/A,#N/A,FALSE,"Yearly CAIDI";#N/A,#N/A,FALSE,"Monthly SAIDI";#N/A,#N/A,FALSE,"Yearly SAIDI";#N/A,#N/A,FALSE,"Monthly MAIFI";#N/A,#N/A,FALSE,"Yearly MAIFI";#N/A,#N/A,FALSE,"Monthly Cust &gt;=4 Int"}</definedName>
    <definedName name="tyty" localSheetId="9" hidden="1">{#N/A,#N/A,FALSE,"Monthly SAIFI";#N/A,#N/A,FALSE,"Yearly SAIFI";#N/A,#N/A,FALSE,"Monthly CAIDI";#N/A,#N/A,FALSE,"Yearly CAIDI";#N/A,#N/A,FALSE,"Monthly SAIDI";#N/A,#N/A,FALSE,"Yearly SAIDI";#N/A,#N/A,FALSE,"Monthly MAIFI";#N/A,#N/A,FALSE,"Yearly MAIFI";#N/A,#N/A,FALSE,"Monthly Cust &gt;=4 Int"}</definedName>
    <definedName name="tyty" localSheetId="14"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6" hidden="1">{#N/A,#N/A,FALSE,"Monthly SAIFI";#N/A,#N/A,FALSE,"Yearly SAIFI";#N/A,#N/A,FALSE,"Monthly CAIDI";#N/A,#N/A,FALSE,"Yearly CAIDI";#N/A,#N/A,FALSE,"Monthly SAIDI";#N/A,#N/A,FALSE,"Yearly SAIDI";#N/A,#N/A,FALSE,"Monthly MAIFI";#N/A,#N/A,FALSE,"Yearly MAIFI";#N/A,#N/A,FALSE,"Monthly Cust &gt;=4 Int"}</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 localSheetId="17">#REF!</definedName>
    <definedName name="UE_IL_EZ_parcels">#REF!</definedName>
    <definedName name="Unamortized_Investment_Tax_Credit" localSheetId="17">#REF!</definedName>
    <definedName name="Unamortized_Investment_Tax_Credit">#REF!</definedName>
    <definedName name="Uncollectible">#REF!</definedName>
    <definedName name="Underground_Storage_Activity">#REF!</definedName>
    <definedName name="Underrecovery_of_Supply_Costs">#REF!</definedName>
    <definedName name="Units">#REF!</definedName>
    <definedName name="URA">#REF!</definedName>
    <definedName name="UTIL" localSheetId="17">#REF!</definedName>
    <definedName name="UTIL">#REF!</definedName>
    <definedName name="Utility_Plant_Expenditures" localSheetId="17">#REF!</definedName>
    <definedName name="Utility_Plant_Expenditures">#REF!</definedName>
    <definedName name="Utility_Plant_Retirements__input">#REF!</definedName>
    <definedName name="UTILRANGE">#REF!</definedName>
    <definedName name="v" localSheetId="9">#REF!</definedName>
    <definedName name="v">#REF!</definedName>
    <definedName name="valDate">#REF!</definedName>
    <definedName name="Value" localSheetId="9" hidden="1">{"assumptions",#N/A,FALSE,"Scenario 1";"valuation",#N/A,FALSE,"Scenario 1"}</definedName>
    <definedName name="Value" localSheetId="17" hidden="1">{"assumptions",#N/A,FALSE,"Scenario 1";"valuation",#N/A,FALSE,"Scenario 1"}</definedName>
    <definedName name="Value" hidden="1">{"assumptions",#N/A,FALSE,"Scenario 1";"valuation",#N/A,FALSE,"Scenario 1"}</definedName>
    <definedName name="vcbcvbcv" localSheetId="21" hidden="1">{#N/A,#N/A,FALSE,"Monthly SAIFI";#N/A,#N/A,FALSE,"Yearly SAIFI";#N/A,#N/A,FALSE,"Monthly CAIDI";#N/A,#N/A,FALSE,"Yearly CAIDI";#N/A,#N/A,FALSE,"Monthly SAIDI";#N/A,#N/A,FALSE,"Yearly SAIDI";#N/A,#N/A,FALSE,"Monthly MAIFI";#N/A,#N/A,FALSE,"Yearly MAIFI";#N/A,#N/A,FALSE,"Monthly Cust &gt;=4 Int"}</definedName>
    <definedName name="vcbcvbcv" localSheetId="9" hidden="1">{#N/A,#N/A,FALSE,"Monthly SAIFI";#N/A,#N/A,FALSE,"Yearly SAIFI";#N/A,#N/A,FALSE,"Monthly CAIDI";#N/A,#N/A,FALSE,"Yearly CAIDI";#N/A,#N/A,FALSE,"Monthly SAIDI";#N/A,#N/A,FALSE,"Yearly SAIDI";#N/A,#N/A,FALSE,"Monthly MAIFI";#N/A,#N/A,FALSE,"Yearly MAIFI";#N/A,#N/A,FALSE,"Monthly Cust &gt;=4 Int"}</definedName>
    <definedName name="vcbcvbcv" localSheetId="14"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6" hidden="1">{#N/A,#N/A,FALSE,"Monthly SAIFI";#N/A,#N/A,FALSE,"Yearly SAIFI";#N/A,#N/A,FALSE,"Monthly CAIDI";#N/A,#N/A,FALSE,"Yearly CAIDI";#N/A,#N/A,FALSE,"Monthly SAIDI";#N/A,#N/A,FALSE,"Yearly SAIDI";#N/A,#N/A,FALSE,"Monthly MAIFI";#N/A,#N/A,FALSE,"Yearly MAIFI";#N/A,#N/A,FALSE,"Monthly Cust &gt;=4 Int"}</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 localSheetId="17">#REF!</definedName>
    <definedName name="Vector_Pipeline">#REF!</definedName>
    <definedName name="Vector_Pipeline_YR_2005" localSheetId="17">#REF!</definedName>
    <definedName name="Vector_Pipeline_YR_2005">#REF!</definedName>
    <definedName name="Vector_Pipeline_YR_2006" localSheetId="17">#REF!</definedName>
    <definedName name="Vector_Pipeline_YR_2006">#REF!</definedName>
    <definedName name="Vector_Pipeline_YR_2007">#REF!</definedName>
    <definedName name="Vector_Pipeline_YR_2008">#REF!</definedName>
    <definedName name="Version" localSheetId="21" hidden="1">"a1"</definedName>
    <definedName name="Version" localSheetId="14" hidden="1">"a1"</definedName>
    <definedName name="Version" localSheetId="15" hidden="1">"a1"</definedName>
    <definedName name="Version" localSheetId="19" hidden="1">"a1"</definedName>
    <definedName name="Version" localSheetId="20" hidden="1">"a1"</definedName>
    <definedName name="version">#REF!</definedName>
    <definedName name="VSPAE">#REF!</definedName>
    <definedName name="VSPRB">#REF!</definedName>
    <definedName name="WATERACT" localSheetId="9">#REF!</definedName>
    <definedName name="WATERACT">#REF!</definedName>
    <definedName name="WCCGCR2">#REF!</definedName>
    <definedName name="we" localSheetId="9">{"'Metretek HTML'!$A$7:$W$42"}</definedName>
    <definedName name="we" localSheetId="15">{"'Metretek HTML'!$A$7:$W$42"}</definedName>
    <definedName name="we" localSheetId="16">{"'Metretek HTML'!$A$7:$W$42"}</definedName>
    <definedName name="we" localSheetId="17">{"'Metretek HTML'!$A$7:$W$42"}</definedName>
    <definedName name="we">{"'Metretek HTML'!$A$7:$W$42"}</definedName>
    <definedName name="WELL_HEAD_ESTIMATES">#REF!</definedName>
    <definedName name="wer" localSheetId="21" hidden="1">{#N/A,#N/A,FALSE,"Monthly SAIFI";#N/A,#N/A,FALSE,"Yearly SAIFI";#N/A,#N/A,FALSE,"Monthly CAIDI";#N/A,#N/A,FALSE,"Yearly CAIDI";#N/A,#N/A,FALSE,"Monthly SAIDI";#N/A,#N/A,FALSE,"Yearly SAIDI";#N/A,#N/A,FALSE,"Monthly MAIFI";#N/A,#N/A,FALSE,"Yearly MAIFI";#N/A,#N/A,FALSE,"Monthly Cust &gt;=4 Int"}</definedName>
    <definedName name="wer" localSheetId="9" hidden="1">{#N/A,#N/A,FALSE,"Monthly SAIFI";#N/A,#N/A,FALSE,"Yearly SAIFI";#N/A,#N/A,FALSE,"Monthly CAIDI";#N/A,#N/A,FALSE,"Yearly CAIDI";#N/A,#N/A,FALSE,"Monthly SAIDI";#N/A,#N/A,FALSE,"Yearly SAIDI";#N/A,#N/A,FALSE,"Monthly MAIFI";#N/A,#N/A,FALSE,"Yearly MAIFI";#N/A,#N/A,FALSE,"Monthly Cust &gt;=4 Int"}</definedName>
    <definedName name="wer" localSheetId="14"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6" hidden="1">{#N/A,#N/A,FALSE,"Monthly SAIFI";#N/A,#N/A,FALSE,"Yearly SAIFI";#N/A,#N/A,FALSE,"Monthly CAIDI";#N/A,#N/A,FALSE,"Yearly CAIDI";#N/A,#N/A,FALSE,"Monthly SAIDI";#N/A,#N/A,FALSE,"Yearly SAIDI";#N/A,#N/A,FALSE,"Monthly MAIFI";#N/A,#N/A,FALSE,"Yearly MAIFI";#N/A,#N/A,FALSE,"Monthly Cust &gt;=4 Int"}</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FTSR">#REF!</definedName>
    <definedName name="wh" localSheetId="21" hidden="1">{#N/A,#N/A,FALSE,"O&amp;M by processes";#N/A,#N/A,FALSE,"Elec Act vs Bud";#N/A,#N/A,FALSE,"G&amp;A";#N/A,#N/A,FALSE,"BGS";#N/A,#N/A,FALSE,"Res Cost"}</definedName>
    <definedName name="wh" localSheetId="9" hidden="1">{#N/A,#N/A,FALSE,"O&amp;M by processes";#N/A,#N/A,FALSE,"Elec Act vs Bud";#N/A,#N/A,FALSE,"G&amp;A";#N/A,#N/A,FALSE,"BGS";#N/A,#N/A,FALSE,"Res Cost"}</definedName>
    <definedName name="wh" localSheetId="14"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localSheetId="17" hidden="1">{#N/A,#N/A,FALSE,"O&amp;M by processes";#N/A,#N/A,FALSE,"Elec Act vs Bud";#N/A,#N/A,FALSE,"G&amp;A";#N/A,#N/A,FALSE,"BGS";#N/A,#N/A,FALSE,"Res Cost"}</definedName>
    <definedName name="wh" localSheetId="19" hidden="1">{#N/A,#N/A,FALSE,"O&amp;M by processes";#N/A,#N/A,FALSE,"Elec Act vs Bud";#N/A,#N/A,FALSE,"G&amp;A";#N/A,#N/A,FALSE,"BGS";#N/A,#N/A,FALSE,"Res Cost"}</definedName>
    <definedName name="wh" localSheetId="20" hidden="1">{#N/A,#N/A,FALSE,"O&amp;M by processes";#N/A,#N/A,FALSE,"Elec Act vs Bud";#N/A,#N/A,FALSE,"G&amp;A";#N/A,#N/A,FALSE,"BGS";#N/A,#N/A,FALSE,"Res Cost"}</definedName>
    <definedName name="wh" hidden="1">{#N/A,#N/A,FALSE,"O&amp;M by processes";#N/A,#N/A,FALSE,"Elec Act vs Bud";#N/A,#N/A,FALSE,"G&amp;A";#N/A,#N/A,FALSE,"BGS";#N/A,#N/A,FALSE,"Res Cost"}</definedName>
    <definedName name="what" localSheetId="21" hidden="1">{#N/A,#N/A,FALSE,"O&amp;M by processes";#N/A,#N/A,FALSE,"Elec Act vs Bud";#N/A,#N/A,FALSE,"G&amp;A";#N/A,#N/A,FALSE,"BGS";#N/A,#N/A,FALSE,"Res Cost"}</definedName>
    <definedName name="what" localSheetId="9" hidden="1">{#N/A,#N/A,FALSE,"O&amp;M by processes";#N/A,#N/A,FALSE,"Elec Act vs Bud";#N/A,#N/A,FALSE,"G&amp;A";#N/A,#N/A,FALSE,"BGS";#N/A,#N/A,FALSE,"Res Cost"}</definedName>
    <definedName name="what" localSheetId="14" hidden="1">{#N/A,#N/A,FALSE,"O&amp;M by processes";#N/A,#N/A,FALSE,"Elec Act vs Bud";#N/A,#N/A,FALSE,"G&amp;A";#N/A,#N/A,FALSE,"BGS";#N/A,#N/A,FALSE,"Res Cost"}</definedName>
    <definedName name="what" localSheetId="15" hidden="1">{#N/A,#N/A,FALSE,"O&amp;M by processes";#N/A,#N/A,FALSE,"Elec Act vs Bud";#N/A,#N/A,FALSE,"G&amp;A";#N/A,#N/A,FALSE,"BGS";#N/A,#N/A,FALSE,"Res Cost"}</definedName>
    <definedName name="what" localSheetId="16" hidden="1">{#N/A,#N/A,FALSE,"O&amp;M by processes";#N/A,#N/A,FALSE,"Elec Act vs Bud";#N/A,#N/A,FALSE,"G&amp;A";#N/A,#N/A,FALSE,"BGS";#N/A,#N/A,FALSE,"Res Cost"}</definedName>
    <definedName name="what" localSheetId="17"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localSheetId="20"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21"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localSheetId="14"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localSheetId="20"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21" hidden="1">{#N/A,#N/A,FALSE,"O&amp;M by processes";#N/A,#N/A,FALSE,"Elec Act vs Bud";#N/A,#N/A,FALSE,"G&amp;A";#N/A,#N/A,FALSE,"BGS";#N/A,#N/A,FALSE,"Res Cost"}</definedName>
    <definedName name="who" localSheetId="9" hidden="1">{#N/A,#N/A,FALSE,"O&amp;M by processes";#N/A,#N/A,FALSE,"Elec Act vs Bud";#N/A,#N/A,FALSE,"G&amp;A";#N/A,#N/A,FALSE,"BGS";#N/A,#N/A,FALSE,"Res Cost"}</definedName>
    <definedName name="who" localSheetId="14" hidden="1">{#N/A,#N/A,FALSE,"O&amp;M by processes";#N/A,#N/A,FALSE,"Elec Act vs Bud";#N/A,#N/A,FALSE,"G&amp;A";#N/A,#N/A,FALSE,"BGS";#N/A,#N/A,FALSE,"Res Cost"}</definedName>
    <definedName name="who" localSheetId="15" hidden="1">{#N/A,#N/A,FALSE,"O&amp;M by processes";#N/A,#N/A,FALSE,"Elec Act vs Bud";#N/A,#N/A,FALSE,"G&amp;A";#N/A,#N/A,FALSE,"BGS";#N/A,#N/A,FALSE,"Res Cost"}</definedName>
    <definedName name="who" localSheetId="16" hidden="1">{#N/A,#N/A,FALSE,"O&amp;M by processes";#N/A,#N/A,FALSE,"Elec Act vs Bud";#N/A,#N/A,FALSE,"G&amp;A";#N/A,#N/A,FALSE,"BGS";#N/A,#N/A,FALSE,"Res Cost"}</definedName>
    <definedName name="who" localSheetId="17"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localSheetId="20"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21"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localSheetId="14"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localSheetId="20"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21"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localSheetId="14"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localSheetId="20"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21"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localSheetId="14"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localSheetId="17"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localSheetId="20"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THSTD">#REF!</definedName>
    <definedName name="WO_Description" localSheetId="9">#REF!</definedName>
    <definedName name="WO_Description">#REF!</definedName>
    <definedName name="Work_Performed_report" localSheetId="15">#REF!</definedName>
    <definedName name="Work_Performed_report" localSheetId="16">#REF!</definedName>
    <definedName name="Work_Performed_report" localSheetId="17">#REF!</definedName>
    <definedName name="Work_Performed_report">#REF!</definedName>
    <definedName name="Working_Capital_Changes" localSheetId="15">#REF!</definedName>
    <definedName name="Working_Capital_Changes" localSheetId="16">#REF!</definedName>
    <definedName name="Working_Capital_Changes" localSheetId="17">#REF!</definedName>
    <definedName name="Working_Capital_Changes">#REF!</definedName>
    <definedName name="Working_Capital_CPM">#REF!</definedName>
    <definedName name="WORKSHEET">#REF!</definedName>
    <definedName name="WORKSHEET2">#REF!</definedName>
    <definedName name="wrn" localSheetId="21"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localSheetId="14"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localSheetId="17"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localSheetId="20"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21" hidden="1">{#N/A,#N/A,FALSE,"CURRENT"}</definedName>
    <definedName name="wrn.722." localSheetId="9" hidden="1">{#N/A,#N/A,FALSE,"CURRENT"}</definedName>
    <definedName name="wrn.722." localSheetId="14" hidden="1">{#N/A,#N/A,FALSE,"CURRENT"}</definedName>
    <definedName name="wrn.722." localSheetId="15" hidden="1">{#N/A,#N/A,FALSE,"CURRENT"}</definedName>
    <definedName name="wrn.722." localSheetId="16" hidden="1">{#N/A,#N/A,FALSE,"CURRENT"}</definedName>
    <definedName name="wrn.722." localSheetId="17" hidden="1">{#N/A,#N/A,FALSE,"CURRENT"}</definedName>
    <definedName name="wrn.722." localSheetId="19" hidden="1">{#N/A,#N/A,FALSE,"CURRENT"}</definedName>
    <definedName name="wrn.722." localSheetId="20" hidden="1">{#N/A,#N/A,FALSE,"CURRENT"}</definedName>
    <definedName name="wrn.722." hidden="1">{#N/A,#N/A,FALSE,"CURRENT"}</definedName>
    <definedName name="wrn.Aging._.and._.Trend._.Analysis." localSheetId="9"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21" hidden="1">{"AGT",#N/A,FALSE,"Revenue"}</definedName>
    <definedName name="wrn.AGT." localSheetId="9" hidden="1">{"AGT",#N/A,FALSE,"Revenue"}</definedName>
    <definedName name="wrn.AGT." localSheetId="14" hidden="1">{"AGT",#N/A,FALSE,"Revenue"}</definedName>
    <definedName name="wrn.AGT." localSheetId="15" hidden="1">{"AGT",#N/A,FALSE,"Revenue"}</definedName>
    <definedName name="wrn.AGT." localSheetId="16" hidden="1">{"AGT",#N/A,FALSE,"Revenue"}</definedName>
    <definedName name="wrn.AGT." localSheetId="17" hidden="1">{"AGT",#N/A,FALSE,"Revenue"}</definedName>
    <definedName name="wrn.AGT." localSheetId="19" hidden="1">{"AGT",#N/A,FALSE,"Revenue"}</definedName>
    <definedName name="wrn.AGT." localSheetId="20" hidden="1">{"AGT",#N/A,FALSE,"Revenue"}</definedName>
    <definedName name="wrn.AGT." hidden="1">{"AGT",#N/A,FALSE,"Revenue"}</definedName>
    <definedName name="wrn.All._.Pages." localSheetId="9" hidden="1">{#N/A,#N/A,FALSE,"Cover";#N/A,#N/A,FALSE,"Lead Sheet";#N/A,#N/A,FALSE,"T-Accounts";#N/A,#N/A,FALSE,"Ins &amp; Prem ActualEstimates"}</definedName>
    <definedName name="wrn.All._.Pages." localSheetId="17" hidden="1">{#N/A,#N/A,FALSE,"Cover";#N/A,#N/A,FALSE,"Lead Sheet";#N/A,#N/A,FALSE,"T-Accounts";#N/A,#N/A,FALSE,"Ins &amp; Prem ActualEstimates"}</definedName>
    <definedName name="wrn.All._.Pages." hidden="1">{#N/A,#N/A,FALSE,"Cover";#N/A,#N/A,FALSE,"Lead Sheet";#N/A,#N/A,FALSE,"T-Accounts";#N/A,#N/A,FALSE,"Ins &amp; Prem ActualEstimates"}</definedName>
    <definedName name="wrn.ARKANSAS." localSheetId="9" hidden="1">{#N/A,#N/A,FALSE,"LOCAL.XLS"}</definedName>
    <definedName name="wrn.ARKANSAS." localSheetId="17" hidden="1">{#N/A,#N/A,FALSE,"LOCAL.XLS"}</definedName>
    <definedName name="wrn.ARKANSAS." hidden="1">{#N/A,#N/A,FALSE,"LOCAL.XLS"}</definedName>
    <definedName name="wrn.ARREC." localSheetId="21" hidden="1">{#N/A,#N/A,FALSE,"ARREC"}</definedName>
    <definedName name="wrn.ARREC." localSheetId="9" hidden="1">{#N/A,#N/A,FALSE,"ARREC"}</definedName>
    <definedName name="wrn.ARREC." localSheetId="14" hidden="1">{#N/A,#N/A,FALSE,"ARREC"}</definedName>
    <definedName name="wrn.ARREC." localSheetId="15" hidden="1">{#N/A,#N/A,FALSE,"ARREC"}</definedName>
    <definedName name="wrn.ARREC." localSheetId="16" hidden="1">{#N/A,#N/A,FALSE,"ARREC"}</definedName>
    <definedName name="wrn.ARREC." localSheetId="17" hidden="1">{#N/A,#N/A,FALSE,"ARREC"}</definedName>
    <definedName name="wrn.ARREC." hidden="1">{#N/A,#N/A,FALSE,"ARREC"}</definedName>
    <definedName name="wrn.August._.1._.2003._.Rate._.Change." localSheetId="2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21"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localSheetId="14"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localSheetId="17" hidden="1">{#N/A,#N/A,FALSE,"O&amp;M by processes";#N/A,#N/A,FALSE,"Elec Act vs Bud";#N/A,#N/A,FALSE,"G&amp;A";#N/A,#N/A,FALSE,"BGS";#N/A,#N/A,FALSE,"Res Cost"}</definedName>
    <definedName name="wrn.Basic." localSheetId="19" hidden="1">{#N/A,#N/A,FALSE,"O&amp;M by processes";#N/A,#N/A,FALSE,"Elec Act vs Bud";#N/A,#N/A,FALSE,"G&amp;A";#N/A,#N/A,FALSE,"BGS";#N/A,#N/A,FALSE,"Res Cost"}</definedName>
    <definedName name="wrn.Basic." localSheetId="20"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21"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localSheetId="14"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localSheetId="17" hidden="1">{#N/A,#N/A,FALSE,"Elec Deliv";#N/A,#N/A,FALSE,"Atlantic Pie";#N/A,#N/A,FALSE,"Bay Pie";#N/A,#N/A,FALSE,"New Castle Pie";#N/A,#N/A,FALSE,"Transmission Pie"}</definedName>
    <definedName name="wrn.ChartSet." localSheetId="19" hidden="1">{#N/A,#N/A,FALSE,"Elec Deliv";#N/A,#N/A,FALSE,"Atlantic Pie";#N/A,#N/A,FALSE,"Bay Pie";#N/A,#N/A,FALSE,"New Castle Pie";#N/A,#N/A,FALSE,"Transmission Pie"}</definedName>
    <definedName name="wrn.ChartSet." localSheetId="20"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21" hidden="1">{"Retail CP pg1",#N/A,FALSE,"FACTOR3";"Retail CP pg2",#N/A,FALSE,"FACTOR3";"Retail CP pg3",#N/A,FALSE,"FACTOR3"}</definedName>
    <definedName name="wrn.CP._.Demand." localSheetId="9" hidden="1">{"Retail CP pg1",#N/A,FALSE,"FACTOR3";"Retail CP pg2",#N/A,FALSE,"FACTOR3";"Retail CP pg3",#N/A,FALSE,"FACTOR3"}</definedName>
    <definedName name="wrn.CP._.Demand." localSheetId="14" hidden="1">{"Retail CP pg1",#N/A,FALSE,"FACTOR3";"Retail CP pg2",#N/A,FALSE,"FACTOR3";"Retail CP pg3",#N/A,FALSE,"FACTOR3"}</definedName>
    <definedName name="wrn.CP._.Demand." localSheetId="15" hidden="1">{"Retail CP pg1",#N/A,FALSE,"FACTOR3";"Retail CP pg2",#N/A,FALSE,"FACTOR3";"Retail CP pg3",#N/A,FALSE,"FACTOR3"}</definedName>
    <definedName name="wrn.CP._.Demand." localSheetId="16" hidden="1">{"Retail CP pg1",#N/A,FALSE,"FACTOR3";"Retail CP pg2",#N/A,FALSE,"FACTOR3";"Retail CP pg3",#N/A,FALSE,"FACTOR3"}</definedName>
    <definedName name="wrn.CP._.Demand." localSheetId="17" hidden="1">{"Retail CP pg1",#N/A,FALSE,"FACTOR3";"Retail CP pg2",#N/A,FALSE,"FACTOR3";"Retail CP pg3",#N/A,FALSE,"FACTOR3"}</definedName>
    <definedName name="wrn.CP._.Demand." hidden="1">{"Retail CP pg1",#N/A,FALSE,"FACTOR3";"Retail CP pg2",#N/A,FALSE,"FACTOR3";"Retail CP pg3",#N/A,FALSE,"FACTOR3"}</definedName>
    <definedName name="wrn.CP._.Demand2." localSheetId="21" hidden="1">{"Retail CP pg1",#N/A,FALSE,"FACTOR3";"Retail CP pg2",#N/A,FALSE,"FACTOR3";"Retail CP pg3",#N/A,FALSE,"FACTOR3"}</definedName>
    <definedName name="wrn.CP._.Demand2." localSheetId="9" hidden="1">{"Retail CP pg1",#N/A,FALSE,"FACTOR3";"Retail CP pg2",#N/A,FALSE,"FACTOR3";"Retail CP pg3",#N/A,FALSE,"FACTOR3"}</definedName>
    <definedName name="wrn.CP._.Demand2." localSheetId="14" hidden="1">{"Retail CP pg1",#N/A,FALSE,"FACTOR3";"Retail CP pg2",#N/A,FALSE,"FACTOR3";"Retail CP pg3",#N/A,FALSE,"FACTOR3"}</definedName>
    <definedName name="wrn.CP._.Demand2." localSheetId="15" hidden="1">{"Retail CP pg1",#N/A,FALSE,"FACTOR3";"Retail CP pg2",#N/A,FALSE,"FACTOR3";"Retail CP pg3",#N/A,FALSE,"FACTOR3"}</definedName>
    <definedName name="wrn.CP._.Demand2." localSheetId="16" hidden="1">{"Retail CP pg1",#N/A,FALSE,"FACTOR3";"Retail CP pg2",#N/A,FALSE,"FACTOR3";"Retail CP pg3",#N/A,FALSE,"FACTOR3"}</definedName>
    <definedName name="wrn.CP._.Demand2." localSheetId="17" hidden="1">{"Retail CP pg1",#N/A,FALSE,"FACTOR3";"Retail CP pg2",#N/A,FALSE,"FACTOR3";"Retail CP pg3",#N/A,FALSE,"FACTOR3"}</definedName>
    <definedName name="wrn.CP._.Demand2." hidden="1">{"Retail CP pg1",#N/A,FALSE,"FACTOR3";"Retail CP pg2",#N/A,FALSE,"FACTOR3";"Retail CP pg3",#N/A,FALSE,"FACTOR3"}</definedName>
    <definedName name="wrn.Data._.dump." localSheetId="21" hidden="1">{"Input Data",#N/A,FALSE,"Input";"Income and Cash Flow",#N/A,FALSE,"Calculations"}</definedName>
    <definedName name="wrn.Data._.dump." localSheetId="9" hidden="1">{"Input Data",#N/A,FALSE,"Input";"Income and Cash Flow",#N/A,FALSE,"Calculations"}</definedName>
    <definedName name="wrn.Data._.dump." localSheetId="14"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localSheetId="17" hidden="1">{"Input Data",#N/A,FALSE,"Input";"Income and Cash Flow",#N/A,FALSE,"Calculations"}</definedName>
    <definedName name="wrn.Data._.dump." localSheetId="19" hidden="1">{"Input Data",#N/A,FALSE,"Input";"Income and Cash Flow",#N/A,FALSE,"Calculations"}</definedName>
    <definedName name="wrn.Data._.dump." localSheetId="20" hidden="1">{"Input Data",#N/A,FALSE,"Input";"Income and Cash Flow",#N/A,FALSE,"Calculations"}</definedName>
    <definedName name="wrn.Data._.dump." hidden="1">{"Input Data",#N/A,FALSE,"Input";"Income and Cash Flow",#N/A,FALSE,"Calculations"}</definedName>
    <definedName name="wrn.Deferral._.Forecast." localSheetId="21"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localSheetId="14"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localSheetId="20"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21" hidden="1">{#N/A,#N/A,FALSE,"EMPPAY"}</definedName>
    <definedName name="wrn.EMPPAY." localSheetId="9" hidden="1">{#N/A,#N/A,FALSE,"EMPPAY"}</definedName>
    <definedName name="wrn.EMPPAY." localSheetId="14" hidden="1">{#N/A,#N/A,FALSE,"EMPPAY"}</definedName>
    <definedName name="wrn.EMPPAY." localSheetId="15" hidden="1">{#N/A,#N/A,FALSE,"EMPPAY"}</definedName>
    <definedName name="wrn.EMPPAY." localSheetId="16" hidden="1">{#N/A,#N/A,FALSE,"EMPPAY"}</definedName>
    <definedName name="wrn.EMPPAY." localSheetId="17" hidden="1">{#N/A,#N/A,FALSE,"EMPPAY"}</definedName>
    <definedName name="wrn.EMPPAY." hidden="1">{#N/A,#N/A,FALSE,"EMPPAY"}</definedName>
    <definedName name="wrn.Factors._.Tab._.10." localSheetId="9" hidden="1">{"Factors Pages 1-2",#N/A,FALSE,"Factors";"Factors Page 3",#N/A,FALSE,"Factors";"Factors Page 4",#N/A,FALSE,"Factors";"Factors Page 5",#N/A,FALSE,"Factors";"Factors Pages 8-27",#N/A,FALSE,"Factors"}</definedName>
    <definedName name="wrn.Factors._.Tab._.10." localSheetId="17"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Filing." localSheetId="2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21" hidden="1">{"Print Empty Template",#N/A,FALSE,"Input"}</definedName>
    <definedName name="wrn.For._.filling._.out._.assessments." localSheetId="9" hidden="1">{"Print Empty Template",#N/A,FALSE,"Input"}</definedName>
    <definedName name="wrn.For._.filling._.out._.assessments." localSheetId="14"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localSheetId="17" hidden="1">{"Print Empty Template",#N/A,FALSE,"Input"}</definedName>
    <definedName name="wrn.For._.filling._.out._.assessments." localSheetId="19" hidden="1">{"Print Empty Template",#N/A,FALSE,"Input"}</definedName>
    <definedName name="wrn.For._.filling._.out._.assessments." localSheetId="20" hidden="1">{"Print Empty Template",#N/A,FALSE,"Input"}</definedName>
    <definedName name="wrn.For._.filling._.out._.assessments." hidden="1">{"Print Empty Template",#N/A,FALSE,"Input"}</definedName>
    <definedName name="wrn.HLP._.Detail." localSheetId="21"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localSheetId="14"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localSheetId="20"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localSheetId="9" hidden="1">{"summary",#N/A,TRUE,"Coal Inventory Summary";"view 1",#N/A,TRUE,"Coal Inv. By Station";"view 2",#N/A,TRUE,"Coal inv by sta 2";"view 3",#N/A,TRUE,"Coal inv by sta 3";"oil",#N/A,TRUE,"Oil Purchases"}</definedName>
    <definedName name="wrn.inventory." localSheetId="15" hidden="1">{"summary",#N/A,TRUE,"Coal Inventory Summary";"view 1",#N/A,TRUE,"Coal Inv. By Station";"view 2",#N/A,TRUE,"Coal inv by sta 2";"view 3",#N/A,TRUE,"Coal inv by sta 3";"oil",#N/A,TRUE,"Oil Purchases"}</definedName>
    <definedName name="wrn.inventory." localSheetId="16" hidden="1">{"summary",#N/A,TRUE,"Coal Inventory Summary";"view 1",#N/A,TRUE,"Coal Inv. By Station";"view 2",#N/A,TRUE,"Coal inv by sta 2";"view 3",#N/A,TRUE,"Coal inv by sta 3";"oil",#N/A,TRUE,"Oil Purchases"}</definedName>
    <definedName name="wrn.inventory." localSheetId="17"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IPO._.Valuation." localSheetId="9" hidden="1">{"assumptions",#N/A,FALSE,"Scenario 1";"valuation",#N/A,FALSE,"Scenario 1"}</definedName>
    <definedName name="wrn.IPO._.Valuation." localSheetId="17" hidden="1">{"assumptions",#N/A,FALSE,"Scenario 1";"valuation",#N/A,FALSE,"Scenario 1"}</definedName>
    <definedName name="wrn.IPO._.Valuation." hidden="1">{"assumptions",#N/A,FALSE,"Scenario 1";"valuation",#N/A,FALSE,"Scenario 1"}</definedName>
    <definedName name="wrn.LBO._.Summary." localSheetId="9" hidden="1">{"LBO Summary",#N/A,FALSE,"Summary"}</definedName>
    <definedName name="wrn.LBO._.Summary." localSheetId="17" hidden="1">{"LBO Summary",#N/A,FALSE,"Summary"}</definedName>
    <definedName name="wrn.LBO._.Summary." hidden="1">{"LBO Summary",#N/A,FALSE,"Summary"}</definedName>
    <definedName name="wrn.LOUISIANA." localSheetId="9" hidden="1">{#N/A,#N/A,FALSE,"LOCAL.XLS"}</definedName>
    <definedName name="wrn.LOUISIANA." localSheetId="17" hidden="1">{#N/A,#N/A,FALSE,"LOCAL.XLS"}</definedName>
    <definedName name="wrn.LOUISIANA." hidden="1">{#N/A,#N/A,FALSE,"LOCAL.XLS"}</definedName>
    <definedName name="wrn.OR._.Carrying._.Charge._.JV." localSheetId="9" hidden="1">{#N/A,#N/A,FALSE,"Loans";#N/A,#N/A,FALSE,"Program Costs";#N/A,#N/A,FALSE,"Measures";#N/A,#N/A,FALSE,"Net Lost Rev";#N/A,#N/A,FALSE,"Incentive"}</definedName>
    <definedName name="wrn.OR._.Carrying._.Charge._.JV." localSheetId="17"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9" hidden="1">{#N/A,#N/A,FALSE,"Loans";#N/A,#N/A,FALSE,"Program Costs";#N/A,#N/A,FALSE,"Measures";#N/A,#N/A,FALSE,"Net Lost Rev";#N/A,#N/A,FALSE,"Incentive"}</definedName>
    <definedName name="wrn.OR._.Carrying._.Charge._.JV.1" localSheetId="17"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Print._.All._.Pages." localSheetId="9" hidden="1">{"LBO Summary",#N/A,FALSE,"Summary";"Income Statement",#N/A,FALSE,"Model";"Cash Flow",#N/A,FALSE,"Model";"Balance Sheet",#N/A,FALSE,"Model";"Working Capital",#N/A,FALSE,"Model";"Pro Forma Balance Sheets",#N/A,FALSE,"PFBS";"Debt Balances",#N/A,FALSE,"Model";"Fee Schedules",#N/A,FALSE,"Model"}</definedName>
    <definedName name="wrn.Print._.All._.Pages." localSheetId="17"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All." localSheetId="21" hidden="1">{#N/A,#N/A,FALSE,"Monthly SAIFI";#N/A,#N/A,FALSE,"Yearly SAIFI";#N/A,#N/A,FALSE,"Monthly CAIDI";#N/A,#N/A,FALSE,"Yearly CAIDI";#N/A,#N/A,FALSE,"Monthly SAIDI";#N/A,#N/A,FALSE,"Yearly SAIDI";#N/A,#N/A,FALSE,"Monthly MAIFI";#N/A,#N/A,FALSE,"Yearly MAIFI";#N/A,#N/A,FALSE,"Monthly Cust &gt;=4 Int"}</definedName>
    <definedName name="wrn.PrintAll." localSheetId="9" hidden="1">{#N/A,#N/A,FALSE,"Monthly SAIFI";#N/A,#N/A,FALSE,"Yearly SAIFI";#N/A,#N/A,FALSE,"Monthly CAIDI";#N/A,#N/A,FALSE,"Yearly CAIDI";#N/A,#N/A,FALSE,"Monthly SAIDI";#N/A,#N/A,FALSE,"Yearly SAIDI";#N/A,#N/A,FALSE,"Monthly MAIFI";#N/A,#N/A,FALSE,"Yearly MAIFI";#N/A,#N/A,FALSE,"Monthly Cust &gt;=4 Int"}</definedName>
    <definedName name="wrn.PrintAll." localSheetId="14"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6" hidden="1">{#N/A,#N/A,FALSE,"Monthly SAIFI";#N/A,#N/A,FALSE,"Yearly SAIFI";#N/A,#N/A,FALSE,"Monthly CAIDI";#N/A,#N/A,FALSE,"Yearly CAIDI";#N/A,#N/A,FALSE,"Monthly SAIDI";#N/A,#N/A,FALSE,"Yearly SAIDI";#N/A,#N/A,FALSE,"Monthly MAIFI";#N/A,#N/A,FALSE,"Yearly MAIFI";#N/A,#N/A,FALSE,"Monthly Cust &gt;=4 Int"}</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vatelecform." localSheetId="9" hidden="1">{#N/A,#N/A,FALSE,"TD 1";#N/A,#N/A,FALSE,"TD 2";#N/A,#N/A,FALSE,"TD 3";#N/A,#N/A,FALSE,"TD 4";#N/A,#N/A,FALSE,"TD 5A";#N/A,#N/A,FALSE,"TD 5B";#N/A,#N/A,FALSE,"TD 6A";#N/A,#N/A,FALSE,"TD 6B";#N/A,#N/A,FALSE,"TD 7";#N/A,#N/A,FALSE,"TD 8";#N/A,#N/A,FALSE,"TD 9A";#N/A,#N/A,FALSE,"TD 9B";#N/A,#N/A,FALSE,"TD 10";#N/A,#N/A,FALSE,"TD 11";#N/A,#N/A,FALSE,"TD 12";#N/A,#N/A,FALSE,"TD DEC"}</definedName>
    <definedName name="wrn.privatelecform." localSheetId="17" hidden="1">{#N/A,#N/A,FALSE,"TD 1";#N/A,#N/A,FALSE,"TD 2";#N/A,#N/A,FALSE,"TD 3";#N/A,#N/A,FALSE,"TD 4";#N/A,#N/A,FALSE,"TD 5A";#N/A,#N/A,FALSE,"TD 5B";#N/A,#N/A,FALSE,"TD 6A";#N/A,#N/A,FALSE,"TD 6B";#N/A,#N/A,FALSE,"TD 7";#N/A,#N/A,FALSE,"TD 8";#N/A,#N/A,FALSE,"TD 9A";#N/A,#N/A,FALSE,"TD 9B";#N/A,#N/A,FALSE,"TD 10";#N/A,#N/A,FALSE,"TD 11";#N/A,#N/A,FALSE,"TD 12";#N/A,#N/A,FALSE,"TD DEC"}</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Receipt._.Stats." localSheetId="9" hidden="1">{"CM Dollars",#N/A,FALSE,"Rec Dollars";"YTD Dollars",#N/A,FALSE,"Rec Dollars";"CM Rec Stats",#N/A,FALSE,"Rec Dollars";"YTD Rec Stats",#N/A,FALSE,"Rec Dollars"}</definedName>
    <definedName name="wrn.Receipt._.Stats." localSheetId="15" hidden="1">{"CM Dollars",#N/A,FALSE,"Rec Dollars";"YTD Dollars",#N/A,FALSE,"Rec Dollars";"CM Rec Stats",#N/A,FALSE,"Rec Dollars";"YTD Rec Stats",#N/A,FALSE,"Rec Dollars"}</definedName>
    <definedName name="wrn.Receipt._.Stats." localSheetId="16" hidden="1">{"CM Dollars",#N/A,FALSE,"Rec Dollars";"YTD Dollars",#N/A,FALSE,"Rec Dollars";"CM Rec Stats",#N/A,FALSE,"Rec Dollars";"YTD Rec Stats",#N/A,FALSE,"Rec Dollars"}</definedName>
    <definedName name="wrn.Receipt._.Stats." localSheetId="17"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port." localSheetId="21" hidden="1">{#N/A,#N/A,FALSE,"Work performed";#N/A,#N/A,FALSE,"Resources"}</definedName>
    <definedName name="wrn.Report." localSheetId="9" hidden="1">{#N/A,#N/A,FALSE,"Work performed";#N/A,#N/A,FALSE,"Resources"}</definedName>
    <definedName name="wrn.Report." localSheetId="14"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localSheetId="17" hidden="1">{#N/A,#N/A,FALSE,"Work performed";#N/A,#N/A,FALSE,"Resources"}</definedName>
    <definedName name="wrn.Report." localSheetId="19" hidden="1">{#N/A,#N/A,FALSE,"Work performed";#N/A,#N/A,FALSE,"Resources"}</definedName>
    <definedName name="wrn.Report." localSheetId="20" hidden="1">{#N/A,#N/A,FALSE,"Work performed";#N/A,#N/A,FALSE,"Resources"}</definedName>
    <definedName name="wrn.Report." hidden="1">{#N/A,#N/A,FALSE,"Work performed";#N/A,#N/A,FALSE,"Resources"}</definedName>
    <definedName name="wrn.Revenue._.Analysis." localSheetId="2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ALES._.VAR._.95._.BUDGET." localSheetId="9" hidden="1">{"PRINT",#N/A,TRUE,"APPA";"PRINT",#N/A,TRUE,"APS";"PRINT",#N/A,TRUE,"BHPL";"PRINT",#N/A,TRUE,"BHPL2";"PRINT",#N/A,TRUE,"CDWR";"PRINT",#N/A,TRUE,"EWEB";"PRINT",#N/A,TRUE,"LADWP";"PRINT",#N/A,TRUE,"NEVBASE"}</definedName>
    <definedName name="wrn.SALES._.VAR._.95._.BUDGET." localSheetId="17"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summary." localSheetId="9" hidden="1">{#N/A,#N/A,FALSE,"AP&amp;L"}</definedName>
    <definedName name="wrn.summary." localSheetId="17" hidden="1">{#N/A,#N/A,FALSE,"AP&amp;L"}</definedName>
    <definedName name="wrn.summary." hidden="1">{#N/A,#N/A,FALSE,"AP&amp;L"}</definedName>
    <definedName name="wrn.Supporting._.Calculations." localSheetId="21" hidden="1">{#N/A,#N/A,FALSE,"Work performed";#N/A,#N/A,FALSE,"Resources"}</definedName>
    <definedName name="wrn.Supporting._.Calculations." localSheetId="9" hidden="1">{#N/A,#N/A,FALSE,"Work performed";#N/A,#N/A,FALSE,"Resources"}</definedName>
    <definedName name="wrn.Supporting._.Calculations." localSheetId="14"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localSheetId="17" hidden="1">{#N/A,#N/A,FALSE,"Work performed";#N/A,#N/A,FALSE,"Resources"}</definedName>
    <definedName name="wrn.Supporting._.Calculations." localSheetId="19" hidden="1">{#N/A,#N/A,FALSE,"Work performed";#N/A,#N/A,FALSE,"Resources"}</definedName>
    <definedName name="wrn.Supporting._.Calculations." localSheetId="20" hidden="1">{#N/A,#N/A,FALSE,"Work performed";#N/A,#N/A,FALSE,"Resources"}</definedName>
    <definedName name="wrn.Supporting._.Calculations." hidden="1">{#N/A,#N/A,FALSE,"Work performed";#N/A,#N/A,FALSE,"Resources"}</definedName>
    <definedName name="wrn.Tax._.Accrual." localSheetId="21" hidden="1">{#N/A,#N/A,TRUE,"TAXPROV";#N/A,#N/A,TRUE,"FLOWTHRU";#N/A,#N/A,TRUE,"SCHEDULE M'S";#N/A,#N/A,TRUE,"PLANT M'S";#N/A,#N/A,TRUE,"TAXJE"}</definedName>
    <definedName name="wrn.Tax._.Accrual." localSheetId="9" hidden="1">{#N/A,#N/A,TRUE,"TAXPROV";#N/A,#N/A,TRUE,"FLOWTHRU";#N/A,#N/A,TRUE,"SCHEDULE M'S";#N/A,#N/A,TRUE,"PLANT M'S";#N/A,#N/A,TRUE,"TAXJE"}</definedName>
    <definedName name="wrn.Tax._.Accrual." localSheetId="14"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localSheetId="17" hidden="1">{#N/A,#N/A,TRUE,"TAXPROV";#N/A,#N/A,TRUE,"FLOWTHRU";#N/A,#N/A,TRUE,"SCHEDULE M'S";#N/A,#N/A,TRUE,"PLANT M'S";#N/A,#N/A,TRUE,"TAXJE"}</definedName>
    <definedName name="wrn.Tax._.Accrual." localSheetId="19" hidden="1">{#N/A,#N/A,TRUE,"TAXPROV";#N/A,#N/A,TRUE,"FLOWTHRU";#N/A,#N/A,TRUE,"SCHEDULE M'S";#N/A,#N/A,TRUE,"PLANT M'S";#N/A,#N/A,TRUE,"TAXJE"}</definedName>
    <definedName name="wrn.Tax._.Accrual." localSheetId="20" hidden="1">{#N/A,#N/A,TRUE,"TAXPROV";#N/A,#N/A,TRUE,"FLOWTHRU";#N/A,#N/A,TRUE,"SCHEDULE M'S";#N/A,#N/A,TRUE,"PLANT M'S";#N/A,#N/A,TRUE,"TAXJE"}</definedName>
    <definedName name="wrn.Tax._.Accrual." hidden="1">{#N/A,#N/A,TRUE,"TAXPROV";#N/A,#N/A,TRUE,"FLOWTHRU";#N/A,#N/A,TRUE,"SCHEDULE M'S";#N/A,#N/A,TRUE,"PLANT M'S";#N/A,#N/A,TRUE,"TAXJE"}</definedName>
    <definedName name="wrn.YearEnd." localSheetId="9" hidden="1">{"Factors Pages 1-2",#N/A,FALSE,"Variables";"Factors Page 3",#N/A,FALSE,"Variables";"Factors Page 4",#N/A,FALSE,"Variables";"Factors Page 5",#N/A,FALSE,"Variables";"YE Pages 7-26",#N/A,FALSE,"Variables"}</definedName>
    <definedName name="wrn.YearEnd." localSheetId="17"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WS" localSheetId="9">'3a - Shared Revenues'!$E$55</definedName>
    <definedName name="WS">#REF!</definedName>
    <definedName name="xa" localSheetId="9">{"'Metretek HTML'!$A$7:$W$42"}</definedName>
    <definedName name="xa" localSheetId="15">{"'Metretek HTML'!$A$7:$W$42"}</definedName>
    <definedName name="xa" localSheetId="16">{"'Metretek HTML'!$A$7:$W$42"}</definedName>
    <definedName name="xa" localSheetId="17">{"'Metretek HTML'!$A$7:$W$42"}</definedName>
    <definedName name="xa">{"'Metretek HTML'!$A$7:$W$42"}</definedName>
    <definedName name="XLRG_GE">#REF!</definedName>
    <definedName name="XLRG_GJ">#REF!</definedName>
    <definedName name="xls" localSheetId="9">{"'Metretek HTML'!$A$7:$W$42"}</definedName>
    <definedName name="xls" localSheetId="15">{"'Metretek HTML'!$A$7:$W$42"}</definedName>
    <definedName name="xls" localSheetId="16">{"'Metretek HTML'!$A$7:$W$42"}</definedName>
    <definedName name="xls" localSheetId="17">{"'Metretek HTML'!$A$7:$W$42"}</definedName>
    <definedName name="xls">{"'Metretek HTML'!$A$7:$W$42"}</definedName>
    <definedName name="XO" localSheetId="9">{"'Metretek HTML'!$A$7:$W$42"}</definedName>
    <definedName name="XO" localSheetId="15">{"'Metretek HTML'!$A$7:$W$42"}</definedName>
    <definedName name="XO" localSheetId="16">{"'Metretek HTML'!$A$7:$W$42"}</definedName>
    <definedName name="XO" localSheetId="17">{"'Metretek HTML'!$A$7:$W$42"}</definedName>
    <definedName name="XO">{"'Metretek HTML'!$A$7:$W$42"}</definedName>
    <definedName name="xs" localSheetId="9">{"'Metretek HTML'!$A$7:$W$42"}</definedName>
    <definedName name="xs" localSheetId="15">{"'Metretek HTML'!$A$7:$W$42"}</definedName>
    <definedName name="xs" localSheetId="16">{"'Metretek HTML'!$A$7:$W$42"}</definedName>
    <definedName name="xs" localSheetId="17">{"'Metretek HTML'!$A$7:$W$42"}</definedName>
    <definedName name="xs">{"'Metretek HTML'!$A$7:$W$42"}</definedName>
    <definedName name="xTc" localSheetId="9">#REF!</definedName>
    <definedName name="xTc">#REF!</definedName>
    <definedName name="xx" localSheetId="21" hidden="1">{#N/A,#N/A,FALSE,"EMPPAY"}</definedName>
    <definedName name="xx" localSheetId="9">{"'Metretek HTML'!$A$7:$W$42"}</definedName>
    <definedName name="xx" localSheetId="14" hidden="1">{#N/A,#N/A,FALSE,"EMPPAY"}</definedName>
    <definedName name="xx" localSheetId="15" hidden="1">{#N/A,#N/A,FALSE,"EMPPAY"}</definedName>
    <definedName name="xx" localSheetId="16">{"'Metretek HTML'!$A$7:$W$42"}</definedName>
    <definedName name="xx" localSheetId="17">{"'Metretek HTML'!$A$7:$W$42"}</definedName>
    <definedName name="xx" localSheetId="19" hidden="1">{#N/A,#N/A,FALSE,"EMPPAY"}</definedName>
    <definedName name="xx" localSheetId="20" hidden="1">{#N/A,#N/A,FALSE,"EMPPAY"}</definedName>
    <definedName name="xx">{"'Metretek HTML'!$A$7:$W$42"}</definedName>
    <definedName name="xxx" localSheetId="21"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localSheetId="14"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localSheetId="17" hidden="1">{#N/A,#N/A,FALSE,"O&amp;M by processes";#N/A,#N/A,FALSE,"Elec Act vs Bud";#N/A,#N/A,FALSE,"G&amp;A";#N/A,#N/A,FALSE,"BGS";#N/A,#N/A,FALSE,"Res Cost"}</definedName>
    <definedName name="xxx" localSheetId="19" hidden="1">{#N/A,#N/A,FALSE,"O&amp;M by processes";#N/A,#N/A,FALSE,"Elec Act vs Bud";#N/A,#N/A,FALSE,"G&amp;A";#N/A,#N/A,FALSE,"BGS";#N/A,#N/A,FALSE,"Res Cost"}</definedName>
    <definedName name="xxx" localSheetId="20"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21"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localSheetId="14"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localSheetId="17"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localSheetId="20"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9">{"'Metretek HTML'!$A$7:$W$42"}</definedName>
    <definedName name="xxxxxxx" localSheetId="15">{"'Metretek HTML'!$A$7:$W$42"}</definedName>
    <definedName name="xxxxxxx" localSheetId="16">{"'Metretek HTML'!$A$7:$W$42"}</definedName>
    <definedName name="xxxxxxx" localSheetId="17">{"'Metretek HTML'!$A$7:$W$42"}</definedName>
    <definedName name="xxxxxxx">{"'Metretek HTML'!$A$7:$W$42"}</definedName>
    <definedName name="XXXXXXXXXXXXXX" localSheetId="9">{"'Metretek HTML'!$A$7:$W$42"}</definedName>
    <definedName name="XXXXXXXXXXXXXX" localSheetId="15">{"'Metretek HTML'!$A$7:$W$42"}</definedName>
    <definedName name="XXXXXXXXXXXXXX" localSheetId="16">{"'Metretek HTML'!$A$7:$W$42"}</definedName>
    <definedName name="XXXXXXXXXXXXXX" localSheetId="17">{"'Metretek HTML'!$A$7:$W$42"}</definedName>
    <definedName name="XXXXXXXXXXXXXX">{"'Metretek HTML'!$A$7:$W$42"}</definedName>
    <definedName name="xy" localSheetId="9">{"'Metretek HTML'!$A$7:$W$42"}</definedName>
    <definedName name="xy" localSheetId="15">{"'Metretek HTML'!$A$7:$W$42"}</definedName>
    <definedName name="xy" localSheetId="16">{"'Metretek HTML'!$A$7:$W$42"}</definedName>
    <definedName name="xy" localSheetId="17">{"'Metretek HTML'!$A$7:$W$42"}</definedName>
    <definedName name="xy">{"'Metretek HTML'!$A$7:$W$42"}</definedName>
    <definedName name="XZ" localSheetId="9">{"'Metretek HTML'!$A$7:$W$42"}</definedName>
    <definedName name="XZ" localSheetId="15">{"'Metretek HTML'!$A$7:$W$42"}</definedName>
    <definedName name="XZ" localSheetId="16">{"'Metretek HTML'!$A$7:$W$42"}</definedName>
    <definedName name="XZ" localSheetId="17">{"'Metretek HTML'!$A$7:$W$42"}</definedName>
    <definedName name="XZ">{"'Metretek HTML'!$A$7:$W$42"}</definedName>
    <definedName name="y" localSheetId="21" hidden="1">{#N/A,#N/A,FALSE,"Monthly SAIFI";#N/A,#N/A,FALSE,"Yearly SAIFI";#N/A,#N/A,FALSE,"Monthly CAIDI";#N/A,#N/A,FALSE,"Yearly CAIDI";#N/A,#N/A,FALSE,"Monthly SAIDI";#N/A,#N/A,FALSE,"Yearly SAIDI";#N/A,#N/A,FALSE,"Monthly MAIFI";#N/A,#N/A,FALSE,"Yearly MAIFI";#N/A,#N/A,FALSE,"Monthly Cust &gt;=4 Int"}</definedName>
    <definedName name="y" localSheetId="9" hidden="1">{#N/A,#N/A,FALSE,"Monthly SAIFI";#N/A,#N/A,FALSE,"Yearly SAIFI";#N/A,#N/A,FALSE,"Monthly CAIDI";#N/A,#N/A,FALSE,"Yearly CAIDI";#N/A,#N/A,FALSE,"Monthly SAIDI";#N/A,#N/A,FALSE,"Yearly SAIDI";#N/A,#N/A,FALSE,"Monthly MAIFI";#N/A,#N/A,FALSE,"Yearly MAIFI";#N/A,#N/A,FALSE,"Monthly Cust &gt;=4 Int"}</definedName>
    <definedName name="y" localSheetId="14"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6" hidden="1">{#N/A,#N/A,FALSE,"Monthly SAIFI";#N/A,#N/A,FALSE,"Yearly SAIFI";#N/A,#N/A,FALSE,"Monthly CAIDI";#N/A,#N/A,FALSE,"Yearly CAIDI";#N/A,#N/A,FALSE,"Monthly SAIDI";#N/A,#N/A,FALSE,"Yearly SAIDI";#N/A,#N/A,FALSE,"Monthly MAIFI";#N/A,#N/A,FALSE,"Yearly MAIFI";#N/A,#N/A,FALSE,"Monthly Cust &gt;=4 Int"}</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 localSheetId="17">#REF!</definedName>
    <definedName name="Yates_Center_E_P">#REF!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1" localSheetId="9">#REF!</definedName>
    <definedName name="YEAR1">#REF!</definedName>
    <definedName name="yeartodate" localSheetId="9">#REF!</definedName>
    <definedName name="yeartodate">#REF!</definedName>
    <definedName name="YEDATE" localSheetId="9">#REF!</definedName>
    <definedName name="YEDATE" localSheetId="17">#REF!</definedName>
    <definedName name="YEDATE">#REF!</definedName>
    <definedName name="YR_2005" localSheetId="9">#REF!</definedName>
    <definedName name="YR_2005" localSheetId="17">#REF!</definedName>
    <definedName name="YR_2005">#REF!</definedName>
    <definedName name="YR_2006" localSheetId="9">#REF!</definedName>
    <definedName name="YR_2006" localSheetId="17">#REF!</definedName>
    <definedName name="YR_2006">#REF!</definedName>
    <definedName name="YR_2007" localSheetId="17">#REF!</definedName>
    <definedName name="YR_2007">#REF!</definedName>
    <definedName name="YR_2008" localSheetId="17">#REF!</definedName>
    <definedName name="YR_2008">#REF!</definedName>
    <definedName name="yrtm1" localSheetId="9">#REF!</definedName>
    <definedName name="yrtm1">#REF!</definedName>
    <definedName name="yrtm2" localSheetId="9">#REF!</definedName>
    <definedName name="yrtm2">#REF!</definedName>
    <definedName name="yrtm3" localSheetId="9">#REF!</definedName>
    <definedName name="yrtm3">#REF!</definedName>
    <definedName name="yrtm4" localSheetId="9">#REF!</definedName>
    <definedName name="yrtm4">#REF!</definedName>
    <definedName name="yryryrr" localSheetId="21" hidden="1">{#N/A,#N/A,FALSE,"Monthly SAIFI";#N/A,#N/A,FALSE,"Yearly SAIFI";#N/A,#N/A,FALSE,"Monthly CAIDI";#N/A,#N/A,FALSE,"Yearly CAIDI";#N/A,#N/A,FALSE,"Monthly SAIDI";#N/A,#N/A,FALSE,"Yearly SAIDI";#N/A,#N/A,FALSE,"Monthly MAIFI";#N/A,#N/A,FALSE,"Yearly MAIFI";#N/A,#N/A,FALSE,"Monthly Cust &gt;=4 Int"}</definedName>
    <definedName name="yryryrr" localSheetId="9" hidden="1">{#N/A,#N/A,FALSE,"Monthly SAIFI";#N/A,#N/A,FALSE,"Yearly SAIFI";#N/A,#N/A,FALSE,"Monthly CAIDI";#N/A,#N/A,FALSE,"Yearly CAIDI";#N/A,#N/A,FALSE,"Monthly SAIDI";#N/A,#N/A,FALSE,"Yearly SAIDI";#N/A,#N/A,FALSE,"Monthly MAIFI";#N/A,#N/A,FALSE,"Yearly MAIFI";#N/A,#N/A,FALSE,"Monthly Cust &gt;=4 Int"}</definedName>
    <definedName name="yryryrr" localSheetId="14"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6" hidden="1">{#N/A,#N/A,FALSE,"Monthly SAIFI";#N/A,#N/A,FALSE,"Yearly SAIFI";#N/A,#N/A,FALSE,"Monthly CAIDI";#N/A,#N/A,FALSE,"Yearly CAIDI";#N/A,#N/A,FALSE,"Monthly SAIDI";#N/A,#N/A,FALSE,"Yearly SAIDI";#N/A,#N/A,FALSE,"Monthly MAIFI";#N/A,#N/A,FALSE,"Yearly MAIFI";#N/A,#N/A,FALSE,"Monthly Cust &gt;=4 Int"}</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 localSheetId="17">#REF!</definedName>
    <definedName name="ytd">#REF!</definedName>
    <definedName name="yy" localSheetId="9">{"'Metretek HTML'!$A$7:$W$42"}</definedName>
    <definedName name="yy" localSheetId="15">{"'Metretek HTML'!$A$7:$W$42"}</definedName>
    <definedName name="yy" localSheetId="16">{"'Metretek HTML'!$A$7:$W$42"}</definedName>
    <definedName name="yy" localSheetId="17">{"'Metretek HTML'!$A$7:$W$42"}</definedName>
    <definedName name="yy">{"'Metretek HTML'!$A$7:$W$42"}</definedName>
    <definedName name="z" localSheetId="21" hidden="1">{#N/A,#N/A,FALSE,"Monthly SAIFI";#N/A,#N/A,FALSE,"Yearly SAIFI";#N/A,#N/A,FALSE,"Monthly CAIDI";#N/A,#N/A,FALSE,"Yearly CAIDI";#N/A,#N/A,FALSE,"Monthly SAIDI";#N/A,#N/A,FALSE,"Yearly SAIDI";#N/A,#N/A,FALSE,"Monthly MAIFI";#N/A,#N/A,FALSE,"Yearly MAIFI";#N/A,#N/A,FALSE,"Monthly Cust &gt;=4 Int"}</definedName>
    <definedName name="z" localSheetId="9" hidden="1">{#N/A,#N/A,FALSE,"Monthly SAIFI";#N/A,#N/A,FALSE,"Yearly SAIFI";#N/A,#N/A,FALSE,"Monthly CAIDI";#N/A,#N/A,FALSE,"Yearly CAIDI";#N/A,#N/A,FALSE,"Monthly SAIDI";#N/A,#N/A,FALSE,"Yearly SAIDI";#N/A,#N/A,FALSE,"Monthly MAIFI";#N/A,#N/A,FALSE,"Yearly MAIFI";#N/A,#N/A,FALSE,"Monthly Cust &gt;=4 Int"}</definedName>
    <definedName name="z" localSheetId="14"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6" hidden="1">{#N/A,#N/A,FALSE,"Monthly SAIFI";#N/A,#N/A,FALSE,"Yearly SAIFI";#N/A,#N/A,FALSE,"Monthly CAIDI";#N/A,#N/A,FALSE,"Yearly CAIDI";#N/A,#N/A,FALSE,"Monthly SAIDI";#N/A,#N/A,FALSE,"Yearly SAIDI";#N/A,#N/A,FALSE,"Monthly MAIFI";#N/A,#N/A,FALSE,"Yearly MAIFI";#N/A,#N/A,FALSE,"Monthly Cust &gt;=4 Int"}</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28948E05_8F34_4F1E_96FB_A80A6A844600_.wvu.Cols" localSheetId="17" hidden="1">'7 - Cap Add WS '!$Q:$AB</definedName>
    <definedName name="Z_28948E05_8F34_4F1E_96FB_A80A6A844600_.wvu.PrintTitles" localSheetId="17" hidden="1">'7 - Cap Add WS '!$C:$D</definedName>
    <definedName name="Z_63011E91_4609_4523_98FE_FD252E915668_.wvu.Cols" localSheetId="17" hidden="1">'7 - Cap Add WS '!$Q:$AB</definedName>
    <definedName name="Z_63011E91_4609_4523_98FE_FD252E915668_.wvu.PrintArea" localSheetId="17" hidden="1">'7 - Cap Add WS '!$C$1:$BH$77</definedName>
    <definedName name="Z_63011E91_4609_4523_98FE_FD252E915668_.wvu.PrintTitles" localSheetId="17" hidden="1">'7 - Cap Add WS '!$C:$D</definedName>
    <definedName name="Z_71B42B22_A376_44B5_B0C1_23FC1AA3DBA2_.wvu.Cols" localSheetId="17" hidden="1">'7 - Cap Add WS '!$Q:$AB</definedName>
    <definedName name="Z_71B42B22_A376_44B5_B0C1_23FC1AA3DBA2_.wvu.PrintTitles" localSheetId="17" hidden="1">'7 - Cap Add WS '!$C:$D</definedName>
    <definedName name="Z_B647CB7F_C846_4278_B6B1_1EF7F3C004F5_.wvu.Cols" localSheetId="17" hidden="1">'7 - Cap Add WS '!$Q:$AB</definedName>
    <definedName name="Z_B647CB7F_C846_4278_B6B1_1EF7F3C004F5_.wvu.PrintTitles" localSheetId="17" hidden="1">'7 - Cap Add WS '!$C:$D</definedName>
    <definedName name="Z_DC91DEF3_837B_4BB9_A81E_3B78C5914E6C_.wvu.Cols" localSheetId="17" hidden="1">'7 - Cap Add WS '!$Q:$AB</definedName>
    <definedName name="Z_DC91DEF3_837B_4BB9_A81E_3B78C5914E6C_.wvu.PrintTitles" localSheetId="17" hidden="1">'7 - Cap Add WS '!$C:$D</definedName>
    <definedName name="Z_E6D9E970_926F_4F3B_8D36_41EB74ECFD6A_.wvu.PrintArea" localSheetId="14" hidden="1">'6 - Project Rev Req'!$A$1:$Q$90</definedName>
    <definedName name="Z_E6D9E970_926F_4F3B_8D36_41EB74ECFD6A_.wvu.Rows" localSheetId="11" hidden="1">'5 - Cost Support 1'!#REF!</definedName>
    <definedName name="Z_F04A2B9A_C6FE_4FEB_AD1E_2CF9AC309BE4_.wvu.PrintArea" localSheetId="14" hidden="1">'6 - Project Rev Req'!$A$1:$Q$86</definedName>
    <definedName name="Z_F04A2B9A_C6FE_4FEB_AD1E_2CF9AC309BE4_.wvu.PrintArea" localSheetId="15" hidden="1">'6A - Project True-up'!$A$1:$L$18</definedName>
    <definedName name="Z_F04A2B9A_C6FE_4FEB_AD1E_2CF9AC309BE4_.wvu.PrintArea" localSheetId="19" hidden="1">'9 - Rate Base'!$A$1:$M$48</definedName>
    <definedName name="Z_F04A2B9A_C6FE_4FEB_AD1E_2CF9AC309BE4_.wvu.PrintArea" localSheetId="20" hidden="1">'9A - Gross Plant &amp; ARO'!$A$1:$O$25</definedName>
    <definedName name="Z_FAAD9AAC_1337_43AB_BF1F_CCF9DFCF5B78_.wvu.Cols" localSheetId="17" hidden="1">'7 - Cap Add WS '!$Q:$AB</definedName>
    <definedName name="Z_FAAD9AAC_1337_43AB_BF1F_CCF9DFCF5B78_.wvu.PrintTitles" localSheetId="17" hidden="1">'7 - Cap Add WS '!$C:$D</definedName>
    <definedName name="zaph" localSheetId="15">#REF!</definedName>
    <definedName name="zaph" localSheetId="16">#REF!</definedName>
    <definedName name="zaph" localSheetId="17">#REF!</definedName>
    <definedName name="zaph">#REF!</definedName>
    <definedName name="zero">0</definedName>
    <definedName name="Zone_Inputs">#REF!,#REF!,#REF!,#REF!,#REF!,#REF!,#REF!,#REF!,#REF!,#REF!,#REF!,#REF!,#REF!,#REF!,#REF!,#REF!,#REF!,#REF!,#REF!,#REF!,#REF!,#REF!,#REF!,#REF!,#REF!,#REF!,#REF!,#REF!,#REF!</definedName>
  </definedNames>
  <calcPr calcId="191029"/>
  <customWorkbookViews>
    <customWorkbookView name="Chen, Shengrong:(PHI) - Personal View" guid="{E6D9E970-926F-4F3B-8D36-41EB74ECFD6A}" mergeInterval="0" personalView="1" maximized="1" xWindow="-8" yWindow="-8" windowWidth="1616" windowHeight="876" tabRatio="8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87" i="49" l="1"/>
  <c r="E249" i="52"/>
  <c r="L170" i="49" l="1"/>
  <c r="L135" i="49"/>
  <c r="L100" i="49"/>
  <c r="L82" i="49"/>
  <c r="N34" i="49"/>
  <c r="R190" i="52" l="1"/>
  <c r="R186" i="52"/>
  <c r="R168" i="52"/>
  <c r="L190" i="52"/>
  <c r="L186" i="52"/>
  <c r="L168" i="52"/>
  <c r="R155" i="52"/>
  <c r="R151" i="52"/>
  <c r="R133" i="52"/>
  <c r="L155" i="52"/>
  <c r="L151" i="52"/>
  <c r="L133" i="52"/>
  <c r="R106" i="52"/>
  <c r="L106" i="52"/>
  <c r="R102" i="52"/>
  <c r="L102" i="52"/>
  <c r="R84" i="52"/>
  <c r="L84" i="52"/>
  <c r="R71" i="52"/>
  <c r="L71" i="52"/>
  <c r="R67" i="52"/>
  <c r="L67" i="52"/>
  <c r="R36" i="52"/>
  <c r="L36" i="52"/>
  <c r="R32" i="52"/>
  <c r="F85" i="54"/>
  <c r="G223" i="9" l="1"/>
  <c r="D36" i="17" l="1"/>
  <c r="D37" i="17"/>
  <c r="D38" i="17"/>
  <c r="D39" i="17"/>
  <c r="D40" i="17"/>
  <c r="D41" i="17"/>
  <c r="D42" i="17"/>
  <c r="D43" i="17"/>
  <c r="D44" i="17"/>
  <c r="D45" i="17"/>
  <c r="D46" i="17"/>
  <c r="D35" i="17"/>
  <c r="D34" i="17"/>
  <c r="H23" i="9"/>
  <c r="U107" i="9" l="1"/>
  <c r="G26" i="33" l="1"/>
  <c r="G24" i="33"/>
  <c r="G19" i="33"/>
  <c r="G25" i="33" l="1"/>
  <c r="C360" i="1" l="1"/>
  <c r="C362" i="1"/>
  <c r="F24" i="14" l="1"/>
  <c r="F23" i="14"/>
  <c r="F22" i="14"/>
  <c r="F21" i="14"/>
  <c r="F20" i="14"/>
  <c r="F19" i="14"/>
  <c r="F18" i="14"/>
  <c r="F17" i="14"/>
  <c r="F16" i="14"/>
  <c r="F15" i="14"/>
  <c r="F14" i="14"/>
  <c r="F13" i="14"/>
  <c r="F12" i="14"/>
  <c r="F11" i="14"/>
  <c r="F10" i="14"/>
  <c r="F9" i="14"/>
  <c r="J38" i="49"/>
  <c r="N178" i="49"/>
  <c r="J178" i="49"/>
  <c r="N143" i="49"/>
  <c r="J143" i="49"/>
  <c r="N108" i="49"/>
  <c r="J108" i="49"/>
  <c r="N73" i="49"/>
  <c r="J73" i="49"/>
  <c r="N38" i="49"/>
  <c r="J51" i="52" l="1"/>
  <c r="J49" i="52"/>
  <c r="B12" i="5" l="1"/>
  <c r="B13" i="5" s="1"/>
  <c r="B14" i="5" s="1"/>
  <c r="B15" i="5" s="1"/>
  <c r="B21" i="5" s="1"/>
  <c r="B22" i="5" s="1"/>
  <c r="B23" i="5" s="1"/>
  <c r="B24" i="5" s="1"/>
  <c r="B25" i="5" s="1"/>
  <c r="B31" i="5" s="1"/>
  <c r="B40" i="5" s="1"/>
  <c r="B41" i="5" s="1"/>
  <c r="B42" i="5" s="1"/>
  <c r="B43" i="5" s="1"/>
  <c r="B44" i="5" s="1"/>
  <c r="B45" i="5" s="1"/>
  <c r="B46" i="5" s="1"/>
  <c r="B47" i="5" s="1"/>
  <c r="B48" i="5" s="1"/>
  <c r="B49" i="5" s="1"/>
  <c r="B50" i="5" s="1"/>
  <c r="B52" i="5" s="1"/>
  <c r="B54" i="5" s="1"/>
  <c r="B56" i="5" s="1"/>
  <c r="F164" i="1"/>
  <c r="F64" i="1"/>
  <c r="F58" i="1"/>
  <c r="P25" i="31" l="1"/>
  <c r="P26" i="31"/>
  <c r="L14" i="52" l="1"/>
  <c r="I140" i="50"/>
  <c r="H140" i="50"/>
  <c r="G140" i="50"/>
  <c r="F140" i="50"/>
  <c r="I139" i="50"/>
  <c r="H139" i="50"/>
  <c r="G139" i="50"/>
  <c r="F139" i="50"/>
  <c r="H73" i="50"/>
  <c r="G73" i="50"/>
  <c r="I72" i="50"/>
  <c r="H72" i="50"/>
  <c r="G72" i="50"/>
  <c r="F72" i="50"/>
  <c r="I70" i="50"/>
  <c r="H70" i="50"/>
  <c r="G70" i="50"/>
  <c r="F70" i="50"/>
  <c r="M17" i="53" l="1"/>
  <c r="M18" i="53"/>
  <c r="E338" i="1" l="1"/>
  <c r="B13" i="54" l="1"/>
  <c r="B14" i="54" s="1"/>
  <c r="B15" i="54" s="1"/>
  <c r="B16" i="54" s="1"/>
  <c r="B17" i="54" s="1"/>
  <c r="B18" i="54" s="1"/>
  <c r="B19" i="54" s="1"/>
  <c r="B20" i="54" s="1"/>
  <c r="B21" i="54" s="1"/>
  <c r="B22" i="54" s="1"/>
  <c r="B23" i="54" s="1"/>
  <c r="B24" i="54" s="1"/>
  <c r="B25" i="54" s="1"/>
  <c r="B26" i="54" s="1"/>
  <c r="B27" i="54" s="1"/>
  <c r="B28" i="54" s="1"/>
  <c r="B29" i="54" s="1"/>
  <c r="B30" i="54" s="1"/>
  <c r="B31" i="54" s="1"/>
  <c r="B32" i="54" s="1"/>
  <c r="B33" i="54" s="1"/>
  <c r="B34" i="54" s="1"/>
  <c r="B35" i="54" s="1"/>
  <c r="B36" i="54" s="1"/>
  <c r="B37" i="54" s="1"/>
  <c r="B38" i="54" s="1"/>
  <c r="B39" i="54" s="1"/>
  <c r="B40" i="54" s="1"/>
  <c r="B41" i="54" s="1"/>
  <c r="B42" i="54" s="1"/>
  <c r="B43" i="54" s="1"/>
  <c r="B44" i="54" s="1"/>
  <c r="B45" i="54" s="1"/>
  <c r="B46" i="54" s="1"/>
  <c r="B47" i="54" s="1"/>
  <c r="B48" i="54" s="1"/>
  <c r="B49" i="54" s="1"/>
  <c r="B50" i="54" s="1"/>
  <c r="B51" i="54" s="1"/>
  <c r="B52" i="54" s="1"/>
  <c r="B53" i="54" s="1"/>
  <c r="B54" i="54" s="1"/>
  <c r="B55" i="54" s="1"/>
  <c r="B56" i="54" s="1"/>
  <c r="B57" i="54" s="1"/>
  <c r="B58" i="54" s="1"/>
  <c r="B59" i="54" s="1"/>
  <c r="B60" i="54" s="1"/>
  <c r="B61" i="54" s="1"/>
  <c r="B62" i="54" s="1"/>
  <c r="B63" i="54" s="1"/>
  <c r="B64" i="54" s="1"/>
  <c r="B65" i="54" s="1"/>
  <c r="B66" i="54" s="1"/>
  <c r="B67" i="54" s="1"/>
  <c r="B68" i="54" s="1"/>
  <c r="B69" i="54" s="1"/>
  <c r="B70" i="54" s="1"/>
  <c r="B71" i="54" s="1"/>
  <c r="B72" i="54" s="1"/>
  <c r="B73" i="54" s="1"/>
  <c r="B74" i="54" s="1"/>
  <c r="B75" i="54" s="1"/>
  <c r="B76" i="54" s="1"/>
  <c r="B77" i="54" s="1"/>
  <c r="B78" i="54" s="1"/>
  <c r="B79" i="54" s="1"/>
  <c r="B80" i="54" s="1"/>
  <c r="B81" i="54" s="1"/>
  <c r="B82" i="54" s="1"/>
  <c r="B83" i="54" s="1"/>
  <c r="B84" i="54" s="1"/>
  <c r="B85" i="54" s="1"/>
  <c r="B86" i="54" s="1"/>
  <c r="B87" i="54" s="1"/>
  <c r="F86" i="54"/>
  <c r="E134" i="50" l="1"/>
  <c r="E133" i="50"/>
  <c r="E134" i="51"/>
  <c r="E133" i="51"/>
  <c r="B88" i="54" l="1"/>
  <c r="B89" i="54" s="1"/>
  <c r="B90" i="54" s="1"/>
  <c r="B91" i="54" s="1"/>
  <c r="B92" i="54" s="1"/>
  <c r="B96" i="54" s="1"/>
  <c r="B97" i="54" s="1"/>
  <c r="B98" i="54" s="1"/>
  <c r="B99" i="54" s="1"/>
  <c r="B100" i="54" s="1"/>
  <c r="B101" i="54" s="1"/>
  <c r="B102" i="54" s="1"/>
  <c r="B103" i="54" s="1"/>
  <c r="B104" i="54" s="1"/>
  <c r="B105" i="54" s="1"/>
  <c r="B106" i="54" s="1"/>
  <c r="B107" i="54" s="1"/>
  <c r="B108" i="54" s="1"/>
  <c r="B109" i="54" s="1"/>
  <c r="B110" i="54" s="1"/>
  <c r="B111" i="54" s="1"/>
  <c r="B112" i="54" s="1"/>
  <c r="B115" i="54" s="1"/>
  <c r="B116" i="54" s="1"/>
  <c r="B117" i="54" s="1"/>
  <c r="B118" i="54" s="1"/>
  <c r="B119" i="54" s="1"/>
  <c r="B120" i="54" s="1"/>
  <c r="B121" i="54" s="1"/>
  <c r="B122" i="54" s="1"/>
  <c r="B123" i="54" s="1"/>
  <c r="B124" i="54" s="1"/>
  <c r="B125" i="54" s="1"/>
  <c r="B126" i="54" s="1"/>
  <c r="B127" i="54" s="1"/>
  <c r="B128" i="54" s="1"/>
  <c r="B129" i="54" s="1"/>
  <c r="B130" i="54" s="1"/>
  <c r="B131" i="54" s="1"/>
  <c r="B132" i="54" s="1"/>
  <c r="B133" i="54" s="1"/>
  <c r="B134" i="54" s="1"/>
  <c r="B135" i="54" s="1"/>
  <c r="B136" i="54" s="1"/>
  <c r="B137" i="54" s="1"/>
  <c r="B138" i="54" s="1"/>
  <c r="B139" i="54" s="1"/>
  <c r="B140" i="54" s="1"/>
  <c r="B141" i="54" s="1"/>
  <c r="B142" i="54" s="1"/>
  <c r="B143" i="54" s="1"/>
  <c r="B144" i="54" s="1"/>
  <c r="B145" i="54" s="1"/>
  <c r="B146" i="54" s="1"/>
  <c r="B147" i="54" s="1"/>
  <c r="B148" i="54" s="1"/>
  <c r="B149" i="54" s="1"/>
  <c r="B150" i="54" s="1"/>
  <c r="B151" i="54" s="1"/>
  <c r="B152" i="54" s="1"/>
  <c r="B153" i="54" s="1"/>
  <c r="B154" i="54" s="1"/>
  <c r="B155" i="54" s="1"/>
  <c r="B156" i="54" s="1"/>
  <c r="B157" i="54" s="1"/>
  <c r="B158" i="54" s="1"/>
  <c r="B159" i="54" s="1"/>
  <c r="B160" i="54" s="1"/>
  <c r="B161" i="54" s="1"/>
  <c r="B162" i="54" s="1"/>
  <c r="B163" i="54" s="1"/>
  <c r="B164" i="54" s="1"/>
  <c r="B165" i="54" s="1"/>
  <c r="B166" i="54" s="1"/>
  <c r="B167" i="54" s="1"/>
  <c r="B168" i="54" s="1"/>
  <c r="B169" i="54" s="1"/>
  <c r="B170" i="54" s="1"/>
  <c r="B171" i="54" s="1"/>
  <c r="B173" i="54" s="1"/>
  <c r="O86" i="54" l="1"/>
  <c r="L86" i="54"/>
  <c r="M86" i="54" s="1"/>
  <c r="I86" i="54"/>
  <c r="G86" i="54"/>
  <c r="L85" i="54"/>
  <c r="M85" i="54" s="1"/>
  <c r="O85" i="54"/>
  <c r="I85" i="54"/>
  <c r="P86" i="54" l="1"/>
  <c r="P85" i="54"/>
  <c r="J86" i="54"/>
  <c r="R86" i="54" s="1"/>
  <c r="G85" i="54"/>
  <c r="J85" i="54" s="1"/>
  <c r="R85" i="54" s="1"/>
  <c r="X85" i="54" s="1"/>
  <c r="AF85" i="54" s="1"/>
  <c r="T86" i="54" l="1"/>
  <c r="X86" i="54" s="1"/>
  <c r="AF86" i="54" s="1"/>
  <c r="E89" i="50" l="1"/>
  <c r="E89" i="51"/>
  <c r="S106" i="9" l="1"/>
  <c r="R106" i="9"/>
  <c r="Q106" i="9"/>
  <c r="P106" i="9"/>
  <c r="O106" i="9"/>
  <c r="N106" i="9"/>
  <c r="M106" i="9"/>
  <c r="L106" i="9"/>
  <c r="K106" i="9"/>
  <c r="J106" i="9"/>
  <c r="I106" i="9"/>
  <c r="H106" i="9"/>
  <c r="G106" i="9"/>
  <c r="I145" i="9" l="1"/>
  <c r="J27" i="33" l="1"/>
  <c r="E27" i="33"/>
  <c r="G229" i="9" s="1"/>
  <c r="E206" i="50" l="1"/>
  <c r="F209" i="50"/>
  <c r="G209" i="50"/>
  <c r="H209" i="50"/>
  <c r="I209" i="50"/>
  <c r="E206" i="51" l="1"/>
  <c r="F209" i="51"/>
  <c r="G209" i="51"/>
  <c r="H209" i="51"/>
  <c r="I209" i="51"/>
  <c r="E88" i="51"/>
  <c r="E5" i="52"/>
  <c r="E23" i="57" l="1"/>
  <c r="BA23" i="57" s="1"/>
  <c r="AC23" i="57" l="1"/>
  <c r="AG23" i="57"/>
  <c r="AK23" i="57"/>
  <c r="I23" i="57"/>
  <c r="AO23" i="57"/>
  <c r="Y23" i="57"/>
  <c r="M23" i="57"/>
  <c r="AS23" i="57"/>
  <c r="Q23" i="57"/>
  <c r="AW23" i="57"/>
  <c r="U23" i="57"/>
  <c r="N30" i="49"/>
  <c r="J86" i="52"/>
  <c r="J84" i="52"/>
  <c r="J71" i="52"/>
  <c r="J67" i="52"/>
  <c r="N11" i="18" l="1"/>
  <c r="J223" i="9" l="1"/>
  <c r="J221" i="9"/>
  <c r="J219" i="9"/>
  <c r="G10" i="33" l="1"/>
  <c r="G11" i="33"/>
  <c r="H229" i="9" l="1"/>
  <c r="G58" i="9"/>
  <c r="H50" i="9"/>
  <c r="H52" i="9" s="1"/>
  <c r="G52" i="9"/>
  <c r="G50" i="9"/>
  <c r="C58" i="13" l="1"/>
  <c r="E63" i="13" l="1"/>
  <c r="D50" i="14"/>
  <c r="B38" i="14"/>
  <c r="C38" i="14"/>
  <c r="B39" i="14"/>
  <c r="C39" i="14"/>
  <c r="B40" i="14"/>
  <c r="C40" i="14"/>
  <c r="B41" i="14"/>
  <c r="C41" i="14"/>
  <c r="B42" i="14"/>
  <c r="C42" i="14"/>
  <c r="B43" i="14"/>
  <c r="C43" i="14"/>
  <c r="B44" i="14"/>
  <c r="C44" i="14"/>
  <c r="B45" i="14"/>
  <c r="C45" i="14"/>
  <c r="B46" i="14"/>
  <c r="C46" i="14"/>
  <c r="B47" i="14"/>
  <c r="C47" i="14"/>
  <c r="B48" i="14"/>
  <c r="C48" i="14"/>
  <c r="B49" i="14"/>
  <c r="C49" i="14"/>
  <c r="B50" i="14"/>
  <c r="C37" i="14"/>
  <c r="B37" i="14"/>
  <c r="E88" i="50" l="1"/>
  <c r="F68" i="50"/>
  <c r="G68" i="50"/>
  <c r="H68" i="50"/>
  <c r="I68" i="50"/>
  <c r="F216" i="51"/>
  <c r="G216" i="51"/>
  <c r="H216" i="51"/>
  <c r="I216" i="51"/>
  <c r="F137" i="51"/>
  <c r="G137" i="51"/>
  <c r="H137" i="51"/>
  <c r="I137" i="51"/>
  <c r="G72" i="51"/>
  <c r="H72" i="51"/>
  <c r="I72" i="51"/>
  <c r="F72" i="51"/>
  <c r="V171" i="54"/>
  <c r="T171" i="54"/>
  <c r="N171" i="54"/>
  <c r="H171" i="54"/>
  <c r="F112" i="54"/>
  <c r="H112" i="54"/>
  <c r="N112" i="54"/>
  <c r="T112" i="54"/>
  <c r="V112" i="54"/>
  <c r="T92" i="54"/>
  <c r="N92" i="54"/>
  <c r="H92" i="54"/>
  <c r="F92" i="54"/>
  <c r="K12" i="18" l="1"/>
  <c r="L12" i="18"/>
  <c r="M12" i="18"/>
  <c r="N12" i="18"/>
  <c r="G70" i="51" l="1"/>
  <c r="H70" i="51"/>
  <c r="I70" i="51"/>
  <c r="G73" i="51"/>
  <c r="H73" i="51"/>
  <c r="F70" i="51"/>
  <c r="E43" i="51"/>
  <c r="E44" i="51"/>
  <c r="E45" i="51"/>
  <c r="E46" i="51"/>
  <c r="E47" i="51"/>
  <c r="E48" i="51"/>
  <c r="E49" i="51"/>
  <c r="E46" i="50" l="1"/>
  <c r="E47" i="50"/>
  <c r="E48" i="50"/>
  <c r="E49" i="50"/>
  <c r="I21" i="33" l="1"/>
  <c r="G21" i="33" l="1"/>
  <c r="G16" i="33"/>
  <c r="G15" i="33"/>
  <c r="Q230" i="9" l="1"/>
  <c r="F23" i="32" l="1"/>
  <c r="G23" i="33" l="1"/>
  <c r="I20" i="33"/>
  <c r="I18" i="33"/>
  <c r="G17" i="33"/>
  <c r="H14" i="33"/>
  <c r="H27" i="33" s="1"/>
  <c r="G12" i="33"/>
  <c r="R229" i="9" l="1"/>
  <c r="H137" i="50" l="1"/>
  <c r="E38" i="50"/>
  <c r="E39" i="50"/>
  <c r="E40" i="50"/>
  <c r="E41" i="50"/>
  <c r="E42" i="50"/>
  <c r="E43" i="50"/>
  <c r="E44" i="50"/>
  <c r="E45" i="50"/>
  <c r="E50" i="50"/>
  <c r="E51" i="50"/>
  <c r="E52" i="50"/>
  <c r="E53" i="50"/>
  <c r="E54" i="50"/>
  <c r="E55" i="50"/>
  <c r="E56" i="50"/>
  <c r="E57" i="50"/>
  <c r="E58" i="50"/>
  <c r="E59" i="50"/>
  <c r="E60" i="50"/>
  <c r="E61" i="50"/>
  <c r="E62" i="50"/>
  <c r="E63" i="50"/>
  <c r="E64" i="50"/>
  <c r="E65" i="50"/>
  <c r="E66" i="50"/>
  <c r="E67" i="50"/>
  <c r="H139" i="51"/>
  <c r="G140" i="51"/>
  <c r="H140" i="51"/>
  <c r="I140" i="51"/>
  <c r="F140" i="51"/>
  <c r="G139" i="51"/>
  <c r="I139" i="51"/>
  <c r="F139" i="51"/>
  <c r="E40" i="51"/>
  <c r="E41" i="51"/>
  <c r="E42" i="51"/>
  <c r="E50" i="51"/>
  <c r="E51" i="51"/>
  <c r="E52" i="51"/>
  <c r="E53" i="51"/>
  <c r="E54" i="51"/>
  <c r="E55" i="51"/>
  <c r="E56" i="51"/>
  <c r="E57" i="51"/>
  <c r="E58" i="51"/>
  <c r="E59" i="51"/>
  <c r="L90" i="54"/>
  <c r="L12" i="54"/>
  <c r="L170" i="54"/>
  <c r="H144" i="50" l="1"/>
  <c r="H17" i="1" l="1"/>
  <c r="H13" i="1"/>
  <c r="H22" i="1" l="1"/>
  <c r="H24" i="1" l="1"/>
  <c r="E142" i="51"/>
  <c r="E141" i="51"/>
  <c r="E136" i="51"/>
  <c r="E135" i="51"/>
  <c r="E132" i="51"/>
  <c r="E131" i="51"/>
  <c r="E130" i="51"/>
  <c r="E139" i="50"/>
  <c r="E142" i="50"/>
  <c r="E141" i="50"/>
  <c r="E136" i="50"/>
  <c r="E135" i="50"/>
  <c r="E132" i="50"/>
  <c r="E131" i="50"/>
  <c r="E130" i="50"/>
  <c r="E137" i="51" l="1"/>
  <c r="E139" i="51"/>
  <c r="E140" i="51"/>
  <c r="E140" i="50"/>
  <c r="T117" i="9" l="1"/>
  <c r="Y117" i="9" s="1"/>
  <c r="T118" i="9"/>
  <c r="Y118" i="9" s="1"/>
  <c r="T119" i="9"/>
  <c r="Y119" i="9" s="1"/>
  <c r="T120" i="9"/>
  <c r="Y120" i="9" s="1"/>
  <c r="T121" i="9"/>
  <c r="Y121" i="9" s="1"/>
  <c r="T122" i="9"/>
  <c r="Y122" i="9" s="1"/>
  <c r="T123" i="9"/>
  <c r="Y123" i="9" s="1"/>
  <c r="T124" i="9"/>
  <c r="Y124" i="9" s="1"/>
  <c r="T125" i="9"/>
  <c r="Y125" i="9" s="1"/>
  <c r="T126" i="9"/>
  <c r="Y126" i="9" s="1"/>
  <c r="T127" i="9"/>
  <c r="Y127" i="9" s="1"/>
  <c r="T128" i="9"/>
  <c r="Y128" i="9" s="1"/>
  <c r="T129" i="9"/>
  <c r="Y129" i="9" s="1"/>
  <c r="T130" i="9"/>
  <c r="Y130" i="9" s="1"/>
  <c r="T131" i="9"/>
  <c r="Y131" i="9" s="1"/>
  <c r="T132" i="9"/>
  <c r="AB132" i="9" s="1"/>
  <c r="H158" i="1" l="1"/>
  <c r="E208" i="51" l="1"/>
  <c r="E207" i="51"/>
  <c r="E205" i="51"/>
  <c r="E204" i="51"/>
  <c r="E203" i="51"/>
  <c r="E202" i="51"/>
  <c r="E201" i="51"/>
  <c r="E200" i="51"/>
  <c r="E199" i="51"/>
  <c r="E157" i="51"/>
  <c r="E72" i="51"/>
  <c r="E71" i="51"/>
  <c r="E67" i="51"/>
  <c r="E66" i="51"/>
  <c r="E65" i="51"/>
  <c r="E64" i="51"/>
  <c r="E63" i="51"/>
  <c r="E62" i="51"/>
  <c r="E61" i="51"/>
  <c r="E60" i="51"/>
  <c r="E39" i="51"/>
  <c r="E38" i="51"/>
  <c r="E37" i="51"/>
  <c r="E36" i="51"/>
  <c r="E73" i="51" l="1"/>
  <c r="E70" i="51"/>
  <c r="K58" i="12"/>
  <c r="K59" i="12"/>
  <c r="K57" i="12"/>
  <c r="K56" i="12"/>
  <c r="K55" i="12"/>
  <c r="K54" i="12"/>
  <c r="K53" i="12"/>
  <c r="K52" i="12"/>
  <c r="K51" i="12"/>
  <c r="K50" i="12"/>
  <c r="K49" i="12"/>
  <c r="K48" i="12"/>
  <c r="K47" i="12"/>
  <c r="M59" i="12"/>
  <c r="M58" i="12"/>
  <c r="M57" i="12"/>
  <c r="M56" i="12"/>
  <c r="M55" i="12"/>
  <c r="M54" i="12"/>
  <c r="M53" i="12"/>
  <c r="M52" i="12"/>
  <c r="M51" i="12"/>
  <c r="M50" i="12"/>
  <c r="M49" i="12"/>
  <c r="M48" i="12"/>
  <c r="M47" i="12"/>
  <c r="E59" i="12"/>
  <c r="E58" i="12"/>
  <c r="E57" i="12"/>
  <c r="E56" i="12"/>
  <c r="E55" i="12"/>
  <c r="E54" i="12"/>
  <c r="E53" i="12"/>
  <c r="E52" i="12"/>
  <c r="E50" i="12"/>
  <c r="E49" i="12"/>
  <c r="E48" i="12"/>
  <c r="E47" i="12"/>
  <c r="P23" i="31" l="1"/>
  <c r="P22" i="31"/>
  <c r="I52" i="9" l="1"/>
  <c r="I50" i="9"/>
  <c r="I23" i="9"/>
  <c r="E292" i="50" l="1"/>
  <c r="E271" i="50" l="1"/>
  <c r="I13" i="33"/>
  <c r="G13" i="33" l="1"/>
  <c r="G27" i="33" s="1"/>
  <c r="I27" i="33"/>
  <c r="I239" i="9"/>
  <c r="I238" i="9"/>
  <c r="I235" i="9"/>
  <c r="G15" i="57" l="1"/>
  <c r="F15" i="57"/>
  <c r="G10" i="57"/>
  <c r="F10" i="57"/>
  <c r="G9" i="57"/>
  <c r="F9" i="57"/>
  <c r="BF74" i="57"/>
  <c r="BG73" i="57"/>
  <c r="D58" i="57"/>
  <c r="D60" i="57" s="1"/>
  <c r="D62" i="57" s="1"/>
  <c r="D64" i="57" s="1"/>
  <c r="D66" i="57" s="1"/>
  <c r="D68" i="57" s="1"/>
  <c r="D70" i="57" s="1"/>
  <c r="D72" i="57" s="1"/>
  <c r="C58" i="57"/>
  <c r="C60" i="57" s="1"/>
  <c r="C62" i="57" s="1"/>
  <c r="C64" i="57" s="1"/>
  <c r="C66" i="57" s="1"/>
  <c r="C68" i="57" s="1"/>
  <c r="C70" i="57" s="1"/>
  <c r="C72" i="57" s="1"/>
  <c r="D57" i="57"/>
  <c r="D59" i="57" s="1"/>
  <c r="D61" i="57" s="1"/>
  <c r="D63" i="57" s="1"/>
  <c r="D65" i="57" s="1"/>
  <c r="D67" i="57" s="1"/>
  <c r="D69" i="57" s="1"/>
  <c r="D71" i="57" s="1"/>
  <c r="C57" i="57"/>
  <c r="C59" i="57" s="1"/>
  <c r="C61" i="57" s="1"/>
  <c r="C63" i="57" s="1"/>
  <c r="C65" i="57" s="1"/>
  <c r="C67" i="57" s="1"/>
  <c r="C69" i="57" s="1"/>
  <c r="C71" i="57" s="1"/>
  <c r="A57" i="57"/>
  <c r="A58" i="57" s="1"/>
  <c r="A59" i="57" s="1"/>
  <c r="A60" i="57" s="1"/>
  <c r="A61" i="57" s="1"/>
  <c r="A62" i="57" s="1"/>
  <c r="A63" i="57" s="1"/>
  <c r="A64" i="57" s="1"/>
  <c r="A65" i="57" s="1"/>
  <c r="A66" i="57" s="1"/>
  <c r="A67" i="57" s="1"/>
  <c r="A68" i="57" s="1"/>
  <c r="A69" i="57" s="1"/>
  <c r="A70" i="57" s="1"/>
  <c r="A71" i="57" s="1"/>
  <c r="A72" i="57" s="1"/>
  <c r="A73" i="57" s="1"/>
  <c r="A74" i="57" s="1"/>
  <c r="A75" i="57" s="1"/>
  <c r="BE50" i="57"/>
  <c r="BF50" i="57" s="1"/>
  <c r="BE49" i="57"/>
  <c r="BG49" i="57" s="1"/>
  <c r="BF44" i="57"/>
  <c r="BG43" i="57"/>
  <c r="BF38" i="57"/>
  <c r="BG37" i="57"/>
  <c r="BF36" i="57"/>
  <c r="D36" i="57"/>
  <c r="D38" i="57" s="1"/>
  <c r="D40" i="57" s="1"/>
  <c r="D42" i="57" s="1"/>
  <c r="D44" i="57" s="1"/>
  <c r="D46" i="57" s="1"/>
  <c r="D48" i="57" s="1"/>
  <c r="D50" i="57" s="1"/>
  <c r="C36" i="57"/>
  <c r="C38" i="57" s="1"/>
  <c r="C40" i="57" s="1"/>
  <c r="C42" i="57" s="1"/>
  <c r="C44" i="57" s="1"/>
  <c r="C46" i="57" s="1"/>
  <c r="C48" i="57" s="1"/>
  <c r="C50" i="57" s="1"/>
  <c r="BG35" i="57"/>
  <c r="D35" i="57"/>
  <c r="D37" i="57" s="1"/>
  <c r="D39" i="57" s="1"/>
  <c r="D41" i="57" s="1"/>
  <c r="D43" i="57" s="1"/>
  <c r="D45" i="57" s="1"/>
  <c r="D47" i="57" s="1"/>
  <c r="D49" i="57" s="1"/>
  <c r="BF34" i="57"/>
  <c r="BG33" i="57"/>
  <c r="C33" i="57"/>
  <c r="C35" i="57" s="1"/>
  <c r="C37" i="57" s="1"/>
  <c r="C39" i="57" s="1"/>
  <c r="C41" i="57" s="1"/>
  <c r="C43" i="57" s="1"/>
  <c r="C45" i="57" s="1"/>
  <c r="C47" i="57" s="1"/>
  <c r="C49" i="57" s="1"/>
  <c r="A30" i="57"/>
  <c r="A33" i="57" s="1"/>
  <c r="A34" i="57" s="1"/>
  <c r="A35" i="57" s="1"/>
  <c r="A36" i="57" s="1"/>
  <c r="A37" i="57" s="1"/>
  <c r="A38" i="57" s="1"/>
  <c r="A39" i="57" s="1"/>
  <c r="A40" i="57" s="1"/>
  <c r="A41" i="57" s="1"/>
  <c r="A42" i="57" s="1"/>
  <c r="A43" i="57" s="1"/>
  <c r="A44" i="57" s="1"/>
  <c r="A45" i="57" s="1"/>
  <c r="A46" i="57" s="1"/>
  <c r="A47" i="57" s="1"/>
  <c r="A48" i="57" s="1"/>
  <c r="A49" i="57" s="1"/>
  <c r="A50" i="57" s="1"/>
  <c r="BA29" i="57"/>
  <c r="AW29" i="57"/>
  <c r="AS29" i="57"/>
  <c r="AO29" i="57"/>
  <c r="AK29" i="57"/>
  <c r="AG29" i="57"/>
  <c r="AC29" i="57"/>
  <c r="Y29" i="57"/>
  <c r="Z69" i="57" s="1"/>
  <c r="Z70" i="57" s="1"/>
  <c r="Q29" i="57"/>
  <c r="R69" i="57" s="1"/>
  <c r="R70" i="57" s="1"/>
  <c r="M29" i="57"/>
  <c r="I29" i="57"/>
  <c r="J69" i="57" s="1"/>
  <c r="J70" i="57" s="1"/>
  <c r="E29" i="57"/>
  <c r="U28" i="57"/>
  <c r="C98" i="19"/>
  <c r="U29" i="57" l="1"/>
  <c r="E51" i="12"/>
  <c r="V71" i="57"/>
  <c r="V72" i="57" s="1"/>
  <c r="V69" i="57"/>
  <c r="V70" i="57" s="1"/>
  <c r="AH71" i="57"/>
  <c r="AH72" i="57" s="1"/>
  <c r="J71" i="57"/>
  <c r="J72" i="57" s="1"/>
  <c r="AP71" i="57"/>
  <c r="AP72" i="57" s="1"/>
  <c r="AH69" i="57"/>
  <c r="AH70" i="57" s="1"/>
  <c r="F71" i="57"/>
  <c r="F72" i="57" s="1"/>
  <c r="F69" i="57"/>
  <c r="F70" i="57" s="1"/>
  <c r="AL71" i="57"/>
  <c r="AL72" i="57" s="1"/>
  <c r="AL69" i="57"/>
  <c r="AL70" i="57" s="1"/>
  <c r="N71" i="57"/>
  <c r="N72" i="57" s="1"/>
  <c r="N69" i="57"/>
  <c r="N70" i="57" s="1"/>
  <c r="R71" i="57"/>
  <c r="R72" i="57" s="1"/>
  <c r="AX71" i="57"/>
  <c r="AX72" i="57" s="1"/>
  <c r="AP69" i="57"/>
  <c r="AP70" i="57" s="1"/>
  <c r="AD71" i="57"/>
  <c r="AD72" i="57" s="1"/>
  <c r="AD69" i="57"/>
  <c r="AD70" i="57" s="1"/>
  <c r="AT71" i="57"/>
  <c r="AT72" i="57" s="1"/>
  <c r="AT69" i="57"/>
  <c r="AT70" i="57" s="1"/>
  <c r="BB71" i="57"/>
  <c r="BB72" i="57" s="1"/>
  <c r="BB69" i="57"/>
  <c r="BB70" i="57" s="1"/>
  <c r="AX69" i="57"/>
  <c r="AX70" i="57" s="1"/>
  <c r="Z71" i="57"/>
  <c r="Z72" i="57" s="1"/>
  <c r="H53" i="12" l="1"/>
  <c r="H48" i="12" l="1"/>
  <c r="H47" i="12"/>
  <c r="H50" i="12"/>
  <c r="H55" i="12"/>
  <c r="H49" i="12"/>
  <c r="H58" i="12"/>
  <c r="H57" i="12"/>
  <c r="I221" i="9"/>
  <c r="I224" i="9"/>
  <c r="I223" i="9"/>
  <c r="I222" i="9"/>
  <c r="I220" i="9"/>
  <c r="I219" i="9"/>
  <c r="H51" i="18"/>
  <c r="G51" i="18"/>
  <c r="M11" i="18" l="1"/>
  <c r="G33" i="9"/>
  <c r="L11" i="18"/>
  <c r="K11" i="18"/>
  <c r="H52" i="12"/>
  <c r="H54" i="12"/>
  <c r="H56" i="12"/>
  <c r="H59" i="12"/>
  <c r="F166" i="49"/>
  <c r="F165" i="49" s="1"/>
  <c r="F164" i="49" s="1"/>
  <c r="F163" i="49" s="1"/>
  <c r="F162" i="49" s="1"/>
  <c r="F161" i="49" s="1"/>
  <c r="F131" i="49"/>
  <c r="F130" i="49" s="1"/>
  <c r="F129" i="49" s="1"/>
  <c r="F128" i="49" s="1"/>
  <c r="F127" i="49" s="1"/>
  <c r="F126" i="49" s="1"/>
  <c r="F96" i="49"/>
  <c r="F95" i="49" s="1"/>
  <c r="F94" i="49" s="1"/>
  <c r="F93" i="49" s="1"/>
  <c r="F92" i="49" s="1"/>
  <c r="F91" i="49" s="1"/>
  <c r="F61" i="49"/>
  <c r="F60" i="49" s="1"/>
  <c r="F59" i="49" s="1"/>
  <c r="F58" i="49" s="1"/>
  <c r="F57" i="49" s="1"/>
  <c r="F56" i="49" s="1"/>
  <c r="F26" i="49"/>
  <c r="F25" i="49" s="1"/>
  <c r="F24" i="49" s="1"/>
  <c r="F23" i="49" s="1"/>
  <c r="F22" i="49" s="1"/>
  <c r="F21" i="49" s="1"/>
  <c r="N174" i="49"/>
  <c r="J174" i="49"/>
  <c r="N170" i="49"/>
  <c r="J170" i="49"/>
  <c r="N154" i="49"/>
  <c r="J154" i="49"/>
  <c r="N152" i="49"/>
  <c r="J152" i="49"/>
  <c r="N139" i="49"/>
  <c r="N135" i="49"/>
  <c r="J139" i="49"/>
  <c r="J135" i="49"/>
  <c r="N119" i="49"/>
  <c r="N117" i="49"/>
  <c r="J119" i="49"/>
  <c r="J117" i="49"/>
  <c r="N104" i="49"/>
  <c r="J104" i="49"/>
  <c r="N100" i="49"/>
  <c r="J100" i="49"/>
  <c r="N84" i="49"/>
  <c r="N82" i="49"/>
  <c r="J84" i="49"/>
  <c r="J82" i="49"/>
  <c r="N69" i="49"/>
  <c r="J69" i="49"/>
  <c r="N65" i="49"/>
  <c r="J65" i="49"/>
  <c r="N49" i="49"/>
  <c r="N47" i="49"/>
  <c r="J49" i="49"/>
  <c r="J47" i="49"/>
  <c r="J34" i="49"/>
  <c r="J30" i="49"/>
  <c r="E73" i="50"/>
  <c r="E72" i="50"/>
  <c r="E71" i="50"/>
  <c r="E70" i="50"/>
  <c r="E292" i="51"/>
  <c r="E271" i="51"/>
  <c r="F144" i="51"/>
  <c r="E92" i="51"/>
  <c r="F92" i="51"/>
  <c r="G92" i="51"/>
  <c r="H92" i="51"/>
  <c r="I92" i="51"/>
  <c r="F305" i="51"/>
  <c r="G304" i="51"/>
  <c r="H303" i="51"/>
  <c r="I302" i="51"/>
  <c r="F284" i="51"/>
  <c r="G283" i="51"/>
  <c r="H282" i="51"/>
  <c r="I281" i="51"/>
  <c r="F244" i="51"/>
  <c r="G243" i="51"/>
  <c r="H242" i="51"/>
  <c r="I241" i="51"/>
  <c r="F221" i="51"/>
  <c r="G220" i="51"/>
  <c r="H219" i="51"/>
  <c r="I218" i="51"/>
  <c r="F172" i="51"/>
  <c r="G171" i="51"/>
  <c r="H170" i="51"/>
  <c r="I169" i="51"/>
  <c r="F149" i="51"/>
  <c r="G148" i="51"/>
  <c r="H147" i="51"/>
  <c r="I146" i="51"/>
  <c r="I101" i="51"/>
  <c r="H102" i="51"/>
  <c r="G103" i="51"/>
  <c r="F104" i="51"/>
  <c r="I68" i="51"/>
  <c r="H68" i="51"/>
  <c r="G68" i="51"/>
  <c r="F68" i="51"/>
  <c r="F217" i="52"/>
  <c r="F216" i="52" s="1"/>
  <c r="F215" i="52" s="1"/>
  <c r="F214" i="52" s="1"/>
  <c r="F213" i="52" s="1"/>
  <c r="F212" i="52" s="1"/>
  <c r="F182" i="52"/>
  <c r="F181" i="52" s="1"/>
  <c r="F180" i="52" s="1"/>
  <c r="F179" i="52" s="1"/>
  <c r="F178" i="52" s="1"/>
  <c r="F177" i="52" s="1"/>
  <c r="F147" i="52"/>
  <c r="F146" i="52" s="1"/>
  <c r="F145" i="52" s="1"/>
  <c r="F144" i="52" s="1"/>
  <c r="F143" i="52" s="1"/>
  <c r="F142" i="52" s="1"/>
  <c r="F98" i="52"/>
  <c r="F97" i="52" s="1"/>
  <c r="F96" i="52" s="1"/>
  <c r="F95" i="52" s="1"/>
  <c r="F94" i="52" s="1"/>
  <c r="F93" i="52" s="1"/>
  <c r="F63" i="52"/>
  <c r="F62" i="52" s="1"/>
  <c r="F61" i="52" s="1"/>
  <c r="F60" i="52" s="1"/>
  <c r="F59" i="52" s="1"/>
  <c r="F58" i="52" s="1"/>
  <c r="F28" i="52"/>
  <c r="F27" i="52" s="1"/>
  <c r="F26" i="52" s="1"/>
  <c r="F25" i="52" s="1"/>
  <c r="F24" i="52" s="1"/>
  <c r="F23" i="52" s="1"/>
  <c r="J225" i="52"/>
  <c r="J221" i="52"/>
  <c r="J205" i="52"/>
  <c r="J203" i="52"/>
  <c r="J190" i="52"/>
  <c r="J186" i="52"/>
  <c r="J170" i="52"/>
  <c r="J168" i="52"/>
  <c r="J155" i="52"/>
  <c r="J151" i="52"/>
  <c r="J135" i="52"/>
  <c r="J133" i="52"/>
  <c r="J106" i="52"/>
  <c r="J102" i="52"/>
  <c r="J36" i="52"/>
  <c r="J32" i="52"/>
  <c r="H51" i="12" l="1"/>
  <c r="E200" i="50"/>
  <c r="E157" i="50"/>
  <c r="E204" i="50"/>
  <c r="E207" i="50"/>
  <c r="E37" i="50"/>
  <c r="E202" i="50"/>
  <c r="E199" i="50"/>
  <c r="E203" i="50"/>
  <c r="E205" i="50"/>
  <c r="E208" i="50"/>
  <c r="E201" i="50"/>
  <c r="E36" i="50"/>
  <c r="H144" i="51"/>
  <c r="H150" i="51" s="1"/>
  <c r="I144" i="51"/>
  <c r="I150" i="51" s="1"/>
  <c r="G144" i="51"/>
  <c r="G150" i="51" s="1"/>
  <c r="E144" i="51"/>
  <c r="F150" i="51"/>
  <c r="E68" i="51"/>
  <c r="S55" i="53"/>
  <c r="S54" i="53"/>
  <c r="S53" i="53"/>
  <c r="S52" i="53"/>
  <c r="S37" i="53"/>
  <c r="S36" i="53"/>
  <c r="S35" i="53"/>
  <c r="S34" i="53"/>
  <c r="E68" i="50" l="1"/>
  <c r="BA69" i="57" l="1"/>
  <c r="AC69" i="57"/>
  <c r="U69" i="57"/>
  <c r="AE69" i="57" l="1"/>
  <c r="AC70" i="57"/>
  <c r="AE70" i="57" s="1"/>
  <c r="BC69" i="57"/>
  <c r="BA70" i="57"/>
  <c r="BC70" i="57" s="1"/>
  <c r="E69" i="57"/>
  <c r="W69" i="57"/>
  <c r="U70" i="57"/>
  <c r="W70" i="57" s="1"/>
  <c r="G69" i="57" l="1"/>
  <c r="E70" i="57"/>
  <c r="G70" i="57" s="1"/>
  <c r="U71" i="57"/>
  <c r="Y69" i="57"/>
  <c r="AC71" i="57"/>
  <c r="BA71" i="57"/>
  <c r="I69" i="57" l="1"/>
  <c r="BC71" i="57"/>
  <c r="BA72" i="57"/>
  <c r="BC72" i="57" s="1"/>
  <c r="AE71" i="57"/>
  <c r="AC72" i="57"/>
  <c r="AE72" i="57" s="1"/>
  <c r="AW69" i="57"/>
  <c r="E71" i="57"/>
  <c r="AK69" i="57"/>
  <c r="AS69" i="57"/>
  <c r="M69" i="57"/>
  <c r="AA69" i="57"/>
  <c r="Y70" i="57"/>
  <c r="AA70" i="57" s="1"/>
  <c r="W71" i="57"/>
  <c r="U72" i="57"/>
  <c r="W72" i="57" s="1"/>
  <c r="AO69" i="57"/>
  <c r="Q69" i="57"/>
  <c r="AG69" i="57"/>
  <c r="P28" i="10"/>
  <c r="P27" i="10"/>
  <c r="P26" i="10"/>
  <c r="P25" i="10"/>
  <c r="P24" i="10"/>
  <c r="P23" i="10"/>
  <c r="P22" i="10"/>
  <c r="P21" i="10"/>
  <c r="P20" i="10"/>
  <c r="P19" i="10"/>
  <c r="P18" i="10"/>
  <c r="P17" i="10"/>
  <c r="P16" i="10"/>
  <c r="P15" i="10"/>
  <c r="P14" i="10"/>
  <c r="P13" i="10"/>
  <c r="P12" i="10"/>
  <c r="P11" i="10"/>
  <c r="P10" i="10"/>
  <c r="P9" i="10"/>
  <c r="P8" i="10"/>
  <c r="S69" i="57" l="1"/>
  <c r="Q70" i="57"/>
  <c r="S70" i="57" s="1"/>
  <c r="AU69" i="57"/>
  <c r="AS70" i="57"/>
  <c r="AU70" i="57" s="1"/>
  <c r="AM69" i="57"/>
  <c r="AK70" i="57"/>
  <c r="AM70" i="57" s="1"/>
  <c r="AY69" i="57"/>
  <c r="AW70" i="57"/>
  <c r="AY70" i="57" s="1"/>
  <c r="O69" i="57"/>
  <c r="M70" i="57"/>
  <c r="O70" i="57" s="1"/>
  <c r="AQ69" i="57"/>
  <c r="AO70" i="57"/>
  <c r="AQ70" i="57" s="1"/>
  <c r="Y71" i="57"/>
  <c r="AI69" i="57"/>
  <c r="AG70" i="57"/>
  <c r="AI70" i="57" s="1"/>
  <c r="G71" i="57"/>
  <c r="E72" i="57"/>
  <c r="G72" i="57" s="1"/>
  <c r="K69" i="57"/>
  <c r="I70" i="57"/>
  <c r="K70" i="57" s="1"/>
  <c r="E49" i="56"/>
  <c r="M71" i="57" l="1"/>
  <c r="AW71" i="57"/>
  <c r="AK71" i="57"/>
  <c r="Q71" i="57"/>
  <c r="Y72" i="57"/>
  <c r="AA72" i="57" s="1"/>
  <c r="AA71" i="57"/>
  <c r="AO71" i="57"/>
  <c r="AG71" i="57"/>
  <c r="AS71" i="57"/>
  <c r="I71" i="57"/>
  <c r="AG72" i="57" l="1"/>
  <c r="AI72" i="57" s="1"/>
  <c r="AI71" i="57"/>
  <c r="AM71" i="57"/>
  <c r="AK72" i="57"/>
  <c r="AM72" i="57" s="1"/>
  <c r="Q72" i="57"/>
  <c r="S72" i="57" s="1"/>
  <c r="S71" i="57"/>
  <c r="AU71" i="57"/>
  <c r="AS72" i="57"/>
  <c r="AU72" i="57" s="1"/>
  <c r="AO72" i="57"/>
  <c r="AQ72" i="57" s="1"/>
  <c r="AQ71" i="57"/>
  <c r="AW72" i="57"/>
  <c r="AY72" i="57" s="1"/>
  <c r="AY71" i="57"/>
  <c r="I72" i="57"/>
  <c r="K72" i="57" s="1"/>
  <c r="K71" i="57"/>
  <c r="O71" i="57"/>
  <c r="M72" i="57"/>
  <c r="O72" i="57" s="1"/>
  <c r="D50" i="34"/>
  <c r="D78" i="34" l="1"/>
  <c r="B16" i="52" l="1"/>
  <c r="B18" i="52" s="1"/>
  <c r="B14" i="49"/>
  <c r="B16" i="49" s="1"/>
  <c r="A1" i="18"/>
  <c r="A1" i="17"/>
  <c r="A1" i="14"/>
  <c r="A1" i="13"/>
  <c r="A1" i="12"/>
  <c r="I295" i="50"/>
  <c r="I300" i="50" s="1"/>
  <c r="E47" i="56"/>
  <c r="G89" i="9" l="1"/>
  <c r="H299" i="1" s="1"/>
  <c r="A1" i="55" l="1"/>
  <c r="C53" i="56" l="1"/>
  <c r="E52" i="56"/>
  <c r="A46" i="56"/>
  <c r="A44" i="56"/>
  <c r="A42" i="56"/>
  <c r="A40" i="56"/>
  <c r="C34" i="56"/>
  <c r="A27" i="56"/>
  <c r="L26" i="56"/>
  <c r="J26" i="56"/>
  <c r="H26" i="56"/>
  <c r="A25" i="56"/>
  <c r="M22" i="56"/>
  <c r="K22" i="56"/>
  <c r="I22" i="56"/>
  <c r="G22" i="56"/>
  <c r="E22" i="56"/>
  <c r="A19" i="56"/>
  <c r="M16" i="56"/>
  <c r="L16" i="56"/>
  <c r="K16" i="56"/>
  <c r="J16" i="56"/>
  <c r="I16" i="56"/>
  <c r="H16" i="56"/>
  <c r="G16" i="56"/>
  <c r="E16" i="56"/>
  <c r="A13" i="56"/>
  <c r="M11" i="56"/>
  <c r="K11" i="56"/>
  <c r="I11" i="56"/>
  <c r="G11" i="56"/>
  <c r="E11" i="56"/>
  <c r="M10" i="56"/>
  <c r="L10" i="56"/>
  <c r="K10" i="56"/>
  <c r="K30" i="56" s="1"/>
  <c r="K31" i="56" s="1"/>
  <c r="J10" i="56"/>
  <c r="I10" i="56"/>
  <c r="H10" i="56"/>
  <c r="G10" i="56"/>
  <c r="E10" i="56"/>
  <c r="A7" i="56"/>
  <c r="A19" i="55"/>
  <c r="G18" i="55"/>
  <c r="G17" i="55"/>
  <c r="G16" i="55"/>
  <c r="G15" i="55"/>
  <c r="G14" i="55"/>
  <c r="G13" i="55"/>
  <c r="G12" i="55"/>
  <c r="G11" i="55"/>
  <c r="D8" i="55"/>
  <c r="G7" i="55"/>
  <c r="G8" i="55" s="1"/>
  <c r="F325" i="1"/>
  <c r="F241" i="1"/>
  <c r="F240" i="1"/>
  <c r="F239" i="1"/>
  <c r="G30" i="56" l="1"/>
  <c r="G31" i="56" s="1"/>
  <c r="M30" i="56"/>
  <c r="M31" i="56" s="1"/>
  <c r="I30" i="56"/>
  <c r="I31" i="56" s="1"/>
  <c r="E12" i="56"/>
  <c r="G12" i="56"/>
  <c r="I12" i="56"/>
  <c r="E30" i="56"/>
  <c r="E31" i="56" s="1"/>
  <c r="K12" i="56"/>
  <c r="M12" i="56"/>
  <c r="A8" i="56"/>
  <c r="A9" i="56" s="1"/>
  <c r="F280" i="1"/>
  <c r="F278" i="1"/>
  <c r="F276" i="1"/>
  <c r="F275" i="1"/>
  <c r="F274" i="1"/>
  <c r="F267" i="1"/>
  <c r="F266" i="1"/>
  <c r="A79" i="8"/>
  <c r="A77" i="8"/>
  <c r="A75" i="8"/>
  <c r="A74" i="8"/>
  <c r="A73" i="8"/>
  <c r="A72" i="8"/>
  <c r="A71" i="8"/>
  <c r="A70" i="8"/>
  <c r="A69" i="8"/>
  <c r="A66" i="8"/>
  <c r="A65" i="8"/>
  <c r="A64" i="8"/>
  <c r="A61" i="8"/>
  <c r="G65" i="8" s="1"/>
  <c r="A60" i="8"/>
  <c r="G77" i="8" s="1"/>
  <c r="A59" i="8"/>
  <c r="A58" i="8"/>
  <c r="A57" i="8"/>
  <c r="A56" i="8"/>
  <c r="G79" i="8" l="1"/>
  <c r="G75" i="8"/>
  <c r="G66" i="8"/>
  <c r="G73" i="8"/>
  <c r="A10" i="56"/>
  <c r="A11" i="56" s="1"/>
  <c r="G74" i="8"/>
  <c r="E103" i="1"/>
  <c r="E102" i="1"/>
  <c r="E98" i="1"/>
  <c r="E97" i="1"/>
  <c r="E96" i="1"/>
  <c r="E95" i="1"/>
  <c r="E94" i="1"/>
  <c r="F106" i="1"/>
  <c r="F104" i="1"/>
  <c r="F99" i="1"/>
  <c r="A12" i="56" l="1"/>
  <c r="H232" i="1"/>
  <c r="E232" i="1" l="1"/>
  <c r="A14" i="56"/>
  <c r="A15" i="56" s="1"/>
  <c r="A258" i="9"/>
  <c r="A257" i="9"/>
  <c r="F273" i="1" s="1"/>
  <c r="G72" i="8" s="1"/>
  <c r="A256" i="9"/>
  <c r="F272" i="1" s="1"/>
  <c r="G71" i="8" s="1"/>
  <c r="A255" i="9"/>
  <c r="F271" i="1" s="1"/>
  <c r="G70" i="8" s="1"/>
  <c r="A253" i="9"/>
  <c r="F270" i="1" s="1"/>
  <c r="G69" i="8" s="1"/>
  <c r="A16" i="56" l="1"/>
  <c r="A17" i="56" s="1"/>
  <c r="D94" i="1"/>
  <c r="D102" i="1" s="1"/>
  <c r="A18" i="56" l="1"/>
  <c r="G12" i="54"/>
  <c r="I12" i="54"/>
  <c r="O12" i="54"/>
  <c r="G13" i="54"/>
  <c r="I13" i="54"/>
  <c r="L13" i="54"/>
  <c r="O13" i="54"/>
  <c r="G14" i="54"/>
  <c r="I14" i="54"/>
  <c r="L14" i="54"/>
  <c r="M14" i="54" s="1"/>
  <c r="O14" i="54"/>
  <c r="G15" i="54"/>
  <c r="I15" i="54"/>
  <c r="L15" i="54"/>
  <c r="M15" i="54" s="1"/>
  <c r="O15" i="54"/>
  <c r="G16" i="54"/>
  <c r="I16" i="54"/>
  <c r="L16" i="54"/>
  <c r="M16" i="54" s="1"/>
  <c r="O16" i="54"/>
  <c r="G17" i="54"/>
  <c r="I17" i="54"/>
  <c r="L17" i="54"/>
  <c r="M17" i="54" s="1"/>
  <c r="O17" i="54"/>
  <c r="G18" i="54"/>
  <c r="I18" i="54"/>
  <c r="L18" i="54"/>
  <c r="M18" i="54" s="1"/>
  <c r="O18" i="54"/>
  <c r="G19" i="54"/>
  <c r="I19" i="54"/>
  <c r="L19" i="54"/>
  <c r="M19" i="54" s="1"/>
  <c r="O19" i="54"/>
  <c r="G20" i="54"/>
  <c r="I20" i="54"/>
  <c r="L20" i="54"/>
  <c r="M20" i="54" s="1"/>
  <c r="O20" i="54"/>
  <c r="G21" i="54"/>
  <c r="I21" i="54"/>
  <c r="J21" i="54" s="1"/>
  <c r="L21" i="54"/>
  <c r="M21" i="54" s="1"/>
  <c r="O21" i="54"/>
  <c r="G22" i="54"/>
  <c r="I22" i="54"/>
  <c r="L22" i="54"/>
  <c r="M22" i="54" s="1"/>
  <c r="O22" i="54"/>
  <c r="G23" i="54"/>
  <c r="I23" i="54"/>
  <c r="L23" i="54"/>
  <c r="M23" i="54" s="1"/>
  <c r="O23" i="54"/>
  <c r="G24" i="54"/>
  <c r="I24" i="54"/>
  <c r="L24" i="54"/>
  <c r="M24" i="54" s="1"/>
  <c r="O24" i="54"/>
  <c r="G25" i="54"/>
  <c r="I25" i="54"/>
  <c r="L25" i="54"/>
  <c r="M25" i="54" s="1"/>
  <c r="O25" i="54"/>
  <c r="G26" i="54"/>
  <c r="I26" i="54"/>
  <c r="L26" i="54"/>
  <c r="M26" i="54" s="1"/>
  <c r="O26" i="54"/>
  <c r="G27" i="54"/>
  <c r="I27" i="54"/>
  <c r="L27" i="54"/>
  <c r="M27" i="54" s="1"/>
  <c r="O27" i="54"/>
  <c r="G28" i="54"/>
  <c r="I28" i="54"/>
  <c r="L28" i="54"/>
  <c r="M28" i="54" s="1"/>
  <c r="O28" i="54"/>
  <c r="G29" i="54"/>
  <c r="I29" i="54"/>
  <c r="L29" i="54"/>
  <c r="M29" i="54" s="1"/>
  <c r="O29" i="54"/>
  <c r="G30" i="54"/>
  <c r="I30" i="54"/>
  <c r="L30" i="54"/>
  <c r="M30" i="54" s="1"/>
  <c r="O30" i="54"/>
  <c r="G31" i="54"/>
  <c r="I31" i="54"/>
  <c r="L31" i="54"/>
  <c r="M31" i="54" s="1"/>
  <c r="O31" i="54"/>
  <c r="G32" i="54"/>
  <c r="I32" i="54"/>
  <c r="L32" i="54"/>
  <c r="M32" i="54" s="1"/>
  <c r="O32" i="54"/>
  <c r="G33" i="54"/>
  <c r="I33" i="54"/>
  <c r="L33" i="54"/>
  <c r="M33" i="54" s="1"/>
  <c r="O33" i="54"/>
  <c r="G34" i="54"/>
  <c r="I34" i="54"/>
  <c r="L34" i="54"/>
  <c r="M34" i="54" s="1"/>
  <c r="O34" i="54"/>
  <c r="G35" i="54"/>
  <c r="I35" i="54"/>
  <c r="L35" i="54"/>
  <c r="M35" i="54" s="1"/>
  <c r="O35" i="54"/>
  <c r="G36" i="54"/>
  <c r="I36" i="54"/>
  <c r="L36" i="54"/>
  <c r="M36" i="54" s="1"/>
  <c r="O36" i="54"/>
  <c r="G37" i="54"/>
  <c r="I37" i="54"/>
  <c r="L37" i="54"/>
  <c r="M37" i="54" s="1"/>
  <c r="O37" i="54"/>
  <c r="G38" i="54"/>
  <c r="I38" i="54"/>
  <c r="L38" i="54"/>
  <c r="M38" i="54" s="1"/>
  <c r="O38" i="54"/>
  <c r="G39" i="54"/>
  <c r="I39" i="54"/>
  <c r="L39" i="54"/>
  <c r="M39" i="54" s="1"/>
  <c r="O39" i="54"/>
  <c r="G40" i="54"/>
  <c r="I40" i="54"/>
  <c r="L40" i="54"/>
  <c r="M40" i="54" s="1"/>
  <c r="O40" i="54"/>
  <c r="G41" i="54"/>
  <c r="I41" i="54"/>
  <c r="L41" i="54"/>
  <c r="M41" i="54" s="1"/>
  <c r="O41" i="54"/>
  <c r="G42" i="54"/>
  <c r="I42" i="54"/>
  <c r="L42" i="54"/>
  <c r="M42" i="54" s="1"/>
  <c r="O42" i="54"/>
  <c r="G43" i="54"/>
  <c r="I43" i="54"/>
  <c r="L43" i="54"/>
  <c r="M43" i="54" s="1"/>
  <c r="O43" i="54"/>
  <c r="G44" i="54"/>
  <c r="I44" i="54"/>
  <c r="L44" i="54"/>
  <c r="M44" i="54" s="1"/>
  <c r="O44" i="54"/>
  <c r="G45" i="54"/>
  <c r="I45" i="54"/>
  <c r="L45" i="54"/>
  <c r="M45" i="54" s="1"/>
  <c r="O45" i="54"/>
  <c r="G46" i="54"/>
  <c r="I46" i="54"/>
  <c r="L46" i="54"/>
  <c r="M46" i="54" s="1"/>
  <c r="O46" i="54"/>
  <c r="G47" i="54"/>
  <c r="I47" i="54"/>
  <c r="L47" i="54"/>
  <c r="M47" i="54" s="1"/>
  <c r="O47" i="54"/>
  <c r="G48" i="54"/>
  <c r="I48" i="54"/>
  <c r="L48" i="54"/>
  <c r="M48" i="54" s="1"/>
  <c r="O48" i="54"/>
  <c r="G49" i="54"/>
  <c r="I49" i="54"/>
  <c r="L49" i="54"/>
  <c r="M49" i="54" s="1"/>
  <c r="O49" i="54"/>
  <c r="G50" i="54"/>
  <c r="I50" i="54"/>
  <c r="L50" i="54"/>
  <c r="M50" i="54" s="1"/>
  <c r="O50" i="54"/>
  <c r="G51" i="54"/>
  <c r="I51" i="54"/>
  <c r="L51" i="54"/>
  <c r="M51" i="54" s="1"/>
  <c r="O51" i="54"/>
  <c r="G52" i="54"/>
  <c r="I52" i="54"/>
  <c r="L52" i="54"/>
  <c r="M52" i="54" s="1"/>
  <c r="O52" i="54"/>
  <c r="G53" i="54"/>
  <c r="I53" i="54"/>
  <c r="L53" i="54"/>
  <c r="M53" i="54" s="1"/>
  <c r="O53" i="54"/>
  <c r="G54" i="54"/>
  <c r="I54" i="54"/>
  <c r="L54" i="54"/>
  <c r="M54" i="54" s="1"/>
  <c r="O54" i="54"/>
  <c r="G55" i="54"/>
  <c r="I55" i="54"/>
  <c r="L55" i="54"/>
  <c r="M55" i="54" s="1"/>
  <c r="O55" i="54"/>
  <c r="G56" i="54"/>
  <c r="I56" i="54"/>
  <c r="L56" i="54"/>
  <c r="M56" i="54" s="1"/>
  <c r="O56" i="54"/>
  <c r="G57" i="54"/>
  <c r="I57" i="54"/>
  <c r="L57" i="54"/>
  <c r="M57" i="54" s="1"/>
  <c r="O57" i="54"/>
  <c r="G58" i="54"/>
  <c r="I58" i="54"/>
  <c r="L58" i="54"/>
  <c r="M58" i="54" s="1"/>
  <c r="O58" i="54"/>
  <c r="G59" i="54"/>
  <c r="I59" i="54"/>
  <c r="L59" i="54"/>
  <c r="M59" i="54" s="1"/>
  <c r="O59" i="54"/>
  <c r="G60" i="54"/>
  <c r="I60" i="54"/>
  <c r="L60" i="54"/>
  <c r="M60" i="54" s="1"/>
  <c r="O60" i="54"/>
  <c r="G61" i="54"/>
  <c r="I61" i="54"/>
  <c r="L61" i="54"/>
  <c r="M61" i="54" s="1"/>
  <c r="O61" i="54"/>
  <c r="G62" i="54"/>
  <c r="I62" i="54"/>
  <c r="L62" i="54"/>
  <c r="M62" i="54" s="1"/>
  <c r="O62" i="54"/>
  <c r="G63" i="54"/>
  <c r="I63" i="54"/>
  <c r="L63" i="54"/>
  <c r="M63" i="54" s="1"/>
  <c r="O63" i="54"/>
  <c r="G64" i="54"/>
  <c r="I64" i="54"/>
  <c r="L64" i="54"/>
  <c r="M64" i="54" s="1"/>
  <c r="O64" i="54"/>
  <c r="G65" i="54"/>
  <c r="I65" i="54"/>
  <c r="L65" i="54"/>
  <c r="M65" i="54" s="1"/>
  <c r="O65" i="54"/>
  <c r="G66" i="54"/>
  <c r="I66" i="54"/>
  <c r="L66" i="54"/>
  <c r="M66" i="54" s="1"/>
  <c r="O66" i="54"/>
  <c r="G67" i="54"/>
  <c r="I67" i="54"/>
  <c r="L67" i="54"/>
  <c r="M67" i="54" s="1"/>
  <c r="O67" i="54"/>
  <c r="G68" i="54"/>
  <c r="I68" i="54"/>
  <c r="L68" i="54"/>
  <c r="M68" i="54" s="1"/>
  <c r="O68" i="54"/>
  <c r="G69" i="54"/>
  <c r="I69" i="54"/>
  <c r="L69" i="54"/>
  <c r="M69" i="54" s="1"/>
  <c r="O69" i="54"/>
  <c r="G70" i="54"/>
  <c r="I70" i="54"/>
  <c r="L70" i="54"/>
  <c r="M70" i="54" s="1"/>
  <c r="O70" i="54"/>
  <c r="G71" i="54"/>
  <c r="I71" i="54"/>
  <c r="L71" i="54"/>
  <c r="M71" i="54" s="1"/>
  <c r="O71" i="54"/>
  <c r="G72" i="54"/>
  <c r="I72" i="54"/>
  <c r="L72" i="54"/>
  <c r="M72" i="54" s="1"/>
  <c r="O72" i="54"/>
  <c r="G73" i="54"/>
  <c r="I73" i="54"/>
  <c r="L73" i="54"/>
  <c r="M73" i="54" s="1"/>
  <c r="O73" i="54"/>
  <c r="G74" i="54"/>
  <c r="I74" i="54"/>
  <c r="L74" i="54"/>
  <c r="M74" i="54" s="1"/>
  <c r="O74" i="54"/>
  <c r="G75" i="54"/>
  <c r="I75" i="54"/>
  <c r="L75" i="54"/>
  <c r="M75" i="54" s="1"/>
  <c r="O75" i="54"/>
  <c r="G76" i="54"/>
  <c r="I76" i="54"/>
  <c r="L76" i="54"/>
  <c r="M76" i="54" s="1"/>
  <c r="O76" i="54"/>
  <c r="G77" i="54"/>
  <c r="I77" i="54"/>
  <c r="L77" i="54"/>
  <c r="M77" i="54" s="1"/>
  <c r="O77" i="54"/>
  <c r="G78" i="54"/>
  <c r="I78" i="54"/>
  <c r="L78" i="54"/>
  <c r="M78" i="54" s="1"/>
  <c r="O78" i="54"/>
  <c r="G79" i="54"/>
  <c r="I79" i="54"/>
  <c r="L79" i="54"/>
  <c r="M79" i="54" s="1"/>
  <c r="O79" i="54"/>
  <c r="G80" i="54"/>
  <c r="I80" i="54"/>
  <c r="L80" i="54"/>
  <c r="M80" i="54" s="1"/>
  <c r="O80" i="54"/>
  <c r="G81" i="54"/>
  <c r="I81" i="54"/>
  <c r="L81" i="54"/>
  <c r="M81" i="54" s="1"/>
  <c r="O81" i="54"/>
  <c r="G82" i="54"/>
  <c r="I82" i="54"/>
  <c r="L82" i="54"/>
  <c r="M82" i="54" s="1"/>
  <c r="O82" i="54"/>
  <c r="G83" i="54"/>
  <c r="I83" i="54"/>
  <c r="L83" i="54"/>
  <c r="M83" i="54" s="1"/>
  <c r="O83" i="54"/>
  <c r="G84" i="54"/>
  <c r="I84" i="54"/>
  <c r="L84" i="54"/>
  <c r="M84" i="54" s="1"/>
  <c r="O84" i="54"/>
  <c r="G87" i="54"/>
  <c r="I87" i="54"/>
  <c r="L87" i="54"/>
  <c r="M87" i="54" s="1"/>
  <c r="O87" i="54"/>
  <c r="G88" i="54"/>
  <c r="I88" i="54"/>
  <c r="L88" i="54"/>
  <c r="M88" i="54" s="1"/>
  <c r="O88" i="54"/>
  <c r="G89" i="54"/>
  <c r="I89" i="54"/>
  <c r="L89" i="54"/>
  <c r="M89" i="54" s="1"/>
  <c r="O89" i="54"/>
  <c r="G90" i="54"/>
  <c r="I90" i="54"/>
  <c r="M90" i="54"/>
  <c r="O90" i="54"/>
  <c r="M91" i="54"/>
  <c r="O91" i="54"/>
  <c r="G96" i="54"/>
  <c r="I96" i="54"/>
  <c r="L96" i="54"/>
  <c r="O96" i="54"/>
  <c r="G97" i="54"/>
  <c r="I97" i="54"/>
  <c r="L97" i="54"/>
  <c r="M97" i="54" s="1"/>
  <c r="O97" i="54"/>
  <c r="G98" i="54"/>
  <c r="I98" i="54"/>
  <c r="L98" i="54"/>
  <c r="M98" i="54" s="1"/>
  <c r="O98" i="54"/>
  <c r="G99" i="54"/>
  <c r="I99" i="54"/>
  <c r="L99" i="54"/>
  <c r="M99" i="54" s="1"/>
  <c r="O99" i="54"/>
  <c r="G100" i="54"/>
  <c r="I100" i="54"/>
  <c r="L100" i="54"/>
  <c r="M100" i="54" s="1"/>
  <c r="O100" i="54"/>
  <c r="G101" i="54"/>
  <c r="I101" i="54"/>
  <c r="L101" i="54"/>
  <c r="M101" i="54" s="1"/>
  <c r="O101" i="54"/>
  <c r="G102" i="54"/>
  <c r="I102" i="54"/>
  <c r="L102" i="54"/>
  <c r="M102" i="54" s="1"/>
  <c r="O102" i="54"/>
  <c r="G103" i="54"/>
  <c r="I103" i="54"/>
  <c r="L103" i="54"/>
  <c r="M103" i="54" s="1"/>
  <c r="O103" i="54"/>
  <c r="G104" i="54"/>
  <c r="I104" i="54"/>
  <c r="L104" i="54"/>
  <c r="M104" i="54" s="1"/>
  <c r="O104" i="54"/>
  <c r="G105" i="54"/>
  <c r="I105" i="54"/>
  <c r="L105" i="54"/>
  <c r="M105" i="54" s="1"/>
  <c r="O105" i="54"/>
  <c r="G106" i="54"/>
  <c r="I106" i="54"/>
  <c r="L106" i="54"/>
  <c r="M106" i="54" s="1"/>
  <c r="O106" i="54"/>
  <c r="G107" i="54"/>
  <c r="I107" i="54"/>
  <c r="L107" i="54"/>
  <c r="M107" i="54" s="1"/>
  <c r="O107" i="54"/>
  <c r="G108" i="54"/>
  <c r="I108" i="54"/>
  <c r="L108" i="54"/>
  <c r="M108" i="54" s="1"/>
  <c r="O108" i="54"/>
  <c r="G109" i="54"/>
  <c r="I109" i="54"/>
  <c r="L109" i="54"/>
  <c r="M109" i="54" s="1"/>
  <c r="O109" i="54"/>
  <c r="G110" i="54"/>
  <c r="I110" i="54"/>
  <c r="L110" i="54"/>
  <c r="M110" i="54" s="1"/>
  <c r="O110" i="54"/>
  <c r="G111" i="54"/>
  <c r="I111" i="54"/>
  <c r="L111" i="54"/>
  <c r="M111" i="54" s="1"/>
  <c r="O111" i="54"/>
  <c r="G115" i="54"/>
  <c r="I115" i="54"/>
  <c r="L115" i="54"/>
  <c r="O115" i="54"/>
  <c r="G116" i="54"/>
  <c r="I116" i="54"/>
  <c r="L116" i="54"/>
  <c r="M116" i="54" s="1"/>
  <c r="O116" i="54"/>
  <c r="G117" i="54"/>
  <c r="I117" i="54"/>
  <c r="L117" i="54"/>
  <c r="M117" i="54" s="1"/>
  <c r="O117" i="54"/>
  <c r="G118" i="54"/>
  <c r="I118" i="54"/>
  <c r="L118" i="54"/>
  <c r="M118" i="54" s="1"/>
  <c r="O118" i="54"/>
  <c r="G119" i="54"/>
  <c r="I119" i="54"/>
  <c r="L119" i="54"/>
  <c r="M119" i="54" s="1"/>
  <c r="O119" i="54"/>
  <c r="G120" i="54"/>
  <c r="I120" i="54"/>
  <c r="L120" i="54"/>
  <c r="M120" i="54" s="1"/>
  <c r="O120" i="54"/>
  <c r="G121" i="54"/>
  <c r="I121" i="54"/>
  <c r="L121" i="54"/>
  <c r="M121" i="54" s="1"/>
  <c r="O121" i="54"/>
  <c r="G122" i="54"/>
  <c r="I122" i="54"/>
  <c r="L122" i="54"/>
  <c r="M122" i="54" s="1"/>
  <c r="O122" i="54"/>
  <c r="G123" i="54"/>
  <c r="I123" i="54"/>
  <c r="L123" i="54"/>
  <c r="M123" i="54" s="1"/>
  <c r="O123" i="54"/>
  <c r="G124" i="54"/>
  <c r="I124" i="54"/>
  <c r="L124" i="54"/>
  <c r="M124" i="54" s="1"/>
  <c r="O124" i="54"/>
  <c r="G125" i="54"/>
  <c r="I125" i="54"/>
  <c r="L125" i="54"/>
  <c r="M125" i="54" s="1"/>
  <c r="O125" i="54"/>
  <c r="G126" i="54"/>
  <c r="I126" i="54"/>
  <c r="L126" i="54"/>
  <c r="M126" i="54" s="1"/>
  <c r="O126" i="54"/>
  <c r="G127" i="54"/>
  <c r="I127" i="54"/>
  <c r="L127" i="54"/>
  <c r="M127" i="54" s="1"/>
  <c r="O127" i="54"/>
  <c r="G128" i="54"/>
  <c r="I128" i="54"/>
  <c r="L128" i="54"/>
  <c r="M128" i="54" s="1"/>
  <c r="O128" i="54"/>
  <c r="G129" i="54"/>
  <c r="I129" i="54"/>
  <c r="L129" i="54"/>
  <c r="M129" i="54" s="1"/>
  <c r="O129" i="54"/>
  <c r="G130" i="54"/>
  <c r="I130" i="54"/>
  <c r="L130" i="54"/>
  <c r="M130" i="54" s="1"/>
  <c r="O130" i="54"/>
  <c r="G131" i="54"/>
  <c r="I131" i="54"/>
  <c r="L131" i="54"/>
  <c r="M131" i="54" s="1"/>
  <c r="O131" i="54"/>
  <c r="G132" i="54"/>
  <c r="I132" i="54"/>
  <c r="L132" i="54"/>
  <c r="M132" i="54" s="1"/>
  <c r="O132" i="54"/>
  <c r="G133" i="54"/>
  <c r="I133" i="54"/>
  <c r="L133" i="54"/>
  <c r="M133" i="54" s="1"/>
  <c r="O133" i="54"/>
  <c r="G134" i="54"/>
  <c r="I134" i="54"/>
  <c r="L134" i="54"/>
  <c r="M134" i="54" s="1"/>
  <c r="O134" i="54"/>
  <c r="G135" i="54"/>
  <c r="I135" i="54"/>
  <c r="L135" i="54"/>
  <c r="M135" i="54" s="1"/>
  <c r="O135" i="54"/>
  <c r="G136" i="54"/>
  <c r="I136" i="54"/>
  <c r="L136" i="54"/>
  <c r="M136" i="54" s="1"/>
  <c r="O136" i="54"/>
  <c r="G137" i="54"/>
  <c r="I137" i="54"/>
  <c r="L137" i="54"/>
  <c r="M137" i="54" s="1"/>
  <c r="O137" i="54"/>
  <c r="G138" i="54"/>
  <c r="I138" i="54"/>
  <c r="L138" i="54"/>
  <c r="M138" i="54" s="1"/>
  <c r="O138" i="54"/>
  <c r="G139" i="54"/>
  <c r="I139" i="54"/>
  <c r="L139" i="54"/>
  <c r="M139" i="54" s="1"/>
  <c r="O139" i="54"/>
  <c r="G140" i="54"/>
  <c r="I140" i="54"/>
  <c r="L140" i="54"/>
  <c r="M140" i="54" s="1"/>
  <c r="O140" i="54"/>
  <c r="G141" i="54"/>
  <c r="I141" i="54"/>
  <c r="L141" i="54"/>
  <c r="M141" i="54" s="1"/>
  <c r="O141" i="54"/>
  <c r="G142" i="54"/>
  <c r="I142" i="54"/>
  <c r="L142" i="54"/>
  <c r="M142" i="54" s="1"/>
  <c r="O142" i="54"/>
  <c r="G143" i="54"/>
  <c r="I143" i="54"/>
  <c r="L143" i="54"/>
  <c r="M143" i="54" s="1"/>
  <c r="O143" i="54"/>
  <c r="G144" i="54"/>
  <c r="I144" i="54"/>
  <c r="L144" i="54"/>
  <c r="M144" i="54" s="1"/>
  <c r="O144" i="54"/>
  <c r="G145" i="54"/>
  <c r="I145" i="54"/>
  <c r="L145" i="54"/>
  <c r="M145" i="54" s="1"/>
  <c r="O145" i="54"/>
  <c r="G146" i="54"/>
  <c r="I146" i="54"/>
  <c r="L146" i="54"/>
  <c r="M146" i="54" s="1"/>
  <c r="O146" i="54"/>
  <c r="G147" i="54"/>
  <c r="I147" i="54"/>
  <c r="L147" i="54"/>
  <c r="M147" i="54" s="1"/>
  <c r="O147" i="54"/>
  <c r="G148" i="54"/>
  <c r="I148" i="54"/>
  <c r="L148" i="54"/>
  <c r="M148" i="54" s="1"/>
  <c r="O148" i="54"/>
  <c r="G149" i="54"/>
  <c r="I149" i="54"/>
  <c r="L149" i="54"/>
  <c r="M149" i="54" s="1"/>
  <c r="O149" i="54"/>
  <c r="G150" i="54"/>
  <c r="I150" i="54"/>
  <c r="L150" i="54"/>
  <c r="M150" i="54" s="1"/>
  <c r="O150" i="54"/>
  <c r="G151" i="54"/>
  <c r="I151" i="54"/>
  <c r="L151" i="54"/>
  <c r="M151" i="54" s="1"/>
  <c r="O151" i="54"/>
  <c r="G152" i="54"/>
  <c r="I152" i="54"/>
  <c r="L152" i="54"/>
  <c r="M152" i="54" s="1"/>
  <c r="O152" i="54"/>
  <c r="G153" i="54"/>
  <c r="I153" i="54"/>
  <c r="L153" i="54"/>
  <c r="M153" i="54" s="1"/>
  <c r="O153" i="54"/>
  <c r="G154" i="54"/>
  <c r="I154" i="54"/>
  <c r="L154" i="54"/>
  <c r="M154" i="54" s="1"/>
  <c r="O154" i="54"/>
  <c r="G155" i="54"/>
  <c r="I155" i="54"/>
  <c r="L155" i="54"/>
  <c r="M155" i="54" s="1"/>
  <c r="O155" i="54"/>
  <c r="G156" i="54"/>
  <c r="I156" i="54"/>
  <c r="L156" i="54"/>
  <c r="M156" i="54" s="1"/>
  <c r="O156" i="54"/>
  <c r="G157" i="54"/>
  <c r="I157" i="54"/>
  <c r="L157" i="54"/>
  <c r="M157" i="54" s="1"/>
  <c r="O157" i="54"/>
  <c r="G158" i="54"/>
  <c r="I158" i="54"/>
  <c r="L158" i="54"/>
  <c r="M158" i="54" s="1"/>
  <c r="O158" i="54"/>
  <c r="G159" i="54"/>
  <c r="I159" i="54"/>
  <c r="L159" i="54"/>
  <c r="M159" i="54" s="1"/>
  <c r="O159" i="54"/>
  <c r="G160" i="54"/>
  <c r="I160" i="54"/>
  <c r="L160" i="54"/>
  <c r="M160" i="54" s="1"/>
  <c r="O160" i="54"/>
  <c r="G161" i="54"/>
  <c r="I161" i="54"/>
  <c r="L161" i="54"/>
  <c r="M161" i="54" s="1"/>
  <c r="O161" i="54"/>
  <c r="G162" i="54"/>
  <c r="I162" i="54"/>
  <c r="L162" i="54"/>
  <c r="M162" i="54" s="1"/>
  <c r="O162" i="54"/>
  <c r="G163" i="54"/>
  <c r="I163" i="54"/>
  <c r="L163" i="54"/>
  <c r="M163" i="54" s="1"/>
  <c r="O163" i="54"/>
  <c r="G164" i="54"/>
  <c r="I164" i="54"/>
  <c r="L164" i="54"/>
  <c r="M164" i="54" s="1"/>
  <c r="O164" i="54"/>
  <c r="G165" i="54"/>
  <c r="I165" i="54"/>
  <c r="L165" i="54"/>
  <c r="M165" i="54" s="1"/>
  <c r="O165" i="54"/>
  <c r="G166" i="54"/>
  <c r="I166" i="54"/>
  <c r="L166" i="54"/>
  <c r="M166" i="54" s="1"/>
  <c r="O166" i="54"/>
  <c r="G167" i="54"/>
  <c r="I167" i="54"/>
  <c r="L167" i="54"/>
  <c r="M167" i="54" s="1"/>
  <c r="O167" i="54"/>
  <c r="G168" i="54"/>
  <c r="I168" i="54"/>
  <c r="L168" i="54"/>
  <c r="M168" i="54" s="1"/>
  <c r="O168" i="54"/>
  <c r="G169" i="54"/>
  <c r="I169" i="54"/>
  <c r="L169" i="54"/>
  <c r="M169" i="54" s="1"/>
  <c r="O169" i="54"/>
  <c r="G170" i="54"/>
  <c r="I170" i="54"/>
  <c r="M170" i="54"/>
  <c r="O170" i="54"/>
  <c r="F171" i="54"/>
  <c r="C16" i="53"/>
  <c r="C17" i="53" s="1"/>
  <c r="C18" i="53" s="1"/>
  <c r="C19" i="53" s="1"/>
  <c r="C21" i="53" s="1"/>
  <c r="C23" i="53" s="1"/>
  <c r="C25" i="53" s="1"/>
  <c r="C26" i="53" s="1"/>
  <c r="C27" i="53" s="1"/>
  <c r="C28" i="53" s="1"/>
  <c r="C30" i="53" s="1"/>
  <c r="C32" i="53" s="1"/>
  <c r="C34" i="53" s="1"/>
  <c r="C35" i="53" s="1"/>
  <c r="C36" i="53" s="1"/>
  <c r="C37" i="53" s="1"/>
  <c r="C39" i="53" s="1"/>
  <c r="C41" i="53" s="1"/>
  <c r="C50" i="53" s="1"/>
  <c r="C52" i="53" s="1"/>
  <c r="C53" i="53" s="1"/>
  <c r="C54" i="53" s="1"/>
  <c r="C55" i="53" s="1"/>
  <c r="C57" i="53" s="1"/>
  <c r="C59" i="53" s="1"/>
  <c r="C68" i="53" s="1"/>
  <c r="C70" i="53" s="1"/>
  <c r="C71" i="53" s="1"/>
  <c r="C72" i="53" s="1"/>
  <c r="C73" i="53" s="1"/>
  <c r="C75" i="53" s="1"/>
  <c r="C77" i="53" s="1"/>
  <c r="C79" i="53" s="1"/>
  <c r="C80" i="53" s="1"/>
  <c r="C81" i="53" s="1"/>
  <c r="C82" i="53" s="1"/>
  <c r="C84" i="53" s="1"/>
  <c r="C86" i="53" s="1"/>
  <c r="C88" i="53" s="1"/>
  <c r="C89" i="53" s="1"/>
  <c r="C90" i="53" s="1"/>
  <c r="C91" i="53" s="1"/>
  <c r="C93" i="53" s="1"/>
  <c r="C95" i="53" s="1"/>
  <c r="C104" i="53" s="1"/>
  <c r="C105" i="53" s="1"/>
  <c r="C106" i="53" s="1"/>
  <c r="C107" i="53" s="1"/>
  <c r="C109" i="53" s="1"/>
  <c r="C111" i="53" s="1"/>
  <c r="C113" i="53" s="1"/>
  <c r="C122" i="53" s="1"/>
  <c r="C123" i="53" s="1"/>
  <c r="C125" i="53" s="1"/>
  <c r="C136" i="53" s="1"/>
  <c r="C138" i="53" s="1"/>
  <c r="C139" i="53" s="1"/>
  <c r="C140" i="53" s="1"/>
  <c r="C141" i="53" s="1"/>
  <c r="C143" i="53" s="1"/>
  <c r="C145" i="53" s="1"/>
  <c r="C147" i="53" s="1"/>
  <c r="C148" i="53" s="1"/>
  <c r="C149" i="53" s="1"/>
  <c r="C150" i="53" s="1"/>
  <c r="C152" i="53" s="1"/>
  <c r="C154" i="53" s="1"/>
  <c r="C156" i="53" s="1"/>
  <c r="C157" i="53" s="1"/>
  <c r="C158" i="53" s="1"/>
  <c r="C159" i="53" s="1"/>
  <c r="C161" i="53" s="1"/>
  <c r="C163" i="53" s="1"/>
  <c r="C172" i="53" s="1"/>
  <c r="C174" i="53" s="1"/>
  <c r="C175" i="53" s="1"/>
  <c r="C176" i="53" s="1"/>
  <c r="C177" i="53" s="1"/>
  <c r="C179" i="53" s="1"/>
  <c r="C181" i="53" s="1"/>
  <c r="C183" i="53" s="1"/>
  <c r="C184" i="53" s="1"/>
  <c r="C185" i="53" s="1"/>
  <c r="C186" i="53" s="1"/>
  <c r="C188" i="53" s="1"/>
  <c r="C190" i="53" s="1"/>
  <c r="C192" i="53" s="1"/>
  <c r="C193" i="53" s="1"/>
  <c r="C194" i="53" s="1"/>
  <c r="C195" i="53" s="1"/>
  <c r="C197" i="53" s="1"/>
  <c r="C199" i="53" s="1"/>
  <c r="C208" i="53" s="1"/>
  <c r="C209" i="53" s="1"/>
  <c r="C210" i="53" s="1"/>
  <c r="C211" i="53" s="1"/>
  <c r="C213" i="53" s="1"/>
  <c r="C215" i="53" s="1"/>
  <c r="C217" i="53" s="1"/>
  <c r="C226" i="53" s="1"/>
  <c r="C227" i="53" s="1"/>
  <c r="C229" i="53" s="1"/>
  <c r="C240" i="53" s="1"/>
  <c r="C241" i="53" s="1"/>
  <c r="C243" i="53" s="1"/>
  <c r="Q17" i="53"/>
  <c r="O21" i="53"/>
  <c r="M25" i="53"/>
  <c r="Q25" i="53" s="1"/>
  <c r="S25" i="53" s="1"/>
  <c r="M26" i="53"/>
  <c r="Q26" i="53" s="1"/>
  <c r="S26" i="53" s="1"/>
  <c r="M28" i="53"/>
  <c r="O30" i="53"/>
  <c r="M35" i="53"/>
  <c r="M89" i="53" s="1"/>
  <c r="M37" i="53"/>
  <c r="M91" i="53" s="1"/>
  <c r="O39" i="53"/>
  <c r="Q39" i="53"/>
  <c r="M57" i="53"/>
  <c r="M59" i="53" s="1"/>
  <c r="O57" i="53"/>
  <c r="O59" i="53" s="1"/>
  <c r="Q57" i="53"/>
  <c r="Q59" i="53" s="1"/>
  <c r="O70" i="53"/>
  <c r="O71" i="53"/>
  <c r="O72" i="53"/>
  <c r="O73" i="53"/>
  <c r="O79" i="53"/>
  <c r="O80" i="53"/>
  <c r="O81" i="53"/>
  <c r="O82" i="53"/>
  <c r="O88" i="53"/>
  <c r="Q88" i="53"/>
  <c r="O89" i="53"/>
  <c r="Q89" i="53"/>
  <c r="O90" i="53"/>
  <c r="Q90" i="53"/>
  <c r="O91" i="53"/>
  <c r="Q91" i="53"/>
  <c r="O104" i="53"/>
  <c r="O105" i="53"/>
  <c r="O106" i="53"/>
  <c r="O107" i="53"/>
  <c r="S122" i="53"/>
  <c r="Q138" i="53"/>
  <c r="Q174" i="53" s="1"/>
  <c r="S138" i="53"/>
  <c r="Q139" i="53"/>
  <c r="Q140" i="53"/>
  <c r="Q141" i="53"/>
  <c r="Q177" i="53" s="1"/>
  <c r="S141" i="53"/>
  <c r="M143" i="53"/>
  <c r="O143" i="53"/>
  <c r="Q147" i="53"/>
  <c r="Q148" i="53"/>
  <c r="Q149" i="53"/>
  <c r="S149" i="53" s="1"/>
  <c r="Q150" i="53"/>
  <c r="S150" i="53" s="1"/>
  <c r="M152" i="53"/>
  <c r="O152" i="53"/>
  <c r="Q156" i="53"/>
  <c r="S156" i="53" s="1"/>
  <c r="Q157" i="53"/>
  <c r="S157" i="53" s="1"/>
  <c r="Q158" i="53"/>
  <c r="Q159" i="53"/>
  <c r="M161" i="53"/>
  <c r="O161" i="53"/>
  <c r="M174" i="53"/>
  <c r="O174" i="53"/>
  <c r="M175" i="53"/>
  <c r="O175" i="53"/>
  <c r="M176" i="53"/>
  <c r="O176" i="53"/>
  <c r="M177" i="53"/>
  <c r="O177" i="53"/>
  <c r="M183" i="53"/>
  <c r="O183" i="53"/>
  <c r="M184" i="53"/>
  <c r="O184" i="53"/>
  <c r="M185" i="53"/>
  <c r="O185" i="53"/>
  <c r="M186" i="53"/>
  <c r="O186" i="53"/>
  <c r="M192" i="53"/>
  <c r="O192" i="53"/>
  <c r="M193" i="53"/>
  <c r="O193" i="53"/>
  <c r="Q193" i="53"/>
  <c r="M194" i="53"/>
  <c r="O194" i="53"/>
  <c r="M195" i="53"/>
  <c r="O195" i="53"/>
  <c r="L203" i="52" s="1"/>
  <c r="M240" i="53"/>
  <c r="O240" i="53"/>
  <c r="Q240" i="53"/>
  <c r="S240" i="53"/>
  <c r="H18" i="52"/>
  <c r="H29" i="52"/>
  <c r="H19" i="52"/>
  <c r="H20" i="52"/>
  <c r="H21" i="52"/>
  <c r="H22" i="52"/>
  <c r="E30" i="52"/>
  <c r="H53" i="52"/>
  <c r="H64" i="52"/>
  <c r="H54" i="52"/>
  <c r="H55" i="52"/>
  <c r="H56" i="52"/>
  <c r="H57" i="52"/>
  <c r="E65" i="52"/>
  <c r="L69" i="52"/>
  <c r="R69" i="52"/>
  <c r="H88" i="52"/>
  <c r="H99" i="52"/>
  <c r="H89" i="52"/>
  <c r="H90" i="52"/>
  <c r="H91" i="52"/>
  <c r="H92" i="52"/>
  <c r="E100" i="52"/>
  <c r="N100" i="52"/>
  <c r="R108" i="52"/>
  <c r="H137" i="52"/>
  <c r="H138" i="52"/>
  <c r="H139" i="52"/>
  <c r="H148" i="52"/>
  <c r="H140" i="52"/>
  <c r="H141" i="52"/>
  <c r="E149" i="52"/>
  <c r="N149" i="52"/>
  <c r="R153" i="52"/>
  <c r="R157" i="52"/>
  <c r="H172" i="52"/>
  <c r="H183" i="52"/>
  <c r="H173" i="52"/>
  <c r="H174" i="52"/>
  <c r="H175" i="52"/>
  <c r="H176" i="52"/>
  <c r="E184" i="52"/>
  <c r="N184" i="52"/>
  <c r="R188" i="52"/>
  <c r="R192" i="52"/>
  <c r="H207" i="52"/>
  <c r="H218" i="52"/>
  <c r="H208" i="52"/>
  <c r="H209" i="52"/>
  <c r="H210" i="52"/>
  <c r="H211" i="52"/>
  <c r="E219" i="52"/>
  <c r="N219" i="52"/>
  <c r="R223" i="52"/>
  <c r="R227" i="52"/>
  <c r="D249" i="52"/>
  <c r="B13" i="51"/>
  <c r="B14" i="51" s="1"/>
  <c r="B15" i="51" s="1"/>
  <c r="B16" i="51" s="1"/>
  <c r="E13" i="51"/>
  <c r="B18" i="51"/>
  <c r="B23" i="51" s="1"/>
  <c r="G112" i="51"/>
  <c r="H112" i="51"/>
  <c r="E99" i="51"/>
  <c r="F99" i="51"/>
  <c r="F105" i="51" s="1"/>
  <c r="G113" i="51"/>
  <c r="H113" i="51"/>
  <c r="I113" i="51"/>
  <c r="E160" i="51"/>
  <c r="E167" i="51" s="1"/>
  <c r="F160" i="51"/>
  <c r="F167" i="51" s="1"/>
  <c r="F173" i="51" s="1"/>
  <c r="G160" i="51"/>
  <c r="H160" i="51"/>
  <c r="H167" i="51" s="1"/>
  <c r="H173" i="51" s="1"/>
  <c r="I160" i="51"/>
  <c r="E211" i="51"/>
  <c r="E212" i="51"/>
  <c r="E213" i="51"/>
  <c r="E214" i="51"/>
  <c r="E232" i="51"/>
  <c r="E239" i="51" s="1"/>
  <c r="F232" i="51"/>
  <c r="F239" i="51" s="1"/>
  <c r="G232" i="51"/>
  <c r="H232" i="51"/>
  <c r="I232" i="51"/>
  <c r="E274" i="51"/>
  <c r="E279" i="51" s="1"/>
  <c r="F274" i="51"/>
  <c r="G274" i="51"/>
  <c r="H274" i="51"/>
  <c r="I274" i="51"/>
  <c r="E295" i="51"/>
  <c r="E300" i="51" s="1"/>
  <c r="F295" i="51"/>
  <c r="G295" i="51"/>
  <c r="H295" i="51"/>
  <c r="I295" i="51"/>
  <c r="B13" i="50"/>
  <c r="B14" i="50" s="1"/>
  <c r="B15" i="50" s="1"/>
  <c r="B16" i="50" s="1"/>
  <c r="E13" i="50"/>
  <c r="B18" i="50"/>
  <c r="B23" i="50" s="1"/>
  <c r="F232" i="1" s="1"/>
  <c r="G112" i="50"/>
  <c r="I112" i="50"/>
  <c r="E92" i="50"/>
  <c r="E99" i="50" s="1"/>
  <c r="F92" i="50"/>
  <c r="F113" i="50" s="1"/>
  <c r="G92" i="50"/>
  <c r="H92" i="50"/>
  <c r="H99" i="50" s="1"/>
  <c r="I92" i="50"/>
  <c r="I99" i="50" s="1"/>
  <c r="F137" i="50"/>
  <c r="I137" i="50"/>
  <c r="I180" i="50" s="1"/>
  <c r="E160" i="50"/>
  <c r="E167" i="50" s="1"/>
  <c r="F160" i="50"/>
  <c r="F167" i="50" s="1"/>
  <c r="F173" i="50" s="1"/>
  <c r="G160" i="50"/>
  <c r="G181" i="50" s="1"/>
  <c r="H160" i="50"/>
  <c r="H181" i="50" s="1"/>
  <c r="I160" i="50"/>
  <c r="I167" i="50" s="1"/>
  <c r="F252" i="50"/>
  <c r="H216" i="50"/>
  <c r="E232" i="50"/>
  <c r="E239" i="50" s="1"/>
  <c r="F232" i="50"/>
  <c r="F239" i="50" s="1"/>
  <c r="G232" i="50"/>
  <c r="H232" i="50"/>
  <c r="I232" i="50"/>
  <c r="E274" i="50"/>
  <c r="G13" i="9" s="1"/>
  <c r="H13" i="9" s="1"/>
  <c r="F274" i="50"/>
  <c r="F279" i="50" s="1"/>
  <c r="F285" i="50" s="1"/>
  <c r="G274" i="50"/>
  <c r="G279" i="50" s="1"/>
  <c r="G285" i="50" s="1"/>
  <c r="G16" i="50" s="1"/>
  <c r="H274" i="50"/>
  <c r="H279" i="50" s="1"/>
  <c r="I274" i="50"/>
  <c r="I279" i="50" s="1"/>
  <c r="E295" i="50"/>
  <c r="E300" i="50" s="1"/>
  <c r="F295" i="50"/>
  <c r="G295" i="50"/>
  <c r="H295" i="50"/>
  <c r="H300" i="50" s="1"/>
  <c r="B17" i="49"/>
  <c r="B18" i="49" s="1"/>
  <c r="B19" i="49" s="1"/>
  <c r="B20" i="49" s="1"/>
  <c r="B21" i="49" s="1"/>
  <c r="B22" i="49" s="1"/>
  <c r="B23" i="49" s="1"/>
  <c r="B24" i="49" s="1"/>
  <c r="B25" i="49" s="1"/>
  <c r="B26" i="49" s="1"/>
  <c r="B27" i="49" s="1"/>
  <c r="H16" i="49"/>
  <c r="H17" i="49"/>
  <c r="H18" i="49"/>
  <c r="H19" i="49"/>
  <c r="H20" i="49"/>
  <c r="H21" i="49"/>
  <c r="H22" i="49"/>
  <c r="H23" i="49"/>
  <c r="H24" i="49"/>
  <c r="H25" i="49"/>
  <c r="H26" i="49"/>
  <c r="H27" i="49"/>
  <c r="E28" i="49"/>
  <c r="H51" i="49"/>
  <c r="K51" i="49" s="1"/>
  <c r="L51" i="49" s="1"/>
  <c r="O51" i="49"/>
  <c r="P51" i="49" s="1"/>
  <c r="Q51" i="49"/>
  <c r="H52" i="49"/>
  <c r="K52" i="49" s="1"/>
  <c r="O52" i="49"/>
  <c r="P52" i="49" s="1"/>
  <c r="Q52" i="49"/>
  <c r="H53" i="49"/>
  <c r="K53" i="49" s="1"/>
  <c r="O53" i="49"/>
  <c r="P53" i="49" s="1"/>
  <c r="Q53" i="49"/>
  <c r="H54" i="49"/>
  <c r="K54" i="49" s="1"/>
  <c r="O54" i="49"/>
  <c r="Q54" i="49"/>
  <c r="H55" i="49"/>
  <c r="K55" i="49" s="1"/>
  <c r="O55" i="49"/>
  <c r="Q55" i="49"/>
  <c r="H56" i="49"/>
  <c r="K56" i="49" s="1"/>
  <c r="O56" i="49"/>
  <c r="Q56" i="49"/>
  <c r="H57" i="49"/>
  <c r="K57" i="49" s="1"/>
  <c r="O57" i="49"/>
  <c r="Q57" i="49"/>
  <c r="H58" i="49"/>
  <c r="K58" i="49" s="1"/>
  <c r="O58" i="49"/>
  <c r="Q58" i="49"/>
  <c r="H59" i="49"/>
  <c r="K59" i="49" s="1"/>
  <c r="O59" i="49"/>
  <c r="Q59" i="49"/>
  <c r="H60" i="49"/>
  <c r="K60" i="49" s="1"/>
  <c r="O60" i="49"/>
  <c r="P60" i="49" s="1"/>
  <c r="Q60" i="49"/>
  <c r="H61" i="49"/>
  <c r="K61" i="49" s="1"/>
  <c r="O61" i="49"/>
  <c r="P61" i="49" s="1"/>
  <c r="Q61" i="49"/>
  <c r="H62" i="49"/>
  <c r="K62" i="49" s="1"/>
  <c r="O62" i="49"/>
  <c r="Q62" i="49"/>
  <c r="E63" i="49"/>
  <c r="J63" i="49"/>
  <c r="N63" i="49"/>
  <c r="L67" i="49"/>
  <c r="R67" i="49"/>
  <c r="L71" i="49"/>
  <c r="R71" i="49"/>
  <c r="H86" i="49"/>
  <c r="H87" i="49"/>
  <c r="H88" i="49"/>
  <c r="H89" i="49"/>
  <c r="H90" i="49"/>
  <c r="H91" i="49"/>
  <c r="H92" i="49"/>
  <c r="H93" i="49"/>
  <c r="H94" i="49"/>
  <c r="H95" i="49"/>
  <c r="H96" i="49"/>
  <c r="H97" i="49"/>
  <c r="E98" i="49"/>
  <c r="H121" i="49"/>
  <c r="K121" i="49" s="1"/>
  <c r="O121" i="49"/>
  <c r="P121" i="49" s="1"/>
  <c r="Q121" i="49"/>
  <c r="H122" i="49"/>
  <c r="K122" i="49" s="1"/>
  <c r="O122" i="49"/>
  <c r="P122" i="49" s="1"/>
  <c r="Q122" i="49"/>
  <c r="H123" i="49"/>
  <c r="K123" i="49" s="1"/>
  <c r="O123" i="49"/>
  <c r="P123" i="49" s="1"/>
  <c r="Q123" i="49"/>
  <c r="H124" i="49"/>
  <c r="K124" i="49" s="1"/>
  <c r="O124" i="49"/>
  <c r="Q124" i="49"/>
  <c r="H125" i="49"/>
  <c r="K125" i="49" s="1"/>
  <c r="O125" i="49"/>
  <c r="Q125" i="49"/>
  <c r="H126" i="49"/>
  <c r="K126" i="49" s="1"/>
  <c r="O126" i="49"/>
  <c r="Q126" i="49"/>
  <c r="H127" i="49"/>
  <c r="K127" i="49" s="1"/>
  <c r="O127" i="49"/>
  <c r="Q127" i="49"/>
  <c r="H128" i="49"/>
  <c r="K128" i="49" s="1"/>
  <c r="O128" i="49"/>
  <c r="Q128" i="49"/>
  <c r="H129" i="49"/>
  <c r="K129" i="49" s="1"/>
  <c r="O129" i="49"/>
  <c r="P129" i="49" s="1"/>
  <c r="Q129" i="49"/>
  <c r="H130" i="49"/>
  <c r="K130" i="49" s="1"/>
  <c r="O130" i="49"/>
  <c r="Q130" i="49"/>
  <c r="H131" i="49"/>
  <c r="K131" i="49" s="1"/>
  <c r="O131" i="49"/>
  <c r="P131" i="49" s="1"/>
  <c r="Q131" i="49"/>
  <c r="H132" i="49"/>
  <c r="K132" i="49" s="1"/>
  <c r="O132" i="49"/>
  <c r="Q132" i="49"/>
  <c r="E133" i="49"/>
  <c r="J133" i="49"/>
  <c r="N133" i="49"/>
  <c r="H156" i="49"/>
  <c r="K156" i="49" s="1"/>
  <c r="L156" i="49" s="1"/>
  <c r="O156" i="49"/>
  <c r="P156" i="49" s="1"/>
  <c r="Q156" i="49"/>
  <c r="H157" i="49"/>
  <c r="K157" i="49" s="1"/>
  <c r="O157" i="49"/>
  <c r="P157" i="49" s="1"/>
  <c r="Q157" i="49"/>
  <c r="H158" i="49"/>
  <c r="K158" i="49" s="1"/>
  <c r="O158" i="49"/>
  <c r="P158" i="49" s="1"/>
  <c r="Q158" i="49"/>
  <c r="H159" i="49"/>
  <c r="K159" i="49" s="1"/>
  <c r="O159" i="49"/>
  <c r="Q159" i="49"/>
  <c r="H160" i="49"/>
  <c r="K160" i="49" s="1"/>
  <c r="O160" i="49"/>
  <c r="Q160" i="49"/>
  <c r="H161" i="49"/>
  <c r="K161" i="49" s="1"/>
  <c r="O161" i="49"/>
  <c r="Q161" i="49"/>
  <c r="H162" i="49"/>
  <c r="K162" i="49" s="1"/>
  <c r="O162" i="49"/>
  <c r="Q162" i="49"/>
  <c r="H163" i="49"/>
  <c r="K163" i="49" s="1"/>
  <c r="O163" i="49"/>
  <c r="Q163" i="49"/>
  <c r="H164" i="49"/>
  <c r="K164" i="49" s="1"/>
  <c r="O164" i="49"/>
  <c r="P164" i="49" s="1"/>
  <c r="Q164" i="49"/>
  <c r="H165" i="49"/>
  <c r="K165" i="49" s="1"/>
  <c r="O165" i="49"/>
  <c r="P165" i="49" s="1"/>
  <c r="Q165" i="49"/>
  <c r="H166" i="49"/>
  <c r="K166" i="49" s="1"/>
  <c r="O166" i="49"/>
  <c r="P166" i="49" s="1"/>
  <c r="Q166" i="49"/>
  <c r="H167" i="49"/>
  <c r="K167" i="49" s="1"/>
  <c r="O167" i="49"/>
  <c r="P167" i="49" s="1"/>
  <c r="Q167" i="49"/>
  <c r="E168" i="49"/>
  <c r="J168" i="49"/>
  <c r="N168" i="49"/>
  <c r="L49" i="52" l="1"/>
  <c r="Q185" i="53"/>
  <c r="M209" i="53"/>
  <c r="R104" i="52"/>
  <c r="R110" i="52" s="1"/>
  <c r="L32" i="52"/>
  <c r="L34" i="52" s="1"/>
  <c r="R34" i="52"/>
  <c r="J64" i="52"/>
  <c r="J60" i="52"/>
  <c r="J63" i="52"/>
  <c r="J53" i="52"/>
  <c r="J62" i="52"/>
  <c r="J54" i="52"/>
  <c r="J61" i="52"/>
  <c r="J59" i="52"/>
  <c r="J58" i="52"/>
  <c r="J57" i="52"/>
  <c r="O57" i="52" s="1"/>
  <c r="J56" i="52"/>
  <c r="J55" i="52"/>
  <c r="J25" i="52"/>
  <c r="Q25" i="52" s="1"/>
  <c r="J24" i="52"/>
  <c r="Q24" i="52" s="1"/>
  <c r="J23" i="52"/>
  <c r="Q23" i="52" s="1"/>
  <c r="J22" i="52"/>
  <c r="K22" i="52" s="1"/>
  <c r="J29" i="52"/>
  <c r="K29" i="52" s="1"/>
  <c r="J21" i="52"/>
  <c r="Q21" i="52" s="1"/>
  <c r="J28" i="52"/>
  <c r="Q28" i="52" s="1"/>
  <c r="J20" i="52"/>
  <c r="Q20" i="52" s="1"/>
  <c r="J27" i="52"/>
  <c r="Q27" i="52" s="1"/>
  <c r="J19" i="52"/>
  <c r="K19" i="52" s="1"/>
  <c r="J18" i="52"/>
  <c r="J26" i="52"/>
  <c r="Q26" i="52" s="1"/>
  <c r="M208" i="53"/>
  <c r="Q161" i="53"/>
  <c r="Q192" i="53"/>
  <c r="S192" i="53" s="1"/>
  <c r="O29" i="52"/>
  <c r="P29" i="52" s="1"/>
  <c r="O18" i="52"/>
  <c r="S88" i="53"/>
  <c r="M115" i="54"/>
  <c r="M171" i="54" s="1"/>
  <c r="L171" i="54"/>
  <c r="I171" i="54"/>
  <c r="I112" i="54"/>
  <c r="O92" i="54"/>
  <c r="L92" i="54"/>
  <c r="M96" i="54"/>
  <c r="M112" i="54" s="1"/>
  <c r="L112" i="54"/>
  <c r="G171" i="54"/>
  <c r="G112" i="54"/>
  <c r="I92" i="54"/>
  <c r="O171" i="54"/>
  <c r="G92" i="54"/>
  <c r="O112" i="54"/>
  <c r="P130" i="49"/>
  <c r="F180" i="50"/>
  <c r="O61" i="52"/>
  <c r="R156" i="49"/>
  <c r="R157" i="49" s="1"/>
  <c r="R158" i="49" s="1"/>
  <c r="P49" i="54"/>
  <c r="P47" i="54"/>
  <c r="P31" i="54"/>
  <c r="P27" i="54"/>
  <c r="P25" i="54"/>
  <c r="P23" i="54"/>
  <c r="P21" i="54"/>
  <c r="M13" i="54"/>
  <c r="Q28" i="53"/>
  <c r="S28" i="53" s="1"/>
  <c r="Q18" i="53"/>
  <c r="S18" i="53" s="1"/>
  <c r="E279" i="50"/>
  <c r="H252" i="50"/>
  <c r="P162" i="49"/>
  <c r="P159" i="49"/>
  <c r="P161" i="49"/>
  <c r="P163" i="49"/>
  <c r="P160" i="49"/>
  <c r="P125" i="49"/>
  <c r="P127" i="49"/>
  <c r="P132" i="49"/>
  <c r="P124" i="49"/>
  <c r="P126" i="49"/>
  <c r="P128" i="49"/>
  <c r="P55" i="49"/>
  <c r="P57" i="49"/>
  <c r="P62" i="49"/>
  <c r="P54" i="49"/>
  <c r="P59" i="49"/>
  <c r="P56" i="49"/>
  <c r="P58" i="49"/>
  <c r="F181" i="50"/>
  <c r="G300" i="50"/>
  <c r="G306" i="50" s="1"/>
  <c r="F300" i="50"/>
  <c r="F306" i="50" s="1"/>
  <c r="I253" i="50"/>
  <c r="I239" i="50"/>
  <c r="H253" i="50"/>
  <c r="H239" i="50"/>
  <c r="G253" i="50"/>
  <c r="G239" i="50"/>
  <c r="G245" i="50" s="1"/>
  <c r="F300" i="51"/>
  <c r="F306" i="51" s="1"/>
  <c r="H239" i="51"/>
  <c r="H245" i="51" s="1"/>
  <c r="G253" i="51"/>
  <c r="G239" i="51"/>
  <c r="G245" i="51" s="1"/>
  <c r="I279" i="51"/>
  <c r="I285" i="51" s="1"/>
  <c r="I16" i="51" s="1"/>
  <c r="H279" i="51"/>
  <c r="H285" i="51" s="1"/>
  <c r="H16" i="51" s="1"/>
  <c r="G279" i="51"/>
  <c r="G285" i="51" s="1"/>
  <c r="G16" i="51" s="1"/>
  <c r="I300" i="51"/>
  <c r="I306" i="51" s="1"/>
  <c r="F279" i="51"/>
  <c r="F285" i="51" s="1"/>
  <c r="H300" i="51"/>
  <c r="H306" i="51" s="1"/>
  <c r="G300" i="51"/>
  <c r="G306" i="51" s="1"/>
  <c r="I239" i="51"/>
  <c r="I245" i="51" s="1"/>
  <c r="Q19" i="52"/>
  <c r="Q29" i="52"/>
  <c r="J95" i="52"/>
  <c r="Q95" i="52" s="1"/>
  <c r="J94" i="52"/>
  <c r="Q94" i="52" s="1"/>
  <c r="J93" i="52"/>
  <c r="Q93" i="52" s="1"/>
  <c r="J92" i="52"/>
  <c r="J88" i="52"/>
  <c r="K88" i="52" s="1"/>
  <c r="L88" i="52" s="1"/>
  <c r="J99" i="52"/>
  <c r="Q99" i="52" s="1"/>
  <c r="J91" i="52"/>
  <c r="Q91" i="52" s="1"/>
  <c r="J98" i="52"/>
  <c r="Q98" i="52" s="1"/>
  <c r="J90" i="52"/>
  <c r="Q90" i="52" s="1"/>
  <c r="J96" i="52"/>
  <c r="Q96" i="52" s="1"/>
  <c r="J97" i="52"/>
  <c r="Q97" i="52" s="1"/>
  <c r="J89" i="52"/>
  <c r="Q89" i="52" s="1"/>
  <c r="P167" i="54"/>
  <c r="P131" i="54"/>
  <c r="P127" i="54"/>
  <c r="P123" i="54"/>
  <c r="P130" i="54"/>
  <c r="P128" i="54"/>
  <c r="P78" i="54"/>
  <c r="P30" i="54"/>
  <c r="P28" i="54"/>
  <c r="P26" i="54"/>
  <c r="P24" i="54"/>
  <c r="P22" i="54"/>
  <c r="J51" i="54"/>
  <c r="J84" i="54"/>
  <c r="J170" i="54"/>
  <c r="J168" i="54"/>
  <c r="J134" i="54"/>
  <c r="J98" i="54"/>
  <c r="J105" i="54"/>
  <c r="J103" i="54"/>
  <c r="J99" i="54"/>
  <c r="J109" i="54"/>
  <c r="P77" i="54"/>
  <c r="P48" i="54"/>
  <c r="J33" i="54"/>
  <c r="J154" i="54"/>
  <c r="J152" i="54"/>
  <c r="J150" i="54"/>
  <c r="P151" i="54"/>
  <c r="O84" i="53"/>
  <c r="F252" i="51"/>
  <c r="F222" i="51"/>
  <c r="I167" i="51"/>
  <c r="I173" i="51" s="1"/>
  <c r="G181" i="51"/>
  <c r="G167" i="51"/>
  <c r="G173" i="51" s="1"/>
  <c r="H222" i="51"/>
  <c r="H15" i="51" s="1"/>
  <c r="I222" i="51"/>
  <c r="I15" i="51" s="1"/>
  <c r="I180" i="51"/>
  <c r="G180" i="51"/>
  <c r="I144" i="50"/>
  <c r="R121" i="49"/>
  <c r="R122" i="49" s="1"/>
  <c r="R123" i="49" s="1"/>
  <c r="H167" i="50"/>
  <c r="G167" i="50"/>
  <c r="G173" i="50" s="1"/>
  <c r="F216" i="50"/>
  <c r="I113" i="50"/>
  <c r="H99" i="51"/>
  <c r="H105" i="51" s="1"/>
  <c r="L12" i="49" s="1"/>
  <c r="A20" i="56"/>
  <c r="A21" i="56" s="1"/>
  <c r="A22" i="56" s="1"/>
  <c r="O168" i="49"/>
  <c r="R51" i="49"/>
  <c r="R52" i="49" s="1"/>
  <c r="R53" i="49" s="1"/>
  <c r="G99" i="51"/>
  <c r="G105" i="51" s="1"/>
  <c r="T173" i="54"/>
  <c r="P159" i="54"/>
  <c r="P156" i="54"/>
  <c r="P69" i="54"/>
  <c r="P52" i="54"/>
  <c r="H253" i="51"/>
  <c r="I99" i="51"/>
  <c r="I105" i="51" s="1"/>
  <c r="M163" i="53"/>
  <c r="Q143" i="53"/>
  <c r="H173" i="54"/>
  <c r="P164" i="54"/>
  <c r="P146" i="54"/>
  <c r="J142" i="54"/>
  <c r="J138" i="54"/>
  <c r="L104" i="52"/>
  <c r="G75" i="51"/>
  <c r="G81" i="51" s="1"/>
  <c r="G12" i="51" s="1"/>
  <c r="R159" i="52"/>
  <c r="M188" i="53"/>
  <c r="P143" i="54"/>
  <c r="P83" i="54"/>
  <c r="P51" i="54"/>
  <c r="J49" i="54"/>
  <c r="P35" i="54"/>
  <c r="J25" i="54"/>
  <c r="J23" i="54"/>
  <c r="J22" i="54"/>
  <c r="I253" i="51"/>
  <c r="O109" i="53"/>
  <c r="J162" i="54"/>
  <c r="J160" i="54"/>
  <c r="P139" i="54"/>
  <c r="P135" i="54"/>
  <c r="J111" i="54"/>
  <c r="P63" i="54"/>
  <c r="P62" i="54"/>
  <c r="P50" i="54"/>
  <c r="J47" i="54"/>
  <c r="J45" i="54"/>
  <c r="J43" i="54"/>
  <c r="P33" i="54"/>
  <c r="P102" i="54"/>
  <c r="P101" i="54"/>
  <c r="N173" i="54"/>
  <c r="J131" i="54"/>
  <c r="R131" i="54" s="1"/>
  <c r="X131" i="54" s="1"/>
  <c r="AF131" i="54" s="1"/>
  <c r="J129" i="54"/>
  <c r="J127" i="54"/>
  <c r="J122" i="54"/>
  <c r="J130" i="54"/>
  <c r="J128" i="54"/>
  <c r="J123" i="54"/>
  <c r="P162" i="54"/>
  <c r="J158" i="54"/>
  <c r="J117" i="54"/>
  <c r="P170" i="54"/>
  <c r="R170" i="54" s="1"/>
  <c r="X170" i="54" s="1"/>
  <c r="AF170" i="54" s="1"/>
  <c r="J166" i="54"/>
  <c r="P148" i="54"/>
  <c r="J146" i="54"/>
  <c r="R146" i="54" s="1"/>
  <c r="X146" i="54" s="1"/>
  <c r="AF146" i="54" s="1"/>
  <c r="J144" i="54"/>
  <c r="P154" i="54"/>
  <c r="J101" i="54"/>
  <c r="M80" i="53"/>
  <c r="M72" i="53"/>
  <c r="P84" i="54"/>
  <c r="R84" i="54" s="1"/>
  <c r="X84" i="54" s="1"/>
  <c r="AF84" i="54" s="1"/>
  <c r="P74" i="54"/>
  <c r="P72" i="54"/>
  <c r="P71" i="54"/>
  <c r="P56" i="54"/>
  <c r="P55" i="54"/>
  <c r="P54" i="54"/>
  <c r="P53" i="54"/>
  <c r="P45" i="54"/>
  <c r="P44" i="54"/>
  <c r="P43" i="54"/>
  <c r="P19" i="54"/>
  <c r="P16" i="54"/>
  <c r="M82" i="53"/>
  <c r="J31" i="54"/>
  <c r="J27" i="54"/>
  <c r="J76" i="54"/>
  <c r="J71" i="54"/>
  <c r="J53" i="54"/>
  <c r="J41" i="54"/>
  <c r="J39" i="54"/>
  <c r="J19" i="54"/>
  <c r="J18" i="54"/>
  <c r="J12" i="54"/>
  <c r="M79" i="53"/>
  <c r="J16" i="54"/>
  <c r="J88" i="54"/>
  <c r="S39" i="53"/>
  <c r="O41" i="53"/>
  <c r="H114" i="51"/>
  <c r="F75" i="50"/>
  <c r="F81" i="50" s="1"/>
  <c r="F12" i="50" s="1"/>
  <c r="I181" i="51"/>
  <c r="H252" i="51"/>
  <c r="H75" i="51"/>
  <c r="H81" i="51" s="1"/>
  <c r="H12" i="51" s="1"/>
  <c r="Q133" i="49"/>
  <c r="R73" i="49"/>
  <c r="H113" i="50"/>
  <c r="O163" i="53"/>
  <c r="Q79" i="53"/>
  <c r="S79" i="53" s="1"/>
  <c r="S57" i="53"/>
  <c r="S59" i="53" s="1"/>
  <c r="P165" i="54"/>
  <c r="P157" i="54"/>
  <c r="P149" i="54"/>
  <c r="P141" i="54"/>
  <c r="P138" i="54"/>
  <c r="J136" i="54"/>
  <c r="P133" i="54"/>
  <c r="J89" i="54"/>
  <c r="P82" i="54"/>
  <c r="P81" i="54"/>
  <c r="J80" i="54"/>
  <c r="P67" i="54"/>
  <c r="J65" i="54"/>
  <c r="P60" i="54"/>
  <c r="J42" i="54"/>
  <c r="P39" i="54"/>
  <c r="J37" i="54"/>
  <c r="P140" i="54"/>
  <c r="P132" i="54"/>
  <c r="L73" i="49"/>
  <c r="I252" i="51"/>
  <c r="R194" i="52"/>
  <c r="S89" i="53"/>
  <c r="P168" i="54"/>
  <c r="R168" i="54" s="1"/>
  <c r="X168" i="54" s="1"/>
  <c r="AF168" i="54" s="1"/>
  <c r="P163" i="54"/>
  <c r="P160" i="54"/>
  <c r="R160" i="54" s="1"/>
  <c r="X160" i="54" s="1"/>
  <c r="AF160" i="54" s="1"/>
  <c r="P155" i="54"/>
  <c r="P152" i="54"/>
  <c r="P147" i="54"/>
  <c r="P144" i="54"/>
  <c r="P136" i="54"/>
  <c r="J119" i="54"/>
  <c r="J72" i="54"/>
  <c r="J69" i="54"/>
  <c r="P65" i="54"/>
  <c r="J63" i="54"/>
  <c r="R63" i="54" s="1"/>
  <c r="X63" i="54" s="1"/>
  <c r="AF63" i="54" s="1"/>
  <c r="P58" i="54"/>
  <c r="J44" i="54"/>
  <c r="O63" i="49"/>
  <c r="F112" i="50"/>
  <c r="F114" i="50" s="1"/>
  <c r="G114" i="51"/>
  <c r="O211" i="53"/>
  <c r="P169" i="54"/>
  <c r="P166" i="54"/>
  <c r="J164" i="54"/>
  <c r="P161" i="54"/>
  <c r="P158" i="54"/>
  <c r="J156" i="54"/>
  <c r="R156" i="54" s="1"/>
  <c r="X156" i="54" s="1"/>
  <c r="AF156" i="54" s="1"/>
  <c r="P153" i="54"/>
  <c r="P150" i="54"/>
  <c r="J148" i="54"/>
  <c r="P145" i="54"/>
  <c r="P142" i="54"/>
  <c r="J140" i="54"/>
  <c r="P137" i="54"/>
  <c r="P134" i="54"/>
  <c r="R134" i="54" s="1"/>
  <c r="X134" i="54" s="1"/>
  <c r="AF134" i="54" s="1"/>
  <c r="J132" i="54"/>
  <c r="J125" i="54"/>
  <c r="J118" i="54"/>
  <c r="J107" i="54"/>
  <c r="P91" i="54"/>
  <c r="R91" i="54" s="1"/>
  <c r="V91" i="54" s="1"/>
  <c r="X91" i="54" s="1"/>
  <c r="AF91" i="54" s="1"/>
  <c r="P73" i="54"/>
  <c r="J67" i="54"/>
  <c r="J61" i="54"/>
  <c r="J46" i="54"/>
  <c r="P41" i="54"/>
  <c r="J40" i="54"/>
  <c r="P37" i="54"/>
  <c r="J35" i="54"/>
  <c r="N39" i="49"/>
  <c r="B28" i="49"/>
  <c r="B30" i="49" s="1"/>
  <c r="B31" i="49" s="1"/>
  <c r="J32" i="49" s="1"/>
  <c r="J39" i="49"/>
  <c r="F180" i="51"/>
  <c r="F14" i="51"/>
  <c r="F75" i="51"/>
  <c r="F81" i="51" s="1"/>
  <c r="F12" i="51" s="1"/>
  <c r="F112" i="51"/>
  <c r="Q175" i="53"/>
  <c r="S175" i="53" s="1"/>
  <c r="S174" i="53"/>
  <c r="O208" i="53"/>
  <c r="L153" i="52"/>
  <c r="I216" i="50"/>
  <c r="I252" i="50"/>
  <c r="M211" i="53"/>
  <c r="F245" i="51"/>
  <c r="F253" i="51"/>
  <c r="Q184" i="53"/>
  <c r="S184" i="53" s="1"/>
  <c r="S148" i="53"/>
  <c r="P115" i="54"/>
  <c r="F99" i="50"/>
  <c r="F105" i="50" s="1"/>
  <c r="O96" i="52"/>
  <c r="O24" i="52"/>
  <c r="Q186" i="53"/>
  <c r="S186" i="53" s="1"/>
  <c r="S185" i="53"/>
  <c r="L188" i="52"/>
  <c r="O188" i="53"/>
  <c r="S139" i="53"/>
  <c r="S17" i="53"/>
  <c r="M71" i="53"/>
  <c r="P119" i="54"/>
  <c r="P103" i="54"/>
  <c r="J97" i="54"/>
  <c r="P76" i="54"/>
  <c r="J75" i="54"/>
  <c r="J68" i="54"/>
  <c r="J64" i="54"/>
  <c r="P61" i="54"/>
  <c r="J59" i="54"/>
  <c r="P46" i="54"/>
  <c r="J38" i="54"/>
  <c r="J34" i="54"/>
  <c r="L157" i="49"/>
  <c r="L158" i="49" s="1"/>
  <c r="L159" i="49" s="1"/>
  <c r="L160" i="49" s="1"/>
  <c r="L161" i="49" s="1"/>
  <c r="L162" i="49" s="1"/>
  <c r="L163" i="49" s="1"/>
  <c r="L164" i="49" s="1"/>
  <c r="L165" i="49" s="1"/>
  <c r="L166" i="49" s="1"/>
  <c r="L167" i="49" s="1"/>
  <c r="L179" i="49" s="1"/>
  <c r="G137" i="50"/>
  <c r="I14" i="51"/>
  <c r="S177" i="53"/>
  <c r="O93" i="53"/>
  <c r="P125" i="54"/>
  <c r="P107" i="54"/>
  <c r="P98" i="54"/>
  <c r="R98" i="54" s="1"/>
  <c r="X98" i="54" s="1"/>
  <c r="AF98" i="54" s="1"/>
  <c r="J87" i="54"/>
  <c r="P80" i="54"/>
  <c r="J79" i="54"/>
  <c r="P59" i="54"/>
  <c r="J57" i="54"/>
  <c r="P40" i="54"/>
  <c r="J29" i="54"/>
  <c r="J14" i="54"/>
  <c r="R229" i="52"/>
  <c r="M197" i="53"/>
  <c r="J121" i="54"/>
  <c r="J115" i="54"/>
  <c r="P111" i="54"/>
  <c r="J100" i="54"/>
  <c r="P87" i="54"/>
  <c r="J83" i="54"/>
  <c r="J70" i="54"/>
  <c r="J66" i="54"/>
  <c r="P57" i="54"/>
  <c r="J55" i="54"/>
  <c r="P42" i="54"/>
  <c r="J36" i="54"/>
  <c r="J32" i="54"/>
  <c r="P29" i="54"/>
  <c r="J20" i="54"/>
  <c r="P129" i="54"/>
  <c r="P121" i="54"/>
  <c r="J102" i="54"/>
  <c r="P100" i="54"/>
  <c r="P97" i="54"/>
  <c r="J96" i="54"/>
  <c r="P89" i="54"/>
  <c r="J82" i="54"/>
  <c r="P79" i="54"/>
  <c r="J78" i="54"/>
  <c r="R78" i="54" s="1"/>
  <c r="X78" i="54" s="1"/>
  <c r="AF78" i="54" s="1"/>
  <c r="P75" i="54"/>
  <c r="J74" i="54"/>
  <c r="P70" i="54"/>
  <c r="P68" i="54"/>
  <c r="P66" i="54"/>
  <c r="P64" i="54"/>
  <c r="J62" i="54"/>
  <c r="J60" i="54"/>
  <c r="J58" i="54"/>
  <c r="J56" i="54"/>
  <c r="P38" i="54"/>
  <c r="P36" i="54"/>
  <c r="P34" i="54"/>
  <c r="P32" i="54"/>
  <c r="J30" i="54"/>
  <c r="R30" i="54" s="1"/>
  <c r="X30" i="54" s="1"/>
  <c r="AF30" i="54" s="1"/>
  <c r="P20" i="54"/>
  <c r="P18" i="54"/>
  <c r="P14" i="54"/>
  <c r="J169" i="54"/>
  <c r="J167" i="54"/>
  <c r="R167" i="54" s="1"/>
  <c r="X167" i="54" s="1"/>
  <c r="AF167" i="54" s="1"/>
  <c r="J165" i="54"/>
  <c r="J163" i="54"/>
  <c r="J161" i="54"/>
  <c r="J159" i="54"/>
  <c r="J157" i="54"/>
  <c r="J155" i="54"/>
  <c r="J153" i="54"/>
  <c r="J151" i="54"/>
  <c r="J149" i="54"/>
  <c r="J147" i="54"/>
  <c r="J145" i="54"/>
  <c r="J143" i="54"/>
  <c r="J141" i="54"/>
  <c r="J139" i="54"/>
  <c r="J137" i="54"/>
  <c r="J135" i="54"/>
  <c r="J133" i="54"/>
  <c r="J126" i="54"/>
  <c r="P117" i="54"/>
  <c r="F173" i="54"/>
  <c r="P109" i="54"/>
  <c r="P105" i="54"/>
  <c r="P99" i="54"/>
  <c r="J90" i="54"/>
  <c r="P88" i="54"/>
  <c r="M34" i="53"/>
  <c r="M88" i="53" s="1"/>
  <c r="J81" i="54"/>
  <c r="J77" i="54"/>
  <c r="J73" i="54"/>
  <c r="J54" i="54"/>
  <c r="J52" i="54"/>
  <c r="R52" i="54" s="1"/>
  <c r="X52" i="54" s="1"/>
  <c r="AF52" i="54" s="1"/>
  <c r="J50" i="54"/>
  <c r="J48" i="54"/>
  <c r="J28" i="54"/>
  <c r="J26" i="54"/>
  <c r="L121" i="49"/>
  <c r="L122" i="49" s="1"/>
  <c r="L123" i="49" s="1"/>
  <c r="L124" i="49" s="1"/>
  <c r="L125" i="49" s="1"/>
  <c r="L126" i="49" s="1"/>
  <c r="L127" i="49" s="1"/>
  <c r="L128" i="49" s="1"/>
  <c r="L129" i="49" s="1"/>
  <c r="L130" i="49" s="1"/>
  <c r="L131" i="49" s="1"/>
  <c r="L132" i="49" s="1"/>
  <c r="L144" i="49" s="1"/>
  <c r="K133" i="49"/>
  <c r="F16" i="50"/>
  <c r="G99" i="50"/>
  <c r="G105" i="50" s="1"/>
  <c r="G113" i="50"/>
  <c r="Q63" i="49"/>
  <c r="Q168" i="49"/>
  <c r="I75" i="50"/>
  <c r="E209" i="51"/>
  <c r="E216" i="51" s="1"/>
  <c r="H217" i="52"/>
  <c r="L52" i="49"/>
  <c r="L53" i="49" s="1"/>
  <c r="L54" i="49" s="1"/>
  <c r="L55" i="49" s="1"/>
  <c r="L56" i="49" s="1"/>
  <c r="L57" i="49" s="1"/>
  <c r="L58" i="49" s="1"/>
  <c r="L59" i="49" s="1"/>
  <c r="L60" i="49" s="1"/>
  <c r="L61" i="49" s="1"/>
  <c r="L62" i="49" s="1"/>
  <c r="L74" i="49" s="1"/>
  <c r="K63" i="49"/>
  <c r="D28" i="49"/>
  <c r="F245" i="50"/>
  <c r="F253" i="50"/>
  <c r="G216" i="50"/>
  <c r="G252" i="50"/>
  <c r="E209" i="50"/>
  <c r="E137" i="50"/>
  <c r="H75" i="50"/>
  <c r="H112" i="50"/>
  <c r="E75" i="51"/>
  <c r="S158" i="53"/>
  <c r="Q194" i="53"/>
  <c r="K168" i="49"/>
  <c r="O133" i="49"/>
  <c r="I181" i="50"/>
  <c r="I182" i="50" s="1"/>
  <c r="F144" i="50"/>
  <c r="I114" i="50"/>
  <c r="G75" i="50"/>
  <c r="G81" i="50" s="1"/>
  <c r="G12" i="50" s="1"/>
  <c r="G222" i="51"/>
  <c r="G15" i="51" s="1"/>
  <c r="G252" i="51"/>
  <c r="F181" i="51"/>
  <c r="F113" i="51"/>
  <c r="E113" i="51" s="1"/>
  <c r="H181" i="51"/>
  <c r="I75" i="51"/>
  <c r="I81" i="51" s="1"/>
  <c r="I12" i="51" s="1"/>
  <c r="O19" i="52"/>
  <c r="P19" i="52" s="1"/>
  <c r="O91" i="52"/>
  <c r="O20" i="52"/>
  <c r="O23" i="52"/>
  <c r="O27" i="52"/>
  <c r="O92" i="52"/>
  <c r="O94" i="52"/>
  <c r="O28" i="52"/>
  <c r="P28" i="52" s="1"/>
  <c r="O90" i="52"/>
  <c r="O93" i="52"/>
  <c r="O99" i="52"/>
  <c r="O26" i="52"/>
  <c r="O89" i="52"/>
  <c r="O97" i="52"/>
  <c r="O98" i="52"/>
  <c r="O21" i="52"/>
  <c r="S193" i="53"/>
  <c r="O197" i="53"/>
  <c r="H98" i="52"/>
  <c r="M179" i="53"/>
  <c r="M210" i="53"/>
  <c r="S147" i="53"/>
  <c r="Q183" i="53"/>
  <c r="S183" i="53" s="1"/>
  <c r="Q152" i="53"/>
  <c r="S90" i="53"/>
  <c r="I112" i="51"/>
  <c r="I114" i="51" s="1"/>
  <c r="H182" i="52"/>
  <c r="H147" i="52"/>
  <c r="O95" i="52"/>
  <c r="B19" i="52"/>
  <c r="B20" i="52" s="1"/>
  <c r="B21" i="52" s="1"/>
  <c r="B22" i="52" s="1"/>
  <c r="B23" i="52" s="1"/>
  <c r="B24" i="52" s="1"/>
  <c r="B25" i="52" s="1"/>
  <c r="B26" i="52" s="1"/>
  <c r="B27" i="52" s="1"/>
  <c r="B28" i="52" s="1"/>
  <c r="B29" i="52" s="1"/>
  <c r="Q195" i="53"/>
  <c r="S159" i="53"/>
  <c r="H28" i="52"/>
  <c r="O209" i="53"/>
  <c r="O179" i="53"/>
  <c r="S91" i="53"/>
  <c r="H63" i="52"/>
  <c r="O210" i="53"/>
  <c r="S140" i="53"/>
  <c r="Q176" i="53"/>
  <c r="S176" i="53" s="1"/>
  <c r="Q93" i="53"/>
  <c r="O75" i="53"/>
  <c r="Q80" i="53"/>
  <c r="S80" i="53" s="1"/>
  <c r="J24" i="54"/>
  <c r="M12" i="54"/>
  <c r="M92" i="54" s="1"/>
  <c r="P126" i="54"/>
  <c r="P122" i="54"/>
  <c r="P118" i="54"/>
  <c r="J110" i="54"/>
  <c r="J108" i="54"/>
  <c r="J106" i="54"/>
  <c r="J104" i="54"/>
  <c r="P90" i="54"/>
  <c r="J124" i="54"/>
  <c r="J120" i="54"/>
  <c r="J116" i="54"/>
  <c r="P110" i="54"/>
  <c r="P108" i="54"/>
  <c r="P106" i="54"/>
  <c r="P104" i="54"/>
  <c r="P124" i="54"/>
  <c r="P120" i="54"/>
  <c r="P116" i="54"/>
  <c r="J17" i="54"/>
  <c r="J15" i="54"/>
  <c r="J13" i="54"/>
  <c r="R21" i="54"/>
  <c r="X21" i="54" s="1"/>
  <c r="AF21" i="54" s="1"/>
  <c r="P17" i="54"/>
  <c r="P15" i="54"/>
  <c r="P13" i="54"/>
  <c r="O56" i="52" l="1"/>
  <c r="R33" i="54"/>
  <c r="X33" i="54" s="1"/>
  <c r="AF33" i="54" s="1"/>
  <c r="R144" i="54"/>
  <c r="X144" i="54" s="1"/>
  <c r="AF144" i="54" s="1"/>
  <c r="R127" i="54"/>
  <c r="X127" i="54" s="1"/>
  <c r="AF127" i="54" s="1"/>
  <c r="R26" i="54"/>
  <c r="X26" i="54" s="1"/>
  <c r="AF26" i="54" s="1"/>
  <c r="R31" i="54"/>
  <c r="X31" i="54" s="1"/>
  <c r="AF31" i="54" s="1"/>
  <c r="R47" i="54"/>
  <c r="X47" i="54" s="1"/>
  <c r="AF47" i="54" s="1"/>
  <c r="R128" i="54"/>
  <c r="X128" i="54" s="1"/>
  <c r="AF128" i="54" s="1"/>
  <c r="R54" i="54"/>
  <c r="X54" i="54" s="1"/>
  <c r="AF54" i="54" s="1"/>
  <c r="R143" i="54"/>
  <c r="X143" i="54" s="1"/>
  <c r="AF143" i="54" s="1"/>
  <c r="R23" i="54"/>
  <c r="X23" i="54" s="1"/>
  <c r="AF23" i="54" s="1"/>
  <c r="R150" i="54"/>
  <c r="X150" i="54" s="1"/>
  <c r="AF150" i="54" s="1"/>
  <c r="R101" i="54"/>
  <c r="X101" i="54" s="1"/>
  <c r="AF101" i="54" s="1"/>
  <c r="R138" i="54"/>
  <c r="X138" i="54" s="1"/>
  <c r="AF138" i="54" s="1"/>
  <c r="R45" i="54"/>
  <c r="X45" i="54" s="1"/>
  <c r="AF45" i="54" s="1"/>
  <c r="R77" i="54"/>
  <c r="X77" i="54" s="1"/>
  <c r="AF77" i="54" s="1"/>
  <c r="R28" i="54"/>
  <c r="X28" i="54" s="1"/>
  <c r="AF28" i="54" s="1"/>
  <c r="R109" i="54"/>
  <c r="X109" i="54" s="1"/>
  <c r="AF109" i="54" s="1"/>
  <c r="R149" i="54"/>
  <c r="X149" i="54" s="1"/>
  <c r="AF149" i="54" s="1"/>
  <c r="R18" i="54"/>
  <c r="X18" i="54" s="1"/>
  <c r="R49" i="54"/>
  <c r="X49" i="54" s="1"/>
  <c r="AF49" i="54" s="1"/>
  <c r="S152" i="53"/>
  <c r="G254" i="51"/>
  <c r="Q22" i="52"/>
  <c r="M199" i="53"/>
  <c r="S143" i="53"/>
  <c r="K98" i="52"/>
  <c r="Q163" i="53"/>
  <c r="K28" i="52"/>
  <c r="F182" i="50"/>
  <c r="O88" i="52"/>
  <c r="P88" i="52" s="1"/>
  <c r="O22" i="52"/>
  <c r="P22" i="52" s="1"/>
  <c r="J212" i="52"/>
  <c r="J211" i="52"/>
  <c r="J210" i="52"/>
  <c r="J209" i="52"/>
  <c r="J208" i="52"/>
  <c r="J215" i="52"/>
  <c r="J218" i="52"/>
  <c r="J217" i="52"/>
  <c r="J216" i="52"/>
  <c r="J207" i="52"/>
  <c r="J214" i="52"/>
  <c r="J213" i="52"/>
  <c r="L192" i="52"/>
  <c r="L194" i="52" s="1"/>
  <c r="S194" i="53"/>
  <c r="J181" i="52"/>
  <c r="J173" i="52"/>
  <c r="J179" i="52"/>
  <c r="J178" i="52"/>
  <c r="J177" i="52"/>
  <c r="J183" i="52"/>
  <c r="J174" i="52"/>
  <c r="J180" i="52"/>
  <c r="J172" i="52"/>
  <c r="J182" i="52"/>
  <c r="K182" i="52" s="1"/>
  <c r="J176" i="52"/>
  <c r="J175" i="52"/>
  <c r="K99" i="52"/>
  <c r="P99" i="52" s="1"/>
  <c r="J142" i="52"/>
  <c r="J140" i="52"/>
  <c r="J147" i="52"/>
  <c r="J141" i="52"/>
  <c r="J145" i="52"/>
  <c r="J148" i="52"/>
  <c r="J139" i="52"/>
  <c r="J138" i="52"/>
  <c r="J146" i="52"/>
  <c r="J137" i="52"/>
  <c r="J144" i="52"/>
  <c r="J143" i="52"/>
  <c r="R24" i="54"/>
  <c r="X24" i="54" s="1"/>
  <c r="AF24" i="54" s="1"/>
  <c r="R53" i="54"/>
  <c r="X53" i="54" s="1"/>
  <c r="AF53" i="54" s="1"/>
  <c r="R51" i="54"/>
  <c r="X51" i="54" s="1"/>
  <c r="AF51" i="54" s="1"/>
  <c r="R27" i="54"/>
  <c r="X27" i="54" s="1"/>
  <c r="AF27" i="54" s="1"/>
  <c r="N30" i="52"/>
  <c r="O25" i="52"/>
  <c r="M105" i="53"/>
  <c r="R35" i="54"/>
  <c r="X35" i="54" s="1"/>
  <c r="AF35" i="54" s="1"/>
  <c r="R97" i="54"/>
  <c r="X97" i="54" s="1"/>
  <c r="R105" i="54"/>
  <c r="X105" i="54" s="1"/>
  <c r="AF105" i="54" s="1"/>
  <c r="J92" i="54"/>
  <c r="J112" i="54"/>
  <c r="J171" i="54"/>
  <c r="R130" i="54"/>
  <c r="X130" i="54" s="1"/>
  <c r="AF130" i="54" s="1"/>
  <c r="P171" i="54"/>
  <c r="R57" i="54"/>
  <c r="X57" i="54" s="1"/>
  <c r="AF57" i="54" s="1"/>
  <c r="P96" i="54"/>
  <c r="P112" i="54" s="1"/>
  <c r="R161" i="54"/>
  <c r="X161" i="54" s="1"/>
  <c r="AF161" i="54" s="1"/>
  <c r="R152" i="54"/>
  <c r="X152" i="54" s="1"/>
  <c r="AF152" i="54" s="1"/>
  <c r="R154" i="54"/>
  <c r="X154" i="54" s="1"/>
  <c r="AF154" i="54" s="1"/>
  <c r="R25" i="54"/>
  <c r="X25" i="54" s="1"/>
  <c r="AF25" i="54" s="1"/>
  <c r="R99" i="54"/>
  <c r="X99" i="54" s="1"/>
  <c r="AF99" i="54" s="1"/>
  <c r="R147" i="54"/>
  <c r="X147" i="54" s="1"/>
  <c r="AF147" i="54" s="1"/>
  <c r="R163" i="54"/>
  <c r="X163" i="54" s="1"/>
  <c r="AF163" i="54" s="1"/>
  <c r="G222" i="50"/>
  <c r="F222" i="50"/>
  <c r="E216" i="50"/>
  <c r="G180" i="50"/>
  <c r="F150" i="50"/>
  <c r="F14" i="50" s="1"/>
  <c r="O62" i="52"/>
  <c r="O60" i="52"/>
  <c r="O59" i="52"/>
  <c r="O64" i="52"/>
  <c r="O55" i="52"/>
  <c r="O53" i="52"/>
  <c r="O63" i="52"/>
  <c r="O54" i="52"/>
  <c r="O58" i="52"/>
  <c r="R54" i="49"/>
  <c r="R55" i="49" s="1"/>
  <c r="R56" i="49" s="1"/>
  <c r="R57" i="49" s="1"/>
  <c r="R58" i="49" s="1"/>
  <c r="R59" i="49" s="1"/>
  <c r="R60" i="49" s="1"/>
  <c r="R61" i="49" s="1"/>
  <c r="R62" i="49" s="1"/>
  <c r="R74" i="49" s="1"/>
  <c r="R75" i="49" s="1"/>
  <c r="R159" i="49"/>
  <c r="R160" i="49" s="1"/>
  <c r="R161" i="49" s="1"/>
  <c r="R162" i="49" s="1"/>
  <c r="R163" i="49" s="1"/>
  <c r="R164" i="49" s="1"/>
  <c r="R165" i="49" s="1"/>
  <c r="R166" i="49" s="1"/>
  <c r="R167" i="49" s="1"/>
  <c r="R179" i="49" s="1"/>
  <c r="I254" i="50"/>
  <c r="F254" i="51"/>
  <c r="Q61" i="52"/>
  <c r="P168" i="49"/>
  <c r="P63" i="49"/>
  <c r="K55" i="52"/>
  <c r="K64" i="52"/>
  <c r="I254" i="51"/>
  <c r="R61" i="54"/>
  <c r="X61" i="54" s="1"/>
  <c r="AF61" i="54" s="1"/>
  <c r="R123" i="54"/>
  <c r="X123" i="54" s="1"/>
  <c r="AF123" i="54" s="1"/>
  <c r="R22" i="54"/>
  <c r="X22" i="54" s="1"/>
  <c r="AF22" i="54" s="1"/>
  <c r="R139" i="54"/>
  <c r="X139" i="54" s="1"/>
  <c r="AF139" i="54" s="1"/>
  <c r="R103" i="54"/>
  <c r="X103" i="54" s="1"/>
  <c r="AF103" i="54" s="1"/>
  <c r="H254" i="50"/>
  <c r="P133" i="49"/>
  <c r="E253" i="50"/>
  <c r="G182" i="51"/>
  <c r="Q72" i="53"/>
  <c r="S72" i="53" s="1"/>
  <c r="Q82" i="53"/>
  <c r="S82" i="53" s="1"/>
  <c r="R124" i="49"/>
  <c r="R125" i="49" s="1"/>
  <c r="R126" i="49" s="1"/>
  <c r="R127" i="49" s="1"/>
  <c r="R128" i="49" s="1"/>
  <c r="R129" i="49" s="1"/>
  <c r="R130" i="49" s="1"/>
  <c r="R131" i="49" s="1"/>
  <c r="R132" i="49" s="1"/>
  <c r="R144" i="49" s="1"/>
  <c r="I182" i="51"/>
  <c r="F16" i="51"/>
  <c r="E16" i="51" s="1"/>
  <c r="E285" i="51"/>
  <c r="E306" i="51"/>
  <c r="P98" i="52"/>
  <c r="K89" i="52"/>
  <c r="L89" i="52" s="1"/>
  <c r="K90" i="52"/>
  <c r="P90" i="52" s="1"/>
  <c r="Q88" i="52"/>
  <c r="J100" i="52"/>
  <c r="K92" i="52"/>
  <c r="P92" i="52" s="1"/>
  <c r="Q92" i="52"/>
  <c r="K91" i="52"/>
  <c r="P91" i="52" s="1"/>
  <c r="J30" i="52"/>
  <c r="Q18" i="52"/>
  <c r="K21" i="52"/>
  <c r="P21" i="52" s="1"/>
  <c r="K20" i="52"/>
  <c r="P20" i="52" s="1"/>
  <c r="K18" i="52"/>
  <c r="R140" i="54"/>
  <c r="X140" i="54" s="1"/>
  <c r="AF140" i="54" s="1"/>
  <c r="R164" i="54"/>
  <c r="X164" i="54" s="1"/>
  <c r="AF164" i="54" s="1"/>
  <c r="R80" i="54"/>
  <c r="X80" i="54" s="1"/>
  <c r="AF80" i="54" s="1"/>
  <c r="R43" i="54"/>
  <c r="X43" i="54" s="1"/>
  <c r="AF43" i="54" s="1"/>
  <c r="R125" i="54"/>
  <c r="X125" i="54" s="1"/>
  <c r="AF125" i="54" s="1"/>
  <c r="R135" i="54"/>
  <c r="X135" i="54" s="1"/>
  <c r="AF135" i="54" s="1"/>
  <c r="R159" i="54"/>
  <c r="X159" i="54" s="1"/>
  <c r="AF159" i="54" s="1"/>
  <c r="R151" i="54"/>
  <c r="X151" i="54" s="1"/>
  <c r="AF151" i="54" s="1"/>
  <c r="R72" i="54"/>
  <c r="X72" i="54" s="1"/>
  <c r="AF72" i="54" s="1"/>
  <c r="R46" i="54"/>
  <c r="X46" i="54" s="1"/>
  <c r="AF46" i="54" s="1"/>
  <c r="R133" i="54"/>
  <c r="X133" i="54" s="1"/>
  <c r="AF133" i="54" s="1"/>
  <c r="R16" i="54"/>
  <c r="X16" i="54" s="1"/>
  <c r="AF16" i="54" s="1"/>
  <c r="R87" i="54"/>
  <c r="V87" i="54" s="1"/>
  <c r="R44" i="54"/>
  <c r="X44" i="54" s="1"/>
  <c r="AF44" i="54" s="1"/>
  <c r="R155" i="54"/>
  <c r="X155" i="54" s="1"/>
  <c r="AF155" i="54" s="1"/>
  <c r="R56" i="54"/>
  <c r="X56" i="54" s="1"/>
  <c r="AF56" i="54" s="1"/>
  <c r="R74" i="54"/>
  <c r="X74" i="54" s="1"/>
  <c r="AF74" i="54" s="1"/>
  <c r="R42" i="54"/>
  <c r="X42" i="54" s="1"/>
  <c r="AF42" i="54" s="1"/>
  <c r="R141" i="54"/>
  <c r="X141" i="54" s="1"/>
  <c r="AF141" i="54" s="1"/>
  <c r="R157" i="54"/>
  <c r="X157" i="54" s="1"/>
  <c r="AF157" i="54" s="1"/>
  <c r="R162" i="54"/>
  <c r="X162" i="54" s="1"/>
  <c r="AF162" i="54" s="1"/>
  <c r="R62" i="54"/>
  <c r="X62" i="54" s="1"/>
  <c r="AF62" i="54" s="1"/>
  <c r="R142" i="54"/>
  <c r="X142" i="54" s="1"/>
  <c r="AF142" i="54" s="1"/>
  <c r="R48" i="54"/>
  <c r="X48" i="54" s="1"/>
  <c r="AF48" i="54" s="1"/>
  <c r="R83" i="54"/>
  <c r="X83" i="54" s="1"/>
  <c r="AF83" i="54" s="1"/>
  <c r="R58" i="54"/>
  <c r="X58" i="54" s="1"/>
  <c r="AF58" i="54" s="1"/>
  <c r="R69" i="54"/>
  <c r="X69" i="54" s="1"/>
  <c r="AF69" i="54" s="1"/>
  <c r="E245" i="51"/>
  <c r="E105" i="51"/>
  <c r="A23" i="56"/>
  <c r="A24" i="56" s="1"/>
  <c r="C26" i="56" s="1"/>
  <c r="A26" i="56" s="1"/>
  <c r="C30" i="56"/>
  <c r="Q188" i="53"/>
  <c r="E113" i="50"/>
  <c r="R66" i="54"/>
  <c r="X66" i="54" s="1"/>
  <c r="AF66" i="54" s="1"/>
  <c r="R107" i="54"/>
  <c r="X107" i="54" s="1"/>
  <c r="AF107" i="54" s="1"/>
  <c r="O199" i="53"/>
  <c r="H114" i="50"/>
  <c r="L75" i="49"/>
  <c r="R50" i="54"/>
  <c r="X50" i="54" s="1"/>
  <c r="AF50" i="54" s="1"/>
  <c r="R60" i="54"/>
  <c r="X60" i="54" s="1"/>
  <c r="AF60" i="54" s="1"/>
  <c r="R55" i="54"/>
  <c r="X55" i="54" s="1"/>
  <c r="AF55" i="54" s="1"/>
  <c r="R111" i="54"/>
  <c r="X111" i="54" s="1"/>
  <c r="AF111" i="54" s="1"/>
  <c r="R76" i="54"/>
  <c r="X76" i="54" s="1"/>
  <c r="AF76" i="54" s="1"/>
  <c r="R41" i="54"/>
  <c r="X41" i="54" s="1"/>
  <c r="AF41" i="54" s="1"/>
  <c r="R158" i="54"/>
  <c r="X158" i="54" s="1"/>
  <c r="AF158" i="54" s="1"/>
  <c r="R39" i="54"/>
  <c r="X39" i="54" s="1"/>
  <c r="AF39" i="54" s="1"/>
  <c r="H254" i="51"/>
  <c r="R19" i="54"/>
  <c r="X19" i="54" s="1"/>
  <c r="AF19" i="54" s="1"/>
  <c r="R71" i="54"/>
  <c r="X71" i="54" s="1"/>
  <c r="AF71" i="54" s="1"/>
  <c r="R102" i="54"/>
  <c r="X102" i="54" s="1"/>
  <c r="R165" i="54"/>
  <c r="X165" i="54" s="1"/>
  <c r="AF165" i="54" s="1"/>
  <c r="R81" i="54"/>
  <c r="X81" i="54" s="1"/>
  <c r="AF81" i="54" s="1"/>
  <c r="R153" i="54"/>
  <c r="X153" i="54" s="1"/>
  <c r="AF153" i="54" s="1"/>
  <c r="R129" i="54"/>
  <c r="X129" i="54" s="1"/>
  <c r="AF129" i="54" s="1"/>
  <c r="R148" i="54"/>
  <c r="X148" i="54" s="1"/>
  <c r="AF148" i="54" s="1"/>
  <c r="I173" i="54"/>
  <c r="R126" i="54"/>
  <c r="X126" i="54" s="1"/>
  <c r="AF126" i="54" s="1"/>
  <c r="R122" i="54"/>
  <c r="X122" i="54" s="1"/>
  <c r="AF122" i="54" s="1"/>
  <c r="R166" i="54"/>
  <c r="X166" i="54" s="1"/>
  <c r="AF166" i="54" s="1"/>
  <c r="R118" i="54"/>
  <c r="X118" i="54" s="1"/>
  <c r="AF118" i="54" s="1"/>
  <c r="R121" i="54"/>
  <c r="X121" i="54" s="1"/>
  <c r="AF121" i="54" s="1"/>
  <c r="R117" i="54"/>
  <c r="X117" i="54" s="1"/>
  <c r="AF117" i="54" s="1"/>
  <c r="R137" i="54"/>
  <c r="X137" i="54" s="1"/>
  <c r="AF137" i="54" s="1"/>
  <c r="R145" i="54"/>
  <c r="X145" i="54" s="1"/>
  <c r="AF145" i="54" s="1"/>
  <c r="R169" i="54"/>
  <c r="X169" i="54" s="1"/>
  <c r="AF169" i="54" s="1"/>
  <c r="R119" i="54"/>
  <c r="X119" i="54" s="1"/>
  <c r="AF119" i="54" s="1"/>
  <c r="R110" i="54"/>
  <c r="X110" i="54" s="1"/>
  <c r="AF110" i="54" s="1"/>
  <c r="R29" i="54"/>
  <c r="X29" i="54" s="1"/>
  <c r="AF29" i="54" s="1"/>
  <c r="Q71" i="53"/>
  <c r="S71" i="53" s="1"/>
  <c r="R34" i="54"/>
  <c r="X34" i="54" s="1"/>
  <c r="AF34" i="54" s="1"/>
  <c r="Q105" i="53"/>
  <c r="S105" i="53" s="1"/>
  <c r="R40" i="54"/>
  <c r="X40" i="54" s="1"/>
  <c r="AF40" i="54" s="1"/>
  <c r="R67" i="54"/>
  <c r="X67" i="54" s="1"/>
  <c r="AF67" i="54" s="1"/>
  <c r="R37" i="54"/>
  <c r="X37" i="54" s="1"/>
  <c r="AF37" i="54" s="1"/>
  <c r="R65" i="54"/>
  <c r="X65" i="54" s="1"/>
  <c r="AF65" i="54" s="1"/>
  <c r="R82" i="54"/>
  <c r="X82" i="54" s="1"/>
  <c r="AF82" i="54" s="1"/>
  <c r="R36" i="54"/>
  <c r="X36" i="54" s="1"/>
  <c r="AF36" i="54" s="1"/>
  <c r="R88" i="54"/>
  <c r="V88" i="54" s="1"/>
  <c r="X88" i="54" s="1"/>
  <c r="AF88" i="54" s="1"/>
  <c r="R59" i="54"/>
  <c r="X59" i="54" s="1"/>
  <c r="AF59" i="54" s="1"/>
  <c r="R64" i="54"/>
  <c r="X64" i="54" s="1"/>
  <c r="AF64" i="54" s="1"/>
  <c r="I18" i="51"/>
  <c r="E253" i="51"/>
  <c r="R73" i="54"/>
  <c r="X73" i="54" s="1"/>
  <c r="AF73" i="54" s="1"/>
  <c r="R89" i="54"/>
  <c r="V89" i="54" s="1"/>
  <c r="X89" i="54" s="1"/>
  <c r="AF89" i="54" s="1"/>
  <c r="F182" i="51"/>
  <c r="R132" i="54"/>
  <c r="X132" i="54" s="1"/>
  <c r="AF132" i="54" s="1"/>
  <c r="R136" i="54"/>
  <c r="X136" i="54" s="1"/>
  <c r="AF136" i="54" s="1"/>
  <c r="R108" i="54"/>
  <c r="X108" i="54" s="1"/>
  <c r="AF108" i="54" s="1"/>
  <c r="S161" i="53"/>
  <c r="S163" i="53" s="1"/>
  <c r="R68" i="54"/>
  <c r="X68" i="54" s="1"/>
  <c r="AF68" i="54" s="1"/>
  <c r="L173" i="54"/>
  <c r="S188" i="53"/>
  <c r="M213" i="53"/>
  <c r="G144" i="50"/>
  <c r="R32" i="54"/>
  <c r="X32" i="54" s="1"/>
  <c r="AF32" i="54" s="1"/>
  <c r="R79" i="54"/>
  <c r="X79" i="54" s="1"/>
  <c r="AF79" i="54" s="1"/>
  <c r="R115" i="54"/>
  <c r="R90" i="54"/>
  <c r="V90" i="54" s="1"/>
  <c r="O173" i="54"/>
  <c r="R14" i="54"/>
  <c r="X14" i="54" s="1"/>
  <c r="AF14" i="54" s="1"/>
  <c r="R20" i="54"/>
  <c r="X20" i="54" s="1"/>
  <c r="AF20" i="54" s="1"/>
  <c r="R75" i="54"/>
  <c r="X75" i="54" s="1"/>
  <c r="AF75" i="54" s="1"/>
  <c r="O95" i="53"/>
  <c r="E75" i="50"/>
  <c r="R70" i="54"/>
  <c r="X70" i="54" s="1"/>
  <c r="AF70" i="54" s="1"/>
  <c r="R100" i="54"/>
  <c r="X100" i="54" s="1"/>
  <c r="AF100" i="54" s="1"/>
  <c r="R38" i="54"/>
  <c r="X38" i="54" s="1"/>
  <c r="AF38" i="54" s="1"/>
  <c r="Q209" i="53"/>
  <c r="S209" i="53" s="1"/>
  <c r="R120" i="54"/>
  <c r="X120" i="54" s="1"/>
  <c r="AF120" i="54" s="1"/>
  <c r="H27" i="52"/>
  <c r="K27" i="52" s="1"/>
  <c r="P27" i="52" s="1"/>
  <c r="H181" i="52"/>
  <c r="E81" i="51"/>
  <c r="R124" i="54"/>
  <c r="X124" i="54" s="1"/>
  <c r="AF124" i="54" s="1"/>
  <c r="B30" i="52"/>
  <c r="B32" i="52" s="1"/>
  <c r="N41" i="52"/>
  <c r="J41" i="52"/>
  <c r="Q208" i="53"/>
  <c r="K53" i="52"/>
  <c r="J65" i="52"/>
  <c r="E112" i="51"/>
  <c r="E114" i="51" s="1"/>
  <c r="E112" i="50"/>
  <c r="G254" i="50"/>
  <c r="E252" i="50"/>
  <c r="L63" i="49"/>
  <c r="E12" i="51"/>
  <c r="L30" i="49" s="1"/>
  <c r="G114" i="50"/>
  <c r="E181" i="50"/>
  <c r="R13" i="54"/>
  <c r="X13" i="54" s="1"/>
  <c r="AF13" i="54" s="1"/>
  <c r="R15" i="54"/>
  <c r="X15" i="54" s="1"/>
  <c r="AF15" i="54" s="1"/>
  <c r="R104" i="54"/>
  <c r="X104" i="54" s="1"/>
  <c r="AF104" i="54" s="1"/>
  <c r="P12" i="54"/>
  <c r="P92" i="54" s="1"/>
  <c r="M173" i="54"/>
  <c r="Q210" i="53"/>
  <c r="S210" i="53" s="1"/>
  <c r="Q179" i="53"/>
  <c r="L221" i="52"/>
  <c r="L223" i="52" s="1"/>
  <c r="L225" i="52"/>
  <c r="L227" i="52" s="1"/>
  <c r="O213" i="53"/>
  <c r="D30" i="52"/>
  <c r="G14" i="51"/>
  <c r="H97" i="52"/>
  <c r="K97" i="52" s="1"/>
  <c r="P97" i="52" s="1"/>
  <c r="Q62" i="52"/>
  <c r="E181" i="51"/>
  <c r="F15" i="51"/>
  <c r="E15" i="51" s="1"/>
  <c r="E222" i="51"/>
  <c r="F114" i="51"/>
  <c r="E144" i="50"/>
  <c r="H216" i="52"/>
  <c r="B32" i="49"/>
  <c r="N32" i="49"/>
  <c r="H14" i="51"/>
  <c r="H18" i="51" s="1"/>
  <c r="H180" i="51"/>
  <c r="F254" i="50"/>
  <c r="H146" i="52"/>
  <c r="Q59" i="52"/>
  <c r="Q55" i="52"/>
  <c r="L157" i="52"/>
  <c r="L159" i="52" s="1"/>
  <c r="E252" i="51"/>
  <c r="R17" i="54"/>
  <c r="X17" i="54" s="1"/>
  <c r="AF17" i="54" s="1"/>
  <c r="R116" i="54"/>
  <c r="AF97" i="54"/>
  <c r="R106" i="54"/>
  <c r="X106" i="54" s="1"/>
  <c r="AF106" i="54" s="1"/>
  <c r="G173" i="54"/>
  <c r="H62" i="52"/>
  <c r="K62" i="52" s="1"/>
  <c r="P62" i="52" s="1"/>
  <c r="S179" i="53"/>
  <c r="Q211" i="53"/>
  <c r="S211" i="53" s="1"/>
  <c r="S195" i="53"/>
  <c r="S93" i="53"/>
  <c r="Q58" i="52"/>
  <c r="K54" i="52"/>
  <c r="K57" i="52"/>
  <c r="P57" i="52" s="1"/>
  <c r="Q57" i="52"/>
  <c r="E173" i="51"/>
  <c r="Q197" i="53"/>
  <c r="H180" i="50"/>
  <c r="Q30" i="52" l="1"/>
  <c r="O100" i="52"/>
  <c r="R88" i="52"/>
  <c r="O30" i="52"/>
  <c r="K181" i="52"/>
  <c r="K146" i="52"/>
  <c r="K216" i="52"/>
  <c r="S197" i="53"/>
  <c r="Q137" i="52"/>
  <c r="J149" i="52"/>
  <c r="K137" i="52"/>
  <c r="L137" i="52" s="1"/>
  <c r="O137" i="52"/>
  <c r="Q140" i="52"/>
  <c r="K140" i="52"/>
  <c r="O140" i="52"/>
  <c r="Q174" i="52"/>
  <c r="O174" i="52"/>
  <c r="K174" i="52"/>
  <c r="Q215" i="52"/>
  <c r="O215" i="52"/>
  <c r="Q146" i="52"/>
  <c r="O146" i="52"/>
  <c r="P146" i="52" s="1"/>
  <c r="Q142" i="52"/>
  <c r="O142" i="52"/>
  <c r="Q183" i="52"/>
  <c r="K183" i="52"/>
  <c r="O183" i="52"/>
  <c r="P183" i="52" s="1"/>
  <c r="Q208" i="52"/>
  <c r="K208" i="52"/>
  <c r="O208" i="52"/>
  <c r="Q138" i="52"/>
  <c r="O138" i="52"/>
  <c r="K138" i="52"/>
  <c r="Q177" i="52"/>
  <c r="O177" i="52"/>
  <c r="Q213" i="52"/>
  <c r="O213" i="52"/>
  <c r="Q209" i="52"/>
  <c r="O209" i="52"/>
  <c r="K209" i="52"/>
  <c r="Q139" i="52"/>
  <c r="O139" i="52"/>
  <c r="K139" i="52"/>
  <c r="Q175" i="52"/>
  <c r="K175" i="52"/>
  <c r="O175" i="52"/>
  <c r="Q178" i="52"/>
  <c r="O178" i="52"/>
  <c r="Q214" i="52"/>
  <c r="O214" i="52"/>
  <c r="Q210" i="52"/>
  <c r="K210" i="52"/>
  <c r="O210" i="52"/>
  <c r="Q148" i="52"/>
  <c r="K148" i="52"/>
  <c r="O148" i="52"/>
  <c r="P148" i="52" s="1"/>
  <c r="Q176" i="52"/>
  <c r="O176" i="52"/>
  <c r="K176" i="52"/>
  <c r="Q179" i="52"/>
  <c r="O179" i="52"/>
  <c r="J219" i="52"/>
  <c r="Q207" i="52"/>
  <c r="O207" i="52"/>
  <c r="K207" i="52"/>
  <c r="L207" i="52" s="1"/>
  <c r="Q211" i="52"/>
  <c r="K211" i="52"/>
  <c r="O211" i="52"/>
  <c r="Q145" i="52"/>
  <c r="O145" i="52"/>
  <c r="Q182" i="52"/>
  <c r="O182" i="52"/>
  <c r="P182" i="52" s="1"/>
  <c r="Q173" i="52"/>
  <c r="K173" i="52"/>
  <c r="O173" i="52"/>
  <c r="Q216" i="52"/>
  <c r="O216" i="52"/>
  <c r="P216" i="52" s="1"/>
  <c r="Q212" i="52"/>
  <c r="O212" i="52"/>
  <c r="Q143" i="52"/>
  <c r="O143" i="52"/>
  <c r="Q141" i="52"/>
  <c r="O141" i="52"/>
  <c r="K141" i="52"/>
  <c r="Q172" i="52"/>
  <c r="J184" i="52"/>
  <c r="O172" i="52"/>
  <c r="K172" i="52"/>
  <c r="L172" i="52" s="1"/>
  <c r="Q181" i="52"/>
  <c r="O181" i="52"/>
  <c r="P181" i="52" s="1"/>
  <c r="Q217" i="52"/>
  <c r="O217" i="52"/>
  <c r="K217" i="52"/>
  <c r="Q144" i="52"/>
  <c r="O144" i="52"/>
  <c r="Q147" i="52"/>
  <c r="O147" i="52"/>
  <c r="Q180" i="52"/>
  <c r="O180" i="52"/>
  <c r="Q218" i="52"/>
  <c r="K218" i="52"/>
  <c r="O218" i="52"/>
  <c r="P218" i="52" s="1"/>
  <c r="K147" i="52"/>
  <c r="L32" i="49"/>
  <c r="R32" i="49"/>
  <c r="R137" i="49"/>
  <c r="L137" i="49"/>
  <c r="L172" i="49"/>
  <c r="X87" i="54"/>
  <c r="AF87" i="54" s="1"/>
  <c r="V92" i="54"/>
  <c r="V173" i="54" s="1"/>
  <c r="X115" i="54"/>
  <c r="R171" i="54"/>
  <c r="R96" i="54"/>
  <c r="R112" i="54" s="1"/>
  <c r="F15" i="50"/>
  <c r="F18" i="50" s="1"/>
  <c r="G15" i="50"/>
  <c r="G150" i="50"/>
  <c r="H182" i="50"/>
  <c r="G182" i="50"/>
  <c r="O65" i="52"/>
  <c r="Q63" i="52"/>
  <c r="N65" i="52"/>
  <c r="P64" i="52"/>
  <c r="Q54" i="52"/>
  <c r="Q53" i="52"/>
  <c r="P54" i="52"/>
  <c r="P53" i="52"/>
  <c r="Q60" i="52"/>
  <c r="P55" i="52"/>
  <c r="H95" i="1"/>
  <c r="E254" i="50"/>
  <c r="K56" i="52"/>
  <c r="P56" i="52" s="1"/>
  <c r="Q56" i="52"/>
  <c r="Q64" i="52"/>
  <c r="K63" i="52"/>
  <c r="P63" i="52" s="1"/>
  <c r="R172" i="49"/>
  <c r="E254" i="51"/>
  <c r="P89" i="52"/>
  <c r="L18" i="52"/>
  <c r="L19" i="52" s="1"/>
  <c r="L20" i="52" s="1"/>
  <c r="L21" i="52" s="1"/>
  <c r="L22" i="52" s="1"/>
  <c r="P18" i="52"/>
  <c r="R18" i="52" s="1"/>
  <c r="R19" i="52" s="1"/>
  <c r="R20" i="52" s="1"/>
  <c r="R21" i="52" s="1"/>
  <c r="R22" i="52" s="1"/>
  <c r="L90" i="52"/>
  <c r="L91" i="52" s="1"/>
  <c r="L92" i="52" s="1"/>
  <c r="Q100" i="52"/>
  <c r="E114" i="50"/>
  <c r="C38" i="56"/>
  <c r="A28" i="56"/>
  <c r="L229" i="52"/>
  <c r="F18" i="51"/>
  <c r="E180" i="50"/>
  <c r="X178" i="54"/>
  <c r="X90" i="54"/>
  <c r="AF90" i="54" s="1"/>
  <c r="E150" i="51"/>
  <c r="J173" i="54"/>
  <c r="AF178" i="54"/>
  <c r="M27" i="53"/>
  <c r="S27" i="53" s="1"/>
  <c r="R73" i="52" s="1"/>
  <c r="R75" i="52" s="1"/>
  <c r="B34" i="49"/>
  <c r="R12" i="54"/>
  <c r="R92" i="54" s="1"/>
  <c r="P173" i="54"/>
  <c r="H61" i="52"/>
  <c r="K61" i="52" s="1"/>
  <c r="P61" i="52" s="1"/>
  <c r="H96" i="52"/>
  <c r="K96" i="52" s="1"/>
  <c r="P96" i="52" s="1"/>
  <c r="Q213" i="53"/>
  <c r="L256" i="9" s="1"/>
  <c r="S208" i="53"/>
  <c r="S213" i="53" s="1"/>
  <c r="B33" i="52"/>
  <c r="B34" i="52" s="1"/>
  <c r="H145" i="52"/>
  <c r="K145" i="52" s="1"/>
  <c r="H182" i="51"/>
  <c r="E180" i="51"/>
  <c r="E182" i="51" s="1"/>
  <c r="Q199" i="53"/>
  <c r="H26" i="52"/>
  <c r="K26" i="52" s="1"/>
  <c r="P26" i="52" s="1"/>
  <c r="S199" i="53"/>
  <c r="X116" i="54"/>
  <c r="H215" i="52"/>
  <c r="K215" i="52" s="1"/>
  <c r="E14" i="51"/>
  <c r="G18" i="51"/>
  <c r="L53" i="52"/>
  <c r="L54" i="52" s="1"/>
  <c r="L55" i="52" s="1"/>
  <c r="H180" i="52"/>
  <c r="K180" i="52" s="1"/>
  <c r="P180" i="52" s="1"/>
  <c r="P145" i="52" l="1"/>
  <c r="P140" i="52"/>
  <c r="P215" i="52"/>
  <c r="X96" i="54"/>
  <c r="X112" i="54" s="1"/>
  <c r="L173" i="52"/>
  <c r="L174" i="52" s="1"/>
  <c r="L175" i="52" s="1"/>
  <c r="L176" i="52" s="1"/>
  <c r="P141" i="52"/>
  <c r="P176" i="52"/>
  <c r="P147" i="52"/>
  <c r="P210" i="52"/>
  <c r="P208" i="52"/>
  <c r="L208" i="52"/>
  <c r="L209" i="52" s="1"/>
  <c r="L210" i="52" s="1"/>
  <c r="L211" i="52" s="1"/>
  <c r="P172" i="52"/>
  <c r="R172" i="52" s="1"/>
  <c r="O184" i="52"/>
  <c r="P207" i="52"/>
  <c r="R207" i="52" s="1"/>
  <c r="O219" i="52"/>
  <c r="P139" i="52"/>
  <c r="Q219" i="52"/>
  <c r="P137" i="52"/>
  <c r="R137" i="52" s="1"/>
  <c r="O149" i="52"/>
  <c r="Q184" i="52"/>
  <c r="L138" i="52"/>
  <c r="L139" i="52" s="1"/>
  <c r="L140" i="52" s="1"/>
  <c r="L141" i="52" s="1"/>
  <c r="P217" i="52"/>
  <c r="P138" i="52"/>
  <c r="P174" i="52"/>
  <c r="P173" i="52"/>
  <c r="P211" i="52"/>
  <c r="P175" i="52"/>
  <c r="P209" i="52"/>
  <c r="Q149" i="52"/>
  <c r="L102" i="49"/>
  <c r="R53" i="52"/>
  <c r="R54" i="52" s="1"/>
  <c r="R55" i="52" s="1"/>
  <c r="R56" i="52" s="1"/>
  <c r="R57" i="52" s="1"/>
  <c r="AF115" i="54"/>
  <c r="M19" i="53" s="1"/>
  <c r="X171" i="54"/>
  <c r="E182" i="50"/>
  <c r="G14" i="50"/>
  <c r="G18" i="50" s="1"/>
  <c r="L56" i="52"/>
  <c r="L57" i="52" s="1"/>
  <c r="Q65" i="52"/>
  <c r="R102" i="49"/>
  <c r="R89" i="52"/>
  <c r="R90" i="52" s="1"/>
  <c r="R91" i="52" s="1"/>
  <c r="R92" i="52" s="1"/>
  <c r="A29" i="56"/>
  <c r="A30" i="56" s="1"/>
  <c r="A31" i="56" s="1"/>
  <c r="J34" i="52"/>
  <c r="E18" i="51"/>
  <c r="H179" i="52"/>
  <c r="K179" i="52" s="1"/>
  <c r="P179" i="52" s="1"/>
  <c r="H214" i="52"/>
  <c r="K214" i="52" s="1"/>
  <c r="P214" i="52" s="1"/>
  <c r="H95" i="52"/>
  <c r="K95" i="52" s="1"/>
  <c r="P95" i="52" s="1"/>
  <c r="X12" i="54"/>
  <c r="X92" i="54" s="1"/>
  <c r="R173" i="54"/>
  <c r="H25" i="52"/>
  <c r="K25" i="52" s="1"/>
  <c r="P25" i="52" s="1"/>
  <c r="AF116" i="54"/>
  <c r="H144" i="52"/>
  <c r="K144" i="52" s="1"/>
  <c r="P144" i="52" s="1"/>
  <c r="B36" i="52"/>
  <c r="M30" i="53"/>
  <c r="M81" i="53"/>
  <c r="X176" i="54"/>
  <c r="N34" i="52"/>
  <c r="H60" i="52"/>
  <c r="K60" i="52" s="1"/>
  <c r="P60" i="52" s="1"/>
  <c r="B35" i="49"/>
  <c r="B36" i="49" s="1"/>
  <c r="AF96" i="54" l="1"/>
  <c r="AF112" i="54" s="1"/>
  <c r="R173" i="52"/>
  <c r="R174" i="52" s="1"/>
  <c r="R175" i="52" s="1"/>
  <c r="R176" i="52" s="1"/>
  <c r="R208" i="52"/>
  <c r="R209" i="52" s="1"/>
  <c r="R210" i="52" s="1"/>
  <c r="R211" i="52" s="1"/>
  <c r="R138" i="52"/>
  <c r="R139" i="52" s="1"/>
  <c r="R140" i="52" s="1"/>
  <c r="R141" i="52" s="1"/>
  <c r="AF171" i="54"/>
  <c r="N36" i="49"/>
  <c r="A32" i="56"/>
  <c r="C33" i="56" s="1"/>
  <c r="A33" i="56" s="1"/>
  <c r="H142" i="52"/>
  <c r="K142" i="52" s="1"/>
  <c r="P142" i="52" s="1"/>
  <c r="H143" i="52"/>
  <c r="K143" i="52" s="1"/>
  <c r="P143" i="52" s="1"/>
  <c r="H212" i="52"/>
  <c r="K212" i="52" s="1"/>
  <c r="P212" i="52" s="1"/>
  <c r="H213" i="52"/>
  <c r="K213" i="52" s="1"/>
  <c r="P213" i="52" s="1"/>
  <c r="AF176" i="54"/>
  <c r="M36" i="53"/>
  <c r="M90" i="53" s="1"/>
  <c r="H94" i="52"/>
  <c r="K94" i="52" s="1"/>
  <c r="P94" i="52" s="1"/>
  <c r="H93" i="52"/>
  <c r="K93" i="52" s="1"/>
  <c r="P93" i="52" s="1"/>
  <c r="H58" i="52"/>
  <c r="K58" i="52" s="1"/>
  <c r="P58" i="52" s="1"/>
  <c r="H59" i="52"/>
  <c r="K59" i="52" s="1"/>
  <c r="P59" i="52" s="1"/>
  <c r="Q81" i="53"/>
  <c r="Q106" i="53"/>
  <c r="S106" i="53" s="1"/>
  <c r="Q30" i="53"/>
  <c r="B38" i="49"/>
  <c r="J36" i="49"/>
  <c r="M84" i="53"/>
  <c r="B37" i="52"/>
  <c r="B38" i="52" s="1"/>
  <c r="H23" i="52"/>
  <c r="K23" i="52" s="1"/>
  <c r="P23" i="52" s="1"/>
  <c r="H24" i="52"/>
  <c r="K24" i="52" s="1"/>
  <c r="P24" i="52" s="1"/>
  <c r="AF12" i="54"/>
  <c r="X173" i="54"/>
  <c r="X179" i="54"/>
  <c r="X181" i="54" s="1"/>
  <c r="X183" i="54" s="1"/>
  <c r="H177" i="52"/>
  <c r="K177" i="52" s="1"/>
  <c r="P177" i="52" s="1"/>
  <c r="H178" i="52"/>
  <c r="K178" i="52" s="1"/>
  <c r="P178" i="52" s="1"/>
  <c r="M16" i="53" l="1"/>
  <c r="AF179" i="54"/>
  <c r="AF181" i="54" s="1"/>
  <c r="AF183" i="54" s="1"/>
  <c r="P100" i="52"/>
  <c r="J40" i="52"/>
  <c r="N40" i="52"/>
  <c r="AF92" i="54"/>
  <c r="AF173" i="54" s="1"/>
  <c r="P219" i="52"/>
  <c r="R212" i="52"/>
  <c r="R213" i="52" s="1"/>
  <c r="R214" i="52" s="1"/>
  <c r="R215" i="52" s="1"/>
  <c r="R216" i="52" s="1"/>
  <c r="R217" i="52" s="1"/>
  <c r="R218" i="52" s="1"/>
  <c r="R230" i="52" s="1"/>
  <c r="R231" i="52" s="1"/>
  <c r="N240" i="52" s="1"/>
  <c r="P184" i="52"/>
  <c r="R177" i="52"/>
  <c r="R178" i="52" s="1"/>
  <c r="R179" i="52" s="1"/>
  <c r="R180" i="52" s="1"/>
  <c r="R181" i="52" s="1"/>
  <c r="R182" i="52" s="1"/>
  <c r="R183" i="52" s="1"/>
  <c r="R195" i="52" s="1"/>
  <c r="R196" i="52" s="1"/>
  <c r="N239" i="52" s="1"/>
  <c r="P149" i="52"/>
  <c r="R142" i="52"/>
  <c r="R143" i="52" s="1"/>
  <c r="R144" i="52" s="1"/>
  <c r="R145" i="52" s="1"/>
  <c r="R146" i="52" s="1"/>
  <c r="R147" i="52" s="1"/>
  <c r="R148" i="52" s="1"/>
  <c r="R160" i="52" s="1"/>
  <c r="R161" i="52" s="1"/>
  <c r="N238" i="52" s="1"/>
  <c r="R93" i="52"/>
  <c r="R94" i="52" s="1"/>
  <c r="R95" i="52" s="1"/>
  <c r="R96" i="52" s="1"/>
  <c r="R97" i="52" s="1"/>
  <c r="R98" i="52" s="1"/>
  <c r="R99" i="52" s="1"/>
  <c r="R111" i="52" s="1"/>
  <c r="R112" i="52" s="1"/>
  <c r="N121" i="52" s="1"/>
  <c r="P65" i="52"/>
  <c r="R58" i="52"/>
  <c r="R59" i="52" s="1"/>
  <c r="R60" i="52" s="1"/>
  <c r="R61" i="52" s="1"/>
  <c r="R62" i="52" s="1"/>
  <c r="R63" i="52" s="1"/>
  <c r="R64" i="52" s="1"/>
  <c r="R76" i="52" s="1"/>
  <c r="R77" i="52" s="1"/>
  <c r="N120" i="52" s="1"/>
  <c r="R23" i="52"/>
  <c r="R24" i="52" s="1"/>
  <c r="R25" i="52" s="1"/>
  <c r="R26" i="52" s="1"/>
  <c r="R27" i="52" s="1"/>
  <c r="R28" i="52" s="1"/>
  <c r="R29" i="52" s="1"/>
  <c r="R41" i="52" s="1"/>
  <c r="P30" i="52"/>
  <c r="A34" i="56"/>
  <c r="C37" i="56"/>
  <c r="J38" i="52"/>
  <c r="L177" i="52"/>
  <c r="L178" i="52" s="1"/>
  <c r="L179" i="52" s="1"/>
  <c r="L180" i="52" s="1"/>
  <c r="L181" i="52" s="1"/>
  <c r="L182" i="52" s="1"/>
  <c r="L183" i="52" s="1"/>
  <c r="L195" i="52" s="1"/>
  <c r="L196" i="52" s="1"/>
  <c r="H239" i="52" s="1"/>
  <c r="K184" i="52"/>
  <c r="L58" i="52"/>
  <c r="L59" i="52" s="1"/>
  <c r="L60" i="52" s="1"/>
  <c r="L61" i="52" s="1"/>
  <c r="L62" i="52" s="1"/>
  <c r="L63" i="52" s="1"/>
  <c r="L64" i="52" s="1"/>
  <c r="L76" i="52" s="1"/>
  <c r="K65" i="52"/>
  <c r="B40" i="52"/>
  <c r="B39" i="49"/>
  <c r="B40" i="49" s="1"/>
  <c r="L73" i="52"/>
  <c r="L75" i="52" s="1"/>
  <c r="S30" i="53"/>
  <c r="L93" i="52"/>
  <c r="L94" i="52" s="1"/>
  <c r="L95" i="52" s="1"/>
  <c r="L96" i="52" s="1"/>
  <c r="L97" i="52" s="1"/>
  <c r="L98" i="52" s="1"/>
  <c r="L99" i="52" s="1"/>
  <c r="L111" i="52" s="1"/>
  <c r="K100" i="52"/>
  <c r="N38" i="52"/>
  <c r="L142" i="52"/>
  <c r="L143" i="52" s="1"/>
  <c r="L144" i="52" s="1"/>
  <c r="L145" i="52" s="1"/>
  <c r="L146" i="52" s="1"/>
  <c r="L147" i="52" s="1"/>
  <c r="L148" i="52" s="1"/>
  <c r="L160" i="52" s="1"/>
  <c r="L161" i="52" s="1"/>
  <c r="H238" i="52" s="1"/>
  <c r="K149" i="52"/>
  <c r="M73" i="53"/>
  <c r="M107" i="53" s="1"/>
  <c r="L212" i="52"/>
  <c r="L213" i="52" s="1"/>
  <c r="L214" i="52" s="1"/>
  <c r="L215" i="52" s="1"/>
  <c r="L216" i="52" s="1"/>
  <c r="L217" i="52" s="1"/>
  <c r="L218" i="52" s="1"/>
  <c r="L230" i="52" s="1"/>
  <c r="L231" i="52" s="1"/>
  <c r="H240" i="52" s="1"/>
  <c r="K219" i="52"/>
  <c r="L23" i="52"/>
  <c r="L24" i="52" s="1"/>
  <c r="L25" i="52" s="1"/>
  <c r="L26" i="52" s="1"/>
  <c r="L27" i="52" s="1"/>
  <c r="L28" i="52" s="1"/>
  <c r="L29" i="52" s="1"/>
  <c r="L41" i="52" s="1"/>
  <c r="K30" i="52"/>
  <c r="S81" i="53"/>
  <c r="S84" i="53" s="1"/>
  <c r="Q84" i="53"/>
  <c r="M39" i="53"/>
  <c r="N242" i="52" l="1"/>
  <c r="C35" i="56"/>
  <c r="A35" i="56" s="1"/>
  <c r="B47" i="49"/>
  <c r="F94" i="1"/>
  <c r="J40" i="49"/>
  <c r="N40" i="49"/>
  <c r="H242" i="52"/>
  <c r="H103" i="1" s="1"/>
  <c r="M21" i="53"/>
  <c r="M41" i="53" s="1"/>
  <c r="M70" i="53"/>
  <c r="M104" i="53" s="1"/>
  <c r="L77" i="52"/>
  <c r="H120" i="52" s="1"/>
  <c r="B41" i="52"/>
  <c r="B42" i="52" s="1"/>
  <c r="M93" i="53"/>
  <c r="M106" i="53"/>
  <c r="S19" i="53"/>
  <c r="Q73" i="53"/>
  <c r="S73" i="53" s="1"/>
  <c r="L108" i="52" s="1"/>
  <c r="L110" i="52" s="1"/>
  <c r="L112" i="52" s="1"/>
  <c r="H121" i="52" s="1"/>
  <c r="Q107" i="53"/>
  <c r="S107" i="53" s="1"/>
  <c r="B49" i="49" l="1"/>
  <c r="B51" i="49" s="1"/>
  <c r="B52" i="49" s="1"/>
  <c r="B53" i="49" s="1"/>
  <c r="B54" i="49" s="1"/>
  <c r="B55" i="49" s="1"/>
  <c r="B56" i="49" s="1"/>
  <c r="B57" i="49" s="1"/>
  <c r="B58" i="49" s="1"/>
  <c r="B59" i="49" s="1"/>
  <c r="B60" i="49" s="1"/>
  <c r="B61" i="49" s="1"/>
  <c r="B62" i="49" s="1"/>
  <c r="A37" i="56"/>
  <c r="N42" i="52"/>
  <c r="B49" i="52"/>
  <c r="B51" i="52" s="1"/>
  <c r="B53" i="52" s="1"/>
  <c r="F119" i="52"/>
  <c r="L119" i="52"/>
  <c r="M109" i="53"/>
  <c r="M75" i="53"/>
  <c r="M95" i="53" s="1"/>
  <c r="J42" i="52"/>
  <c r="S16" i="53"/>
  <c r="S21" i="53" s="1"/>
  <c r="S41" i="53" s="1"/>
  <c r="Q21" i="53"/>
  <c r="Q41" i="53" s="1"/>
  <c r="Q70" i="53"/>
  <c r="Q104" i="53"/>
  <c r="D63" i="49" l="1"/>
  <c r="N74" i="49"/>
  <c r="B63" i="49"/>
  <c r="B65" i="49" s="1"/>
  <c r="B66" i="49" s="1"/>
  <c r="B67" i="49" s="1"/>
  <c r="J74" i="49"/>
  <c r="A38" i="56"/>
  <c r="C39" i="56" s="1"/>
  <c r="A39" i="56" s="1"/>
  <c r="C41" i="56" s="1"/>
  <c r="A41" i="56" s="1"/>
  <c r="C43" i="56"/>
  <c r="Q75" i="53"/>
  <c r="Q95" i="53" s="1"/>
  <c r="S70" i="53"/>
  <c r="R38" i="52" s="1"/>
  <c r="R40" i="52" s="1"/>
  <c r="R42" i="52" s="1"/>
  <c r="Q109" i="53"/>
  <c r="L255" i="9" s="1"/>
  <c r="S104" i="53"/>
  <c r="S109" i="53" s="1"/>
  <c r="B54" i="52"/>
  <c r="B55" i="52" s="1"/>
  <c r="B56" i="52" s="1"/>
  <c r="B57" i="52" s="1"/>
  <c r="B58" i="52" s="1"/>
  <c r="B59" i="52" s="1"/>
  <c r="B60" i="52" s="1"/>
  <c r="B61" i="52" s="1"/>
  <c r="B62" i="52" s="1"/>
  <c r="B63" i="52" s="1"/>
  <c r="B64" i="52" s="1"/>
  <c r="D65" i="52" s="1"/>
  <c r="N119" i="52" l="1"/>
  <c r="N123" i="52" s="1"/>
  <c r="A43" i="56"/>
  <c r="C45" i="56" s="1"/>
  <c r="A45" i="56" s="1"/>
  <c r="A47" i="56" s="1"/>
  <c r="A48" i="56" s="1"/>
  <c r="A49" i="56" s="1"/>
  <c r="A50" i="56" s="1"/>
  <c r="A51" i="56" s="1"/>
  <c r="A52" i="56" s="1"/>
  <c r="A53" i="56" s="1"/>
  <c r="A54" i="56" s="1"/>
  <c r="A55" i="56" s="1"/>
  <c r="A56" i="56" s="1"/>
  <c r="B69" i="49"/>
  <c r="N67" i="49"/>
  <c r="L38" i="52"/>
  <c r="L40" i="52" s="1"/>
  <c r="L42" i="52" s="1"/>
  <c r="H119" i="52" s="1"/>
  <c r="H123" i="52" s="1"/>
  <c r="S75" i="53"/>
  <c r="S95" i="53" s="1"/>
  <c r="N76" i="52"/>
  <c r="J76" i="52"/>
  <c r="B65" i="52"/>
  <c r="B67" i="52" s="1"/>
  <c r="J67" i="49"/>
  <c r="H102" i="1" l="1"/>
  <c r="B68" i="52"/>
  <c r="B69" i="52" s="1"/>
  <c r="B70" i="49"/>
  <c r="B71" i="49" s="1"/>
  <c r="N71" i="49" l="1"/>
  <c r="J71" i="49"/>
  <c r="B71" i="52"/>
  <c r="N69" i="52"/>
  <c r="B73" i="49"/>
  <c r="B74" i="49" l="1"/>
  <c r="B75" i="49" s="1"/>
  <c r="B72" i="52"/>
  <c r="B73" i="52" s="1"/>
  <c r="J75" i="52" l="1"/>
  <c r="N75" i="52"/>
  <c r="J75" i="49"/>
  <c r="N75" i="49"/>
  <c r="J73" i="52"/>
  <c r="B82" i="49"/>
  <c r="B84" i="49" s="1"/>
  <c r="B86" i="49" s="1"/>
  <c r="B87" i="49" s="1"/>
  <c r="B88" i="49" s="1"/>
  <c r="B89" i="49" s="1"/>
  <c r="B90" i="49" s="1"/>
  <c r="B91" i="49" s="1"/>
  <c r="B92" i="49" s="1"/>
  <c r="B93" i="49" s="1"/>
  <c r="B94" i="49" s="1"/>
  <c r="B95" i="49" s="1"/>
  <c r="B96" i="49" s="1"/>
  <c r="B97" i="49" s="1"/>
  <c r="D98" i="49" s="1"/>
  <c r="F95" i="1"/>
  <c r="B75" i="52"/>
  <c r="N73" i="52"/>
  <c r="J109" i="49" l="1"/>
  <c r="B98" i="49"/>
  <c r="B100" i="49" s="1"/>
  <c r="N109" i="49"/>
  <c r="B76" i="52"/>
  <c r="B77" i="52" s="1"/>
  <c r="L120" i="52" l="1"/>
  <c r="B84" i="52"/>
  <c r="B86" i="52" s="1"/>
  <c r="B88" i="52" s="1"/>
  <c r="F120" i="52"/>
  <c r="J77" i="52"/>
  <c r="B101" i="49"/>
  <c r="B102" i="49" s="1"/>
  <c r="N77" i="52"/>
  <c r="J102" i="49" l="1"/>
  <c r="N102" i="49"/>
  <c r="B89" i="52"/>
  <c r="B90" i="52" s="1"/>
  <c r="B91" i="52" s="1"/>
  <c r="B92" i="52" s="1"/>
  <c r="B93" i="52" s="1"/>
  <c r="B94" i="52" s="1"/>
  <c r="B95" i="52" s="1"/>
  <c r="B96" i="52" s="1"/>
  <c r="B97" i="52" s="1"/>
  <c r="B98" i="52" s="1"/>
  <c r="B99" i="52" s="1"/>
  <c r="D100" i="52" s="1"/>
  <c r="B104" i="49"/>
  <c r="B105" i="49" l="1"/>
  <c r="B106" i="49" s="1"/>
  <c r="B100" i="52"/>
  <c r="B102" i="52" s="1"/>
  <c r="N111" i="52"/>
  <c r="J111" i="52"/>
  <c r="J106" i="49" l="1"/>
  <c r="N106" i="49"/>
  <c r="B103" i="52"/>
  <c r="B104" i="52" s="1"/>
  <c r="B108" i="49"/>
  <c r="B109" i="49" l="1"/>
  <c r="B110" i="49" s="1"/>
  <c r="B106" i="52"/>
  <c r="N104" i="52"/>
  <c r="J104" i="52"/>
  <c r="B117" i="49" l="1"/>
  <c r="F96" i="1"/>
  <c r="J110" i="49"/>
  <c r="N110" i="49"/>
  <c r="B107" i="52"/>
  <c r="B108" i="52" s="1"/>
  <c r="N110" i="52" l="1"/>
  <c r="J110" i="52"/>
  <c r="B119" i="49"/>
  <c r="B121" i="49" s="1"/>
  <c r="B122" i="49" s="1"/>
  <c r="B123" i="49" s="1"/>
  <c r="B124" i="49" s="1"/>
  <c r="B125" i="49" s="1"/>
  <c r="B126" i="49" s="1"/>
  <c r="B127" i="49" s="1"/>
  <c r="B128" i="49" s="1"/>
  <c r="B129" i="49" s="1"/>
  <c r="B130" i="49" s="1"/>
  <c r="B131" i="49" s="1"/>
  <c r="B132" i="49" s="1"/>
  <c r="N108" i="52"/>
  <c r="B110" i="52"/>
  <c r="J108" i="52"/>
  <c r="D133" i="49" l="1"/>
  <c r="J144" i="49"/>
  <c r="N144" i="49"/>
  <c r="B133" i="49"/>
  <c r="B135" i="49" s="1"/>
  <c r="B136" i="49" s="1"/>
  <c r="B137" i="49" s="1"/>
  <c r="B111" i="52"/>
  <c r="B112" i="52" s="1"/>
  <c r="B119" i="52" s="1"/>
  <c r="N137" i="49" l="1"/>
  <c r="J112" i="52"/>
  <c r="B120" i="52"/>
  <c r="B121" i="52" s="1"/>
  <c r="B123" i="52" s="1"/>
  <c r="L121" i="52"/>
  <c r="F121" i="52"/>
  <c r="B139" i="49"/>
  <c r="N112" i="52"/>
  <c r="J137" i="49"/>
  <c r="B133" i="52" l="1"/>
  <c r="F102" i="1"/>
  <c r="B140" i="49"/>
  <c r="B141" i="49" s="1"/>
  <c r="B135" i="52" l="1"/>
  <c r="B137" i="52" s="1"/>
  <c r="B138" i="52" s="1"/>
  <c r="B139" i="52" s="1"/>
  <c r="B140" i="52" s="1"/>
  <c r="B141" i="52" s="1"/>
  <c r="B142" i="52" s="1"/>
  <c r="B143" i="52" s="1"/>
  <c r="B144" i="52" s="1"/>
  <c r="B145" i="52" s="1"/>
  <c r="B146" i="52" s="1"/>
  <c r="B147" i="52" s="1"/>
  <c r="B148" i="52" s="1"/>
  <c r="N160" i="52" s="1"/>
  <c r="N141" i="49"/>
  <c r="B143" i="49"/>
  <c r="J141" i="49"/>
  <c r="D149" i="52" l="1"/>
  <c r="B149" i="52"/>
  <c r="B151" i="52" s="1"/>
  <c r="B152" i="52" s="1"/>
  <c r="B153" i="52" s="1"/>
  <c r="J160" i="52"/>
  <c r="B144" i="49"/>
  <c r="B145" i="49" s="1"/>
  <c r="B152" i="49" l="1"/>
  <c r="F97" i="1"/>
  <c r="J153" i="52"/>
  <c r="N153" i="52"/>
  <c r="J145" i="49"/>
  <c r="N145" i="49"/>
  <c r="B155" i="52"/>
  <c r="B154" i="49" l="1"/>
  <c r="B156" i="49" s="1"/>
  <c r="B157" i="49" s="1"/>
  <c r="B158" i="49" s="1"/>
  <c r="B159" i="49" s="1"/>
  <c r="B160" i="49" s="1"/>
  <c r="B161" i="49" s="1"/>
  <c r="B162" i="49" s="1"/>
  <c r="B163" i="49" s="1"/>
  <c r="B164" i="49" s="1"/>
  <c r="B165" i="49" s="1"/>
  <c r="B166" i="49" s="1"/>
  <c r="B167" i="49" s="1"/>
  <c r="B156" i="52"/>
  <c r="B157" i="52" s="1"/>
  <c r="J159" i="52" l="1"/>
  <c r="N159" i="52"/>
  <c r="D168" i="49"/>
  <c r="B168" i="49"/>
  <c r="B170" i="49" s="1"/>
  <c r="B171" i="49" s="1"/>
  <c r="B172" i="49" s="1"/>
  <c r="N179" i="49"/>
  <c r="J179" i="49"/>
  <c r="J157" i="52"/>
  <c r="N157" i="52"/>
  <c r="B159" i="52"/>
  <c r="B174" i="49" l="1"/>
  <c r="B160" i="52"/>
  <c r="B161" i="52" s="1"/>
  <c r="N172" i="49"/>
  <c r="J172" i="49"/>
  <c r="J161" i="52" l="1"/>
  <c r="F238" i="52"/>
  <c r="B168" i="52"/>
  <c r="B170" i="52" s="1"/>
  <c r="B172" i="52" s="1"/>
  <c r="L238" i="52"/>
  <c r="B175" i="49"/>
  <c r="B176" i="49" s="1"/>
  <c r="N161" i="52"/>
  <c r="J176" i="49" l="1"/>
  <c r="B178" i="49"/>
  <c r="B173" i="52"/>
  <c r="B174" i="52" s="1"/>
  <c r="B175" i="52" s="1"/>
  <c r="B176" i="52" s="1"/>
  <c r="B177" i="52" s="1"/>
  <c r="B178" i="52" s="1"/>
  <c r="B179" i="52" s="1"/>
  <c r="B180" i="52" s="1"/>
  <c r="B181" i="52" s="1"/>
  <c r="B182" i="52" s="1"/>
  <c r="B183" i="52" s="1"/>
  <c r="D184" i="52" s="1"/>
  <c r="N176" i="49"/>
  <c r="B184" i="52" l="1"/>
  <c r="B186" i="52" s="1"/>
  <c r="N195" i="52"/>
  <c r="J195" i="52"/>
  <c r="B179" i="49"/>
  <c r="B180" i="49" s="1"/>
  <c r="F98" i="1" s="1"/>
  <c r="N180" i="49"/>
  <c r="J180" i="49" l="1"/>
  <c r="B187" i="52"/>
  <c r="B188" i="52" s="1"/>
  <c r="N188" i="52" l="1"/>
  <c r="B190" i="52"/>
  <c r="J188" i="52"/>
  <c r="B191" i="52" l="1"/>
  <c r="B192" i="52" s="1"/>
  <c r="N194" i="52" l="1"/>
  <c r="J194" i="52"/>
  <c r="B194" i="52"/>
  <c r="N192" i="52"/>
  <c r="J192" i="52"/>
  <c r="B195" i="52" l="1"/>
  <c r="B196" i="52" s="1"/>
  <c r="N196" i="52" l="1"/>
  <c r="B203" i="52"/>
  <c r="B205" i="52" s="1"/>
  <c r="B207" i="52" s="1"/>
  <c r="F239" i="52"/>
  <c r="L239" i="52"/>
  <c r="J196" i="52"/>
  <c r="B208" i="52" l="1"/>
  <c r="B209" i="52" s="1"/>
  <c r="B210" i="52" s="1"/>
  <c r="B211" i="52" s="1"/>
  <c r="B212" i="52" s="1"/>
  <c r="B213" i="52" s="1"/>
  <c r="B214" i="52" s="1"/>
  <c r="B215" i="52" s="1"/>
  <c r="B216" i="52" s="1"/>
  <c r="B217" i="52" s="1"/>
  <c r="B218" i="52" s="1"/>
  <c r="N230" i="52" l="1"/>
  <c r="B219" i="52"/>
  <c r="B221" i="52" s="1"/>
  <c r="J230" i="52"/>
  <c r="D219" i="52"/>
  <c r="B222" i="52" l="1"/>
  <c r="B223" i="52" s="1"/>
  <c r="B225" i="52" l="1"/>
  <c r="N223" i="52"/>
  <c r="J223" i="52"/>
  <c r="B226" i="52" l="1"/>
  <c r="B227" i="52" s="1"/>
  <c r="J229" i="52" l="1"/>
  <c r="N229" i="52"/>
  <c r="N227" i="52"/>
  <c r="B229" i="52"/>
  <c r="J227" i="52"/>
  <c r="B230" i="52" l="1"/>
  <c r="B231" i="52" s="1"/>
  <c r="N231" i="52" l="1"/>
  <c r="J231" i="52"/>
  <c r="L240" i="52"/>
  <c r="B238" i="52"/>
  <c r="B239" i="52" s="1"/>
  <c r="B240" i="52" s="1"/>
  <c r="B242" i="52" s="1"/>
  <c r="F103" i="1" s="1"/>
  <c r="F240" i="52"/>
  <c r="N29" i="31" l="1"/>
  <c r="L29" i="31"/>
  <c r="J29" i="31"/>
  <c r="H29" i="31"/>
  <c r="F29" i="31"/>
  <c r="D29" i="31"/>
  <c r="B29" i="31"/>
  <c r="P27" i="31"/>
  <c r="P24" i="31"/>
  <c r="P21" i="31"/>
  <c r="P20" i="31"/>
  <c r="P19" i="31"/>
  <c r="P18" i="31"/>
  <c r="P17" i="31"/>
  <c r="P16" i="31"/>
  <c r="P15" i="31"/>
  <c r="P14" i="31"/>
  <c r="P13" i="31"/>
  <c r="P12" i="31"/>
  <c r="P11" i="31"/>
  <c r="P10" i="31"/>
  <c r="P9" i="31"/>
  <c r="P8" i="31"/>
  <c r="P29" i="31" l="1"/>
  <c r="I44" i="8"/>
  <c r="N23" i="18" l="1"/>
  <c r="H63" i="18" l="1"/>
  <c r="G63" i="18"/>
  <c r="N13" i="18" l="1"/>
  <c r="N14" i="18"/>
  <c r="N15" i="18" l="1"/>
  <c r="N16" i="18" l="1"/>
  <c r="N17" i="18" l="1"/>
  <c r="N18" i="18" l="1"/>
  <c r="N19" i="18" l="1"/>
  <c r="N20" i="18" l="1"/>
  <c r="N21" i="18" l="1"/>
  <c r="N22" i="18"/>
  <c r="H187" i="1" l="1"/>
  <c r="E214" i="9"/>
  <c r="D214" i="9"/>
  <c r="F213" i="9"/>
  <c r="F212" i="9"/>
  <c r="F211" i="9"/>
  <c r="F214" i="9" l="1"/>
  <c r="H244" i="9" l="1"/>
  <c r="C361" i="1" l="1"/>
  <c r="A1" i="19" l="1"/>
  <c r="A1" i="32"/>
  <c r="A1" i="33"/>
  <c r="A1" i="34"/>
  <c r="A1" i="16"/>
  <c r="H335" i="1"/>
  <c r="G71" i="9"/>
  <c r="I71" i="9" s="1"/>
  <c r="A1" i="9" l="1"/>
  <c r="A1" i="5" l="1"/>
  <c r="H233" i="1" l="1"/>
  <c r="F204" i="1"/>
  <c r="E335" i="1" l="1"/>
  <c r="E307" i="1"/>
  <c r="E299" i="1"/>
  <c r="E264" i="1"/>
  <c r="E258" i="1"/>
  <c r="E257" i="1"/>
  <c r="E245" i="1"/>
  <c r="E230" i="1"/>
  <c r="E198" i="1"/>
  <c r="E197" i="1"/>
  <c r="E191" i="1"/>
  <c r="E174" i="1"/>
  <c r="E170" i="1"/>
  <c r="E169" i="1"/>
  <c r="E163" i="1"/>
  <c r="E160" i="1"/>
  <c r="E154" i="1"/>
  <c r="E150" i="1"/>
  <c r="E149" i="1"/>
  <c r="E133" i="1"/>
  <c r="E134" i="1" s="1"/>
  <c r="E121" i="1"/>
  <c r="E116" i="1"/>
  <c r="E74" i="1"/>
  <c r="E68" i="1"/>
  <c r="E62" i="1"/>
  <c r="E54" i="1"/>
  <c r="E38" i="1"/>
  <c r="E36" i="1"/>
  <c r="E34" i="1"/>
  <c r="E27" i="1"/>
  <c r="D95" i="1" l="1"/>
  <c r="D96" i="1" l="1"/>
  <c r="D97" i="1" s="1"/>
  <c r="D98" i="1" s="1"/>
  <c r="D103" i="1"/>
  <c r="E64" i="13"/>
  <c r="H273" i="1" l="1"/>
  <c r="H272" i="1"/>
  <c r="H271" i="1"/>
  <c r="F137" i="1"/>
  <c r="I71" i="8" l="1"/>
  <c r="I70" i="8"/>
  <c r="I72" i="8"/>
  <c r="H104" i="1"/>
  <c r="E47" i="17" l="1"/>
  <c r="F47" i="17"/>
  <c r="I47" i="17"/>
  <c r="D44" i="18"/>
  <c r="G44" i="18"/>
  <c r="H44" i="18"/>
  <c r="I44" i="18"/>
  <c r="J44" i="18"/>
  <c r="K44" i="18"/>
  <c r="L44" i="18"/>
  <c r="N44" i="18"/>
  <c r="M44" i="18"/>
  <c r="F24" i="18"/>
  <c r="G24" i="18"/>
  <c r="H24" i="18"/>
  <c r="I24" i="18"/>
  <c r="J24" i="18"/>
  <c r="H156" i="1"/>
  <c r="D30" i="10" l="1"/>
  <c r="F30" i="10"/>
  <c r="H30" i="10"/>
  <c r="J30" i="10"/>
  <c r="L30" i="10"/>
  <c r="N30" i="10"/>
  <c r="B30" i="10"/>
  <c r="P30" i="10" l="1"/>
  <c r="H157" i="1" l="1"/>
  <c r="G149" i="9"/>
  <c r="G23" i="32" l="1"/>
  <c r="H169" i="1" l="1"/>
  <c r="J30" i="33" l="1"/>
  <c r="A11" i="33"/>
  <c r="A12" i="33" s="1"/>
  <c r="A13" i="33" s="1"/>
  <c r="A14" i="33" s="1"/>
  <c r="A15" i="33" s="1"/>
  <c r="A16" i="33" s="1"/>
  <c r="A17" i="33" s="1"/>
  <c r="A18" i="33" s="1"/>
  <c r="A19" i="33" s="1"/>
  <c r="A20" i="33" s="1"/>
  <c r="A21" i="33" s="1"/>
  <c r="A22" i="33" s="1"/>
  <c r="A23" i="33" s="1"/>
  <c r="A27" i="33" s="1"/>
  <c r="A29" i="33" s="1"/>
  <c r="A30" i="33" s="1"/>
  <c r="A31" i="33" s="1"/>
  <c r="F35" i="32"/>
  <c r="E35" i="32"/>
  <c r="G230" i="9" s="1"/>
  <c r="R230" i="9" s="1"/>
  <c r="G34" i="32"/>
  <c r="G33" i="32"/>
  <c r="G32" i="32"/>
  <c r="G31" i="32"/>
  <c r="G30" i="32"/>
  <c r="G29" i="32"/>
  <c r="G28" i="32"/>
  <c r="G27" i="32"/>
  <c r="G26" i="32"/>
  <c r="G25" i="32"/>
  <c r="G24" i="32"/>
  <c r="G22" i="32"/>
  <c r="G21" i="32"/>
  <c r="G20" i="32"/>
  <c r="G19" i="32"/>
  <c r="G18" i="32"/>
  <c r="G17" i="32"/>
  <c r="G16" i="32"/>
  <c r="G15" i="32"/>
  <c r="G14" i="32"/>
  <c r="G13" i="32"/>
  <c r="G12" i="32"/>
  <c r="G11" i="32"/>
  <c r="A11" i="32"/>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G10" i="32"/>
  <c r="G35" i="32" l="1"/>
  <c r="S135" i="9"/>
  <c r="R135" i="9"/>
  <c r="Q135" i="9"/>
  <c r="P135" i="9"/>
  <c r="O135" i="9"/>
  <c r="N135" i="9"/>
  <c r="M135" i="9"/>
  <c r="L135" i="9"/>
  <c r="K135" i="9"/>
  <c r="J135" i="9"/>
  <c r="I135" i="9"/>
  <c r="H135" i="9"/>
  <c r="G135" i="9"/>
  <c r="T116" i="9"/>
  <c r="Y116" i="9" s="1"/>
  <c r="T115" i="9"/>
  <c r="V115" i="9" s="1"/>
  <c r="A37" i="32" l="1"/>
  <c r="G37" i="32"/>
  <c r="H144" i="1" s="1"/>
  <c r="AB135" i="9"/>
  <c r="T135" i="9"/>
  <c r="Y135" i="9"/>
  <c r="V135" i="9"/>
  <c r="Z126" i="9" l="1"/>
  <c r="AA126" i="9" s="1"/>
  <c r="Z130" i="9"/>
  <c r="AA130" i="9" s="1"/>
  <c r="Z127" i="9"/>
  <c r="AA127" i="9" s="1"/>
  <c r="Z131" i="9"/>
  <c r="AA131" i="9" s="1"/>
  <c r="Z128" i="9"/>
  <c r="AA128" i="9" s="1"/>
  <c r="Z125" i="9"/>
  <c r="AA125" i="9" s="1"/>
  <c r="Z129" i="9"/>
  <c r="AA129" i="9" s="1"/>
  <c r="Z124" i="9"/>
  <c r="AA124" i="9" s="1"/>
  <c r="F19" i="55"/>
  <c r="G19" i="55" s="1"/>
  <c r="E55" i="56"/>
  <c r="E17" i="56" l="1"/>
  <c r="E18" i="56" s="1"/>
  <c r="M17" i="56"/>
  <c r="M18" i="56" s="1"/>
  <c r="K17" i="56"/>
  <c r="K18" i="56" s="1"/>
  <c r="I17" i="56"/>
  <c r="I18" i="56" s="1"/>
  <c r="G17" i="56"/>
  <c r="G18" i="56" s="1"/>
  <c r="T96" i="9"/>
  <c r="I146" i="50"/>
  <c r="I150" i="50" s="1"/>
  <c r="I14" i="50" s="1"/>
  <c r="I241" i="50"/>
  <c r="I245" i="50" s="1"/>
  <c r="I281" i="50"/>
  <c r="I285" i="50" s="1"/>
  <c r="I16" i="50" s="1"/>
  <c r="I77" i="50"/>
  <c r="I81" i="50" s="1"/>
  <c r="I12" i="50" s="1"/>
  <c r="I169" i="50"/>
  <c r="I173" i="50" s="1"/>
  <c r="I218" i="50"/>
  <c r="I222" i="50" s="1"/>
  <c r="I302" i="50"/>
  <c r="I306" i="50" s="1"/>
  <c r="I101" i="50"/>
  <c r="I105" i="50" s="1"/>
  <c r="H144" i="9"/>
  <c r="H145" i="9" s="1"/>
  <c r="G29" i="33"/>
  <c r="Z119" i="9"/>
  <c r="AA119" i="9" s="1"/>
  <c r="Z115" i="9"/>
  <c r="AA115" i="9" s="1"/>
  <c r="Z116" i="9"/>
  <c r="AA116" i="9" s="1"/>
  <c r="Z120" i="9"/>
  <c r="AA120" i="9" s="1"/>
  <c r="Z123" i="9"/>
  <c r="AA123" i="9" s="1"/>
  <c r="Z117" i="9"/>
  <c r="AA117" i="9" s="1"/>
  <c r="Z121" i="9"/>
  <c r="AA121" i="9" s="1"/>
  <c r="Z118" i="9"/>
  <c r="AA118" i="9" s="1"/>
  <c r="Z122" i="9"/>
  <c r="AA122" i="9" s="1"/>
  <c r="T99" i="9" l="1"/>
  <c r="T100" i="9"/>
  <c r="T101" i="9"/>
  <c r="T102" i="9"/>
  <c r="T103" i="9"/>
  <c r="T97" i="9"/>
  <c r="T107" i="9"/>
  <c r="T98" i="9"/>
  <c r="I15" i="50"/>
  <c r="I18" i="50" s="1"/>
  <c r="V107" i="9"/>
  <c r="V96" i="9"/>
  <c r="AA135" i="9"/>
  <c r="V97" i="9" l="1"/>
  <c r="E26" i="14"/>
  <c r="J42" i="13" s="1"/>
  <c r="V98" i="9" l="1"/>
  <c r="G30" i="33" l="1"/>
  <c r="V99" i="9"/>
  <c r="V102" i="9" l="1"/>
  <c r="V100" i="9"/>
  <c r="L13" i="18"/>
  <c r="E58" i="18"/>
  <c r="C44" i="18"/>
  <c r="M13" i="18"/>
  <c r="L23" i="18"/>
  <c r="M23" i="18"/>
  <c r="V101" i="9" l="1"/>
  <c r="V103" i="9"/>
  <c r="S108" i="9" s="1"/>
  <c r="L14" i="18"/>
  <c r="F44" i="18"/>
  <c r="K13" i="18"/>
  <c r="M14" i="18"/>
  <c r="E59" i="18"/>
  <c r="F332" i="1"/>
  <c r="L108" i="9" l="1"/>
  <c r="N108" i="9"/>
  <c r="I108" i="9"/>
  <c r="H108" i="9"/>
  <c r="Q108" i="9"/>
  <c r="J108" i="9"/>
  <c r="K108" i="9"/>
  <c r="M108" i="9"/>
  <c r="R108" i="9"/>
  <c r="O108" i="9"/>
  <c r="P108" i="9"/>
  <c r="L15" i="18"/>
  <c r="E60" i="18"/>
  <c r="K14" i="18"/>
  <c r="M15" i="18"/>
  <c r="F193" i="1"/>
  <c r="L16" i="18" l="1"/>
  <c r="E44" i="18"/>
  <c r="K15" i="18"/>
  <c r="M16" i="18"/>
  <c r="L17" i="18" l="1"/>
  <c r="M17" i="18"/>
  <c r="K16" i="18"/>
  <c r="L18" i="18" l="1"/>
  <c r="K17" i="18"/>
  <c r="M18" i="18"/>
  <c r="H191" i="1"/>
  <c r="H189" i="1"/>
  <c r="L19" i="18" l="1"/>
  <c r="M19" i="18"/>
  <c r="K18" i="18"/>
  <c r="H198" i="1"/>
  <c r="H197" i="1"/>
  <c r="H185" i="1"/>
  <c r="K46" i="12" l="1"/>
  <c r="L20" i="18"/>
  <c r="K19" i="18"/>
  <c r="M20" i="18"/>
  <c r="F87" i="1"/>
  <c r="F85" i="1"/>
  <c r="F83" i="1"/>
  <c r="L21" i="18" l="1"/>
  <c r="M22" i="18"/>
  <c r="M21" i="18"/>
  <c r="K20" i="18"/>
  <c r="F336" i="1"/>
  <c r="F327" i="1"/>
  <c r="F324" i="1"/>
  <c r="F323" i="1"/>
  <c r="F322" i="1"/>
  <c r="F320" i="1"/>
  <c r="F316" i="1"/>
  <c r="F315" i="1"/>
  <c r="F314" i="1"/>
  <c r="F313" i="1"/>
  <c r="F312" i="1"/>
  <c r="F309" i="1"/>
  <c r="F303" i="1"/>
  <c r="F302" i="1"/>
  <c r="F301" i="1"/>
  <c r="F300" i="1"/>
  <c r="F298" i="1"/>
  <c r="F295" i="1"/>
  <c r="F293" i="1"/>
  <c r="F292" i="1"/>
  <c r="F291" i="1"/>
  <c r="F290" i="1"/>
  <c r="F289" i="1"/>
  <c r="F287" i="1"/>
  <c r="F286" i="1"/>
  <c r="F285" i="1"/>
  <c r="F252" i="1"/>
  <c r="F250" i="1"/>
  <c r="F249" i="1"/>
  <c r="F248" i="1"/>
  <c r="F247" i="1"/>
  <c r="F244" i="1"/>
  <c r="F243" i="1"/>
  <c r="F237" i="1"/>
  <c r="F236" i="1"/>
  <c r="F234" i="1"/>
  <c r="F233" i="1"/>
  <c r="F223" i="1"/>
  <c r="F210" i="1"/>
  <c r="F201" i="1"/>
  <c r="F200" i="1"/>
  <c r="F199" i="1"/>
  <c r="F195" i="1"/>
  <c r="F194" i="1"/>
  <c r="F139" i="1"/>
  <c r="F135" i="1"/>
  <c r="F134" i="1"/>
  <c r="F130" i="1"/>
  <c r="F128" i="1"/>
  <c r="F125" i="1"/>
  <c r="F123" i="1"/>
  <c r="F122" i="1"/>
  <c r="F89" i="1"/>
  <c r="F84" i="1"/>
  <c r="F70" i="1"/>
  <c r="F66" i="1"/>
  <c r="F65" i="1"/>
  <c r="L22" i="18" l="1"/>
  <c r="D24" i="18"/>
  <c r="E24" i="18"/>
  <c r="K22" i="18"/>
  <c r="K21" i="18"/>
  <c r="H75" i="1"/>
  <c r="H63" i="1"/>
  <c r="F76" i="1"/>
  <c r="F29" i="1"/>
  <c r="H55" i="1"/>
  <c r="C24" i="18" l="1"/>
  <c r="H47" i="17"/>
  <c r="F151" i="1" l="1"/>
  <c r="A32" i="1"/>
  <c r="H39" i="1"/>
  <c r="H37" i="1"/>
  <c r="F30" i="1"/>
  <c r="A34" i="1" l="1"/>
  <c r="F80" i="1" s="1"/>
  <c r="A36" i="1" l="1"/>
  <c r="F81" i="1" s="1"/>
  <c r="D51" i="18"/>
  <c r="E51" i="18"/>
  <c r="F51" i="18"/>
  <c r="D63" i="18"/>
  <c r="E63" i="18"/>
  <c r="F63" i="18"/>
  <c r="C63" i="18"/>
  <c r="C51" i="18"/>
  <c r="K23" i="18"/>
  <c r="A38" i="1" l="1"/>
  <c r="E52" i="18"/>
  <c r="F82" i="1" l="1"/>
  <c r="F40" i="1"/>
  <c r="F52" i="18"/>
  <c r="E53" i="18"/>
  <c r="F53" i="18" l="1"/>
  <c r="E54" i="18"/>
  <c r="E55" i="18" l="1"/>
  <c r="F54" i="18"/>
  <c r="F55" i="18" l="1"/>
  <c r="E56" i="18"/>
  <c r="F56" i="18" l="1"/>
  <c r="E57" i="18"/>
  <c r="F57" i="18" l="1"/>
  <c r="F58" i="18" l="1"/>
  <c r="F59" i="18" l="1"/>
  <c r="E62" i="18" l="1"/>
  <c r="E61" i="18"/>
  <c r="F60" i="18"/>
  <c r="E64" i="18" l="1"/>
  <c r="F62" i="18"/>
  <c r="F61" i="18"/>
  <c r="F64" i="18" l="1"/>
  <c r="H330" i="1"/>
  <c r="E33" i="5" l="1"/>
  <c r="I58" i="8"/>
  <c r="I56" i="8"/>
  <c r="I34" i="8"/>
  <c r="I30" i="8"/>
  <c r="I29" i="8"/>
  <c r="I24" i="8"/>
  <c r="I22" i="8"/>
  <c r="I19" i="8"/>
  <c r="H307" i="1"/>
  <c r="H258" i="1"/>
  <c r="I31" i="8"/>
  <c r="H174" i="1"/>
  <c r="H170" i="1"/>
  <c r="H146" i="1"/>
  <c r="H145" i="1"/>
  <c r="H134" i="1"/>
  <c r="H133" i="1"/>
  <c r="H244" i="1"/>
  <c r="I28" i="8"/>
  <c r="H223" i="1"/>
  <c r="J23" i="17"/>
  <c r="G8" i="9" s="1"/>
  <c r="I23" i="17"/>
  <c r="G7" i="9" s="1"/>
  <c r="H23" i="17"/>
  <c r="G9" i="9" s="1"/>
  <c r="G23" i="17"/>
  <c r="F23" i="17"/>
  <c r="G38" i="9" s="1"/>
  <c r="C23" i="17"/>
  <c r="G35" i="9" s="1"/>
  <c r="I22" i="17"/>
  <c r="C22" i="17"/>
  <c r="C21" i="17"/>
  <c r="C20" i="17"/>
  <c r="G19" i="17"/>
  <c r="C19" i="17"/>
  <c r="C18" i="17"/>
  <c r="C17" i="17"/>
  <c r="C16" i="17"/>
  <c r="G15" i="17"/>
  <c r="C15" i="17"/>
  <c r="C14" i="17"/>
  <c r="I13" i="17"/>
  <c r="C13" i="17"/>
  <c r="C12" i="17"/>
  <c r="J11" i="17"/>
  <c r="I11" i="17"/>
  <c r="H11" i="17"/>
  <c r="G11" i="17"/>
  <c r="F11" i="17"/>
  <c r="E11" i="17"/>
  <c r="D11" i="17"/>
  <c r="C11" i="17"/>
  <c r="H110" i="1"/>
  <c r="M25" i="17"/>
  <c r="K25" i="17"/>
  <c r="H62" i="18"/>
  <c r="J22" i="17" s="1"/>
  <c r="G62" i="18"/>
  <c r="H22" i="17" s="1"/>
  <c r="G22" i="17"/>
  <c r="H61" i="18"/>
  <c r="J21" i="17" s="1"/>
  <c r="G61" i="18"/>
  <c r="H21" i="17" s="1"/>
  <c r="I21" i="17"/>
  <c r="G21" i="17"/>
  <c r="H60" i="18"/>
  <c r="J20" i="17" s="1"/>
  <c r="G60" i="18"/>
  <c r="H20" i="17" s="1"/>
  <c r="I20" i="17"/>
  <c r="G20" i="17"/>
  <c r="H59" i="18"/>
  <c r="J19" i="17" s="1"/>
  <c r="G59" i="18"/>
  <c r="H19" i="17" s="1"/>
  <c r="I19" i="17"/>
  <c r="H58" i="18"/>
  <c r="J18" i="17" s="1"/>
  <c r="G58" i="18"/>
  <c r="H18" i="17" s="1"/>
  <c r="I18" i="17"/>
  <c r="G18" i="17"/>
  <c r="H57" i="18"/>
  <c r="J17" i="17" s="1"/>
  <c r="G57" i="18"/>
  <c r="H17" i="17" s="1"/>
  <c r="I17" i="17"/>
  <c r="G17" i="17"/>
  <c r="H56" i="18"/>
  <c r="J16" i="17" s="1"/>
  <c r="G56" i="18"/>
  <c r="H16" i="17" s="1"/>
  <c r="I16" i="17"/>
  <c r="G16" i="17"/>
  <c r="H55" i="18"/>
  <c r="J15" i="17" s="1"/>
  <c r="G55" i="18"/>
  <c r="H15" i="17" s="1"/>
  <c r="I15" i="17"/>
  <c r="H54" i="18"/>
  <c r="J14" i="17" s="1"/>
  <c r="G54" i="18"/>
  <c r="H14" i="17" s="1"/>
  <c r="I14" i="17"/>
  <c r="G14" i="17"/>
  <c r="H53" i="18"/>
  <c r="J13" i="17" s="1"/>
  <c r="G53" i="18"/>
  <c r="H13" i="17" s="1"/>
  <c r="G13" i="17"/>
  <c r="H52" i="18"/>
  <c r="J12" i="17" s="1"/>
  <c r="G52" i="18"/>
  <c r="H12" i="17" s="1"/>
  <c r="I12" i="17"/>
  <c r="G12" i="17"/>
  <c r="L24" i="18"/>
  <c r="E23" i="17"/>
  <c r="E22" i="17"/>
  <c r="E21" i="17"/>
  <c r="E20" i="17"/>
  <c r="E19" i="17"/>
  <c r="E18" i="17"/>
  <c r="E17" i="17"/>
  <c r="E16" i="17"/>
  <c r="E15" i="17"/>
  <c r="E14" i="17"/>
  <c r="E13" i="17"/>
  <c r="E12" i="17"/>
  <c r="H28" i="1"/>
  <c r="F66" i="19"/>
  <c r="E66" i="19"/>
  <c r="F65" i="19"/>
  <c r="E65" i="19"/>
  <c r="F64" i="19"/>
  <c r="E64" i="19"/>
  <c r="F63" i="19"/>
  <c r="E63" i="19"/>
  <c r="F62" i="19"/>
  <c r="E62" i="19"/>
  <c r="F61" i="19"/>
  <c r="E61" i="19"/>
  <c r="F60" i="19"/>
  <c r="E60" i="19"/>
  <c r="F59" i="19"/>
  <c r="E59" i="19"/>
  <c r="F58" i="19"/>
  <c r="E58" i="19"/>
  <c r="F57" i="19"/>
  <c r="E57" i="19"/>
  <c r="F56" i="19"/>
  <c r="E56" i="19"/>
  <c r="F55" i="19"/>
  <c r="E55" i="19"/>
  <c r="F54" i="19"/>
  <c r="E54" i="19"/>
  <c r="G17" i="19"/>
  <c r="C11" i="19"/>
  <c r="G10" i="19"/>
  <c r="G8" i="19"/>
  <c r="H148" i="1" s="1"/>
  <c r="G11" i="9" l="1"/>
  <c r="G36" i="9"/>
  <c r="K70" i="12"/>
  <c r="H226" i="1"/>
  <c r="E48" i="56"/>
  <c r="E50" i="56" s="1"/>
  <c r="K34" i="56" s="1"/>
  <c r="M23" i="17"/>
  <c r="F67" i="19"/>
  <c r="I23" i="8"/>
  <c r="I25" i="8" s="1"/>
  <c r="I35" i="8" s="1"/>
  <c r="I43" i="8"/>
  <c r="H24" i="17"/>
  <c r="H26" i="17" s="1"/>
  <c r="D47" i="17"/>
  <c r="H68" i="1" s="1"/>
  <c r="E24" i="17"/>
  <c r="I24" i="17"/>
  <c r="H34" i="1" s="1"/>
  <c r="J24" i="17"/>
  <c r="J26" i="17" s="1"/>
  <c r="G24" i="17"/>
  <c r="H135" i="1"/>
  <c r="I16" i="8"/>
  <c r="I57" i="8"/>
  <c r="E67" i="19"/>
  <c r="M14" i="17"/>
  <c r="M18" i="17"/>
  <c r="M22" i="17"/>
  <c r="H84" i="1"/>
  <c r="H121" i="1"/>
  <c r="C24" i="17"/>
  <c r="H54" i="1" s="1"/>
  <c r="M17" i="17"/>
  <c r="M19" i="17"/>
  <c r="D70" i="19"/>
  <c r="M15" i="17"/>
  <c r="M20" i="17"/>
  <c r="M12" i="17"/>
  <c r="N24" i="18"/>
  <c r="G64" i="18"/>
  <c r="H124" i="1"/>
  <c r="H64" i="18"/>
  <c r="D52" i="18"/>
  <c r="K23" i="17"/>
  <c r="M13" i="17"/>
  <c r="M16" i="17"/>
  <c r="M11" i="17"/>
  <c r="M21" i="17"/>
  <c r="H260" i="1"/>
  <c r="C52" i="18"/>
  <c r="D53" i="18"/>
  <c r="H171" i="1"/>
  <c r="H217" i="1"/>
  <c r="I15" i="8"/>
  <c r="F27" i="5"/>
  <c r="H151" i="1"/>
  <c r="H199" i="1"/>
  <c r="H234" i="1"/>
  <c r="I32" i="8"/>
  <c r="I33" i="8" s="1"/>
  <c r="K11" i="17"/>
  <c r="L11" i="17"/>
  <c r="D12" i="17"/>
  <c r="L12" i="17" s="1"/>
  <c r="H194" i="1"/>
  <c r="D9" i="19"/>
  <c r="G9" i="19" s="1"/>
  <c r="H165" i="1"/>
  <c r="H122" i="1"/>
  <c r="H65" i="1"/>
  <c r="D15" i="19"/>
  <c r="D16" i="19"/>
  <c r="H200" i="1"/>
  <c r="G38" i="19"/>
  <c r="H236" i="1" l="1"/>
  <c r="M34" i="56"/>
  <c r="E53" i="56"/>
  <c r="K33" i="56" s="1"/>
  <c r="G34" i="56"/>
  <c r="E34" i="56"/>
  <c r="I34" i="56"/>
  <c r="J253" i="9"/>
  <c r="L253" i="9" s="1"/>
  <c r="L258" i="9" s="1"/>
  <c r="H262" i="1"/>
  <c r="F12" i="17"/>
  <c r="M24" i="17"/>
  <c r="M26" i="17" s="1"/>
  <c r="I17" i="8"/>
  <c r="I42" i="8" s="1"/>
  <c r="H261" i="1"/>
  <c r="H36" i="1"/>
  <c r="H38" i="1"/>
  <c r="C26" i="17"/>
  <c r="E46" i="12" s="1"/>
  <c r="E70" i="12" s="1"/>
  <c r="H123" i="1"/>
  <c r="D71" i="19"/>
  <c r="I59" i="8"/>
  <c r="I61" i="8" s="1"/>
  <c r="E26" i="17"/>
  <c r="H62" i="1"/>
  <c r="H78" i="1"/>
  <c r="H201" i="1"/>
  <c r="H243" i="1"/>
  <c r="C53" i="18"/>
  <c r="F13" i="17"/>
  <c r="D54" i="18"/>
  <c r="F14" i="17" s="1"/>
  <c r="K14" i="17" s="1"/>
  <c r="I36" i="8"/>
  <c r="G11" i="19"/>
  <c r="H58" i="1"/>
  <c r="D13" i="17"/>
  <c r="L13" i="17" s="1"/>
  <c r="H237" i="1" l="1"/>
  <c r="K32" i="56"/>
  <c r="M33" i="56"/>
  <c r="M35" i="56" s="1"/>
  <c r="G33" i="56"/>
  <c r="G37" i="56" s="1"/>
  <c r="I32" i="56"/>
  <c r="G32" i="56"/>
  <c r="E32" i="56"/>
  <c r="E33" i="56" s="1"/>
  <c r="E37" i="56" s="1"/>
  <c r="M32" i="56"/>
  <c r="I33" i="56"/>
  <c r="I35" i="56" s="1"/>
  <c r="H29" i="1"/>
  <c r="K35" i="56"/>
  <c r="K37" i="56"/>
  <c r="I40" i="8"/>
  <c r="I48" i="8" s="1"/>
  <c r="I39" i="8"/>
  <c r="I47" i="8" s="1"/>
  <c r="I38" i="8"/>
  <c r="I46" i="8" s="1"/>
  <c r="H240" i="1"/>
  <c r="H266" i="1"/>
  <c r="S215" i="53"/>
  <c r="S217" i="53" s="1"/>
  <c r="S227" i="53" s="1"/>
  <c r="S229" i="53" s="1"/>
  <c r="M111" i="53"/>
  <c r="M113" i="53" s="1"/>
  <c r="M123" i="53" s="1"/>
  <c r="M215" i="53"/>
  <c r="M217" i="53" s="1"/>
  <c r="M227" i="53" s="1"/>
  <c r="M229" i="53" s="1"/>
  <c r="S111" i="53"/>
  <c r="S113" i="53" s="1"/>
  <c r="O215" i="53"/>
  <c r="O217" i="53" s="1"/>
  <c r="O227" i="53" s="1"/>
  <c r="O229" i="53" s="1"/>
  <c r="Q111" i="53"/>
  <c r="Q113" i="53" s="1"/>
  <c r="Q123" i="53" s="1"/>
  <c r="Q215" i="53"/>
  <c r="Q217" i="53" s="1"/>
  <c r="Q227" i="53" s="1"/>
  <c r="Q229" i="53" s="1"/>
  <c r="O111" i="53"/>
  <c r="O113" i="53" s="1"/>
  <c r="O123" i="53" s="1"/>
  <c r="H275" i="1"/>
  <c r="H270" i="1"/>
  <c r="I60" i="8"/>
  <c r="K12" i="17"/>
  <c r="I12" i="12"/>
  <c r="I74" i="8"/>
  <c r="I65" i="8"/>
  <c r="H125" i="1"/>
  <c r="H81" i="1"/>
  <c r="H82" i="1"/>
  <c r="D72" i="19"/>
  <c r="K13" i="17"/>
  <c r="D55" i="18"/>
  <c r="C54" i="18"/>
  <c r="H298" i="1"/>
  <c r="D14" i="17"/>
  <c r="L14" i="17" s="1"/>
  <c r="H239" i="1" l="1"/>
  <c r="H241" i="1"/>
  <c r="M37" i="56"/>
  <c r="G35" i="56"/>
  <c r="G43" i="56" s="1"/>
  <c r="E35" i="56"/>
  <c r="E43" i="56" s="1"/>
  <c r="I37" i="56"/>
  <c r="I43" i="56" s="1"/>
  <c r="K43" i="56"/>
  <c r="M43" i="56"/>
  <c r="Q241" i="53"/>
  <c r="Q243" i="53" s="1"/>
  <c r="Q125" i="53"/>
  <c r="M241" i="53"/>
  <c r="M243" i="53" s="1"/>
  <c r="M125" i="53"/>
  <c r="O125" i="53"/>
  <c r="O241" i="53"/>
  <c r="O243" i="53" s="1"/>
  <c r="S123" i="53"/>
  <c r="I49" i="8"/>
  <c r="I69" i="8"/>
  <c r="I73" i="8" s="1"/>
  <c r="I75" i="8" s="1"/>
  <c r="H274" i="1"/>
  <c r="H248" i="1"/>
  <c r="H300" i="1"/>
  <c r="F15" i="17"/>
  <c r="D56" i="18"/>
  <c r="F16" i="17" s="1"/>
  <c r="K16" i="17" s="1"/>
  <c r="C55" i="18"/>
  <c r="D15" i="17"/>
  <c r="L15" i="17" s="1"/>
  <c r="H247" i="1" l="1"/>
  <c r="H249" i="1"/>
  <c r="H276" i="1"/>
  <c r="E45" i="56"/>
  <c r="S241" i="53"/>
  <c r="S243" i="53" s="1"/>
  <c r="S125" i="53"/>
  <c r="H301" i="1"/>
  <c r="D74" i="19"/>
  <c r="C56" i="18"/>
  <c r="D57" i="18"/>
  <c r="F17" i="17" s="1"/>
  <c r="K17" i="17" s="1"/>
  <c r="K15" i="17"/>
  <c r="D16" i="17"/>
  <c r="L16" i="17" s="1"/>
  <c r="H250" i="1" l="1"/>
  <c r="D75" i="19"/>
  <c r="D58" i="18"/>
  <c r="C57" i="18"/>
  <c r="D17" i="17"/>
  <c r="L17" i="17" s="1"/>
  <c r="D76" i="19" l="1"/>
  <c r="F18" i="17"/>
  <c r="C58" i="18"/>
  <c r="D59" i="18"/>
  <c r="F19" i="17" s="1"/>
  <c r="K19" i="17" s="1"/>
  <c r="D18" i="17"/>
  <c r="L18" i="17" s="1"/>
  <c r="D77" i="19" l="1"/>
  <c r="C59" i="18"/>
  <c r="D60" i="18"/>
  <c r="F20" i="17" s="1"/>
  <c r="K20" i="17" s="1"/>
  <c r="K18" i="17"/>
  <c r="D19" i="17"/>
  <c r="L19" i="17" s="1"/>
  <c r="D78" i="19" l="1"/>
  <c r="D61" i="18"/>
  <c r="F21" i="17" s="1"/>
  <c r="K21" i="17" s="1"/>
  <c r="C60" i="18"/>
  <c r="D20" i="17"/>
  <c r="L20" i="17" s="1"/>
  <c r="D79" i="19" l="1"/>
  <c r="C62" i="18"/>
  <c r="C61" i="18"/>
  <c r="D62" i="18"/>
  <c r="D64" i="18" s="1"/>
  <c r="K24" i="18"/>
  <c r="H27" i="1" s="1"/>
  <c r="D21" i="17"/>
  <c r="L21" i="17" s="1"/>
  <c r="C64" i="18" l="1"/>
  <c r="H30" i="1"/>
  <c r="D80" i="19"/>
  <c r="F22" i="17"/>
  <c r="F24" i="17" s="1"/>
  <c r="D22" i="17"/>
  <c r="L22" i="17" s="1"/>
  <c r="D81" i="19" l="1"/>
  <c r="D82" i="19" s="1"/>
  <c r="C16" i="19" s="1"/>
  <c r="H237" i="9" s="1"/>
  <c r="I237" i="9" s="1"/>
  <c r="D51" i="19"/>
  <c r="I25" i="17" s="1"/>
  <c r="H32" i="1"/>
  <c r="K22" i="17"/>
  <c r="K24" i="17" s="1"/>
  <c r="M24" i="18"/>
  <c r="D23" i="17"/>
  <c r="D24" i="17" s="1"/>
  <c r="H35" i="1" l="1"/>
  <c r="I26" i="17"/>
  <c r="F26" i="17"/>
  <c r="H74" i="1"/>
  <c r="K26" i="17"/>
  <c r="H46" i="12" s="1"/>
  <c r="L23" i="17"/>
  <c r="L24" i="17" s="1"/>
  <c r="H192" i="1" l="1"/>
  <c r="G16" i="19"/>
  <c r="H70" i="12"/>
  <c r="I13" i="12"/>
  <c r="H76" i="1"/>
  <c r="H80" i="1"/>
  <c r="H313" i="1"/>
  <c r="H60" i="1"/>
  <c r="H323" i="1" l="1"/>
  <c r="D62" i="19" l="1"/>
  <c r="D60" i="19"/>
  <c r="D61" i="19"/>
  <c r="D59" i="19"/>
  <c r="D66" i="19"/>
  <c r="D65" i="19"/>
  <c r="D58" i="19"/>
  <c r="D63" i="19"/>
  <c r="D64" i="19"/>
  <c r="G29" i="19" l="1"/>
  <c r="G31" i="19"/>
  <c r="G33" i="19"/>
  <c r="G28" i="19"/>
  <c r="G30" i="19"/>
  <c r="G26" i="19"/>
  <c r="G32" i="19"/>
  <c r="G27" i="19"/>
  <c r="G34" i="19"/>
  <c r="E65" i="13" l="1"/>
  <c r="F8" i="13" s="1"/>
  <c r="B56" i="13"/>
  <c r="F36" i="14" l="1"/>
  <c r="F37" i="14" s="1"/>
  <c r="F38" i="14" s="1"/>
  <c r="F39" i="14" s="1"/>
  <c r="F40" i="14" s="1"/>
  <c r="F41" i="14" s="1"/>
  <c r="F42" i="14" s="1"/>
  <c r="F43" i="14" s="1"/>
  <c r="F44" i="14" s="1"/>
  <c r="F45" i="14" s="1"/>
  <c r="F46" i="14" s="1"/>
  <c r="F47" i="14" s="1"/>
  <c r="F48" i="14" s="1"/>
  <c r="F49" i="14" s="1"/>
  <c r="F50" i="14" s="1"/>
  <c r="G50" i="14" l="1"/>
  <c r="J28" i="13" s="1"/>
  <c r="K28" i="13" l="1"/>
  <c r="C47" i="17"/>
  <c r="H108" i="1" s="1"/>
  <c r="H161" i="1" l="1"/>
  <c r="H160" i="1"/>
  <c r="I30" i="33"/>
  <c r="D58" i="13" l="1"/>
  <c r="E17" i="5"/>
  <c r="G34" i="17"/>
  <c r="G42" i="17"/>
  <c r="G40" i="17"/>
  <c r="G43" i="17"/>
  <c r="G38" i="17"/>
  <c r="G46" i="17"/>
  <c r="G36" i="17"/>
  <c r="G35" i="17"/>
  <c r="G44" i="17"/>
  <c r="G41" i="17"/>
  <c r="G37" i="17"/>
  <c r="G45" i="17"/>
  <c r="G39" i="17"/>
  <c r="G47" i="17" l="1"/>
  <c r="H116" i="1" s="1"/>
  <c r="E58" i="13" l="1"/>
  <c r="H117" i="1"/>
  <c r="D40" i="13" l="1"/>
  <c r="E27" i="13" l="1"/>
  <c r="C68" i="13"/>
  <c r="F27" i="13"/>
  <c r="E24" i="13"/>
  <c r="E25" i="13"/>
  <c r="E26" i="13"/>
  <c r="E21" i="13"/>
  <c r="E23" i="13"/>
  <c r="E16" i="13"/>
  <c r="E22" i="13"/>
  <c r="E20" i="13"/>
  <c r="E15" i="13"/>
  <c r="E17" i="13"/>
  <c r="E14" i="13"/>
  <c r="E19" i="13"/>
  <c r="E18" i="13"/>
  <c r="F26" i="13" l="1"/>
  <c r="F25" i="13"/>
  <c r="F24" i="13"/>
  <c r="F18" i="13"/>
  <c r="F17" i="13"/>
  <c r="F22" i="13"/>
  <c r="F23" i="13"/>
  <c r="F15" i="13"/>
  <c r="F19" i="13"/>
  <c r="F16" i="13"/>
  <c r="F14" i="13"/>
  <c r="E40" i="13"/>
  <c r="F20" i="13"/>
  <c r="F21" i="13"/>
  <c r="F40" i="13" l="1"/>
  <c r="H159" i="1" l="1"/>
  <c r="H173" i="1" l="1"/>
  <c r="G244" i="9"/>
  <c r="H155" i="1"/>
  <c r="H175" i="1" l="1"/>
  <c r="H164" i="1"/>
  <c r="G39" i="19"/>
  <c r="C71" i="19"/>
  <c r="G71" i="19" s="1"/>
  <c r="H166" i="1" l="1"/>
  <c r="G40" i="19"/>
  <c r="C70" i="19"/>
  <c r="G70" i="19" l="1"/>
  <c r="G41" i="19"/>
  <c r="C72" i="19"/>
  <c r="G72" i="19" s="1"/>
  <c r="C58" i="19" l="1"/>
  <c r="G58" i="19" s="1"/>
  <c r="G42" i="19"/>
  <c r="C59" i="19" l="1"/>
  <c r="G43" i="19"/>
  <c r="C74" i="19"/>
  <c r="G74" i="19" s="1"/>
  <c r="G73" i="19"/>
  <c r="G59" i="19" l="1"/>
  <c r="G44" i="19"/>
  <c r="C60" i="19"/>
  <c r="G60" i="19" s="1"/>
  <c r="C75" i="19"/>
  <c r="G45" i="19" l="1"/>
  <c r="C61" i="19"/>
  <c r="G61" i="19" s="1"/>
  <c r="C76" i="19"/>
  <c r="G76" i="19" s="1"/>
  <c r="G75" i="19"/>
  <c r="G46" i="19" l="1"/>
  <c r="C62" i="19"/>
  <c r="C77" i="19"/>
  <c r="G77" i="19" s="1"/>
  <c r="G47" i="19" l="1"/>
  <c r="C63" i="19"/>
  <c r="G63" i="19" s="1"/>
  <c r="C78" i="19"/>
  <c r="G62" i="19"/>
  <c r="G78" i="19" l="1"/>
  <c r="C64" i="19"/>
  <c r="G64" i="19" s="1"/>
  <c r="C79" i="19"/>
  <c r="G79" i="19" s="1"/>
  <c r="G48" i="19"/>
  <c r="G49" i="19" l="1"/>
  <c r="C65" i="19"/>
  <c r="G65" i="19" s="1"/>
  <c r="C80" i="19"/>
  <c r="G80" i="19" s="1"/>
  <c r="C51" i="19"/>
  <c r="G25" i="17" l="1"/>
  <c r="H33" i="1"/>
  <c r="C66" i="19"/>
  <c r="G50" i="19"/>
  <c r="G51" i="19" s="1"/>
  <c r="C81" i="19"/>
  <c r="H40" i="1" l="1"/>
  <c r="C82" i="19"/>
  <c r="C15" i="19" s="1"/>
  <c r="G81" i="19"/>
  <c r="G66" i="19"/>
  <c r="H79" i="1"/>
  <c r="G26" i="17"/>
  <c r="H236" i="9" l="1"/>
  <c r="I236" i="9" s="1"/>
  <c r="H83" i="1"/>
  <c r="H42" i="1"/>
  <c r="G82" i="19"/>
  <c r="H85" i="1" l="1"/>
  <c r="C18" i="19"/>
  <c r="G15" i="19"/>
  <c r="G18" i="19" s="1"/>
  <c r="H190" i="1"/>
  <c r="D55" i="19" l="1"/>
  <c r="D57" i="19"/>
  <c r="D56" i="19"/>
  <c r="C54" i="19"/>
  <c r="H193" i="1"/>
  <c r="H87" i="1"/>
  <c r="H195" i="1" l="1"/>
  <c r="G24" i="19"/>
  <c r="C56" i="19"/>
  <c r="G56" i="19" s="1"/>
  <c r="G25" i="19"/>
  <c r="C57" i="19"/>
  <c r="G57" i="19" s="1"/>
  <c r="G23" i="19"/>
  <c r="C55" i="19"/>
  <c r="G55" i="19" s="1"/>
  <c r="D54" i="19"/>
  <c r="D67" i="19" s="1"/>
  <c r="D35" i="19"/>
  <c r="G22" i="19"/>
  <c r="C35" i="19"/>
  <c r="I20" i="12" l="1"/>
  <c r="I21" i="12" s="1"/>
  <c r="L21" i="12" s="1"/>
  <c r="H204" i="1"/>
  <c r="G35" i="19"/>
  <c r="D25" i="17" s="1"/>
  <c r="G54" i="19"/>
  <c r="G67" i="19" s="1"/>
  <c r="C67" i="19"/>
  <c r="H290" i="1" l="1"/>
  <c r="H61" i="1"/>
  <c r="D26" i="17"/>
  <c r="L25" i="17"/>
  <c r="L26" i="17" s="1"/>
  <c r="H64" i="1" l="1"/>
  <c r="H66" i="1" l="1"/>
  <c r="H70" i="1" l="1"/>
  <c r="E27" i="5"/>
  <c r="E52" i="5" s="1"/>
  <c r="H89" i="1" l="1"/>
  <c r="H44" i="1"/>
  <c r="G27" i="5"/>
  <c r="E56" i="5"/>
  <c r="H45" i="1" l="1"/>
  <c r="H285" i="1"/>
  <c r="H47" i="1"/>
  <c r="H48" i="1" l="1"/>
  <c r="H176" i="1"/>
  <c r="H147" i="9"/>
  <c r="G151" i="9" s="1"/>
  <c r="AC132" i="9"/>
  <c r="H242" i="50"/>
  <c r="H245" i="50" s="1"/>
  <c r="E245" i="50" s="1"/>
  <c r="W122" i="9"/>
  <c r="X122" i="9" s="1"/>
  <c r="AC122" i="9" s="1"/>
  <c r="W131" i="9"/>
  <c r="X131" i="9" s="1"/>
  <c r="AC131" i="9" s="1"/>
  <c r="E56" i="56"/>
  <c r="F17" i="5"/>
  <c r="G17" i="5" s="1"/>
  <c r="F33" i="5"/>
  <c r="G33" i="5" s="1"/>
  <c r="W126" i="9"/>
  <c r="X126" i="9" s="1"/>
  <c r="AC126" i="9" s="1"/>
  <c r="W124" i="9"/>
  <c r="X124" i="9" s="1"/>
  <c r="AC124" i="9" s="1"/>
  <c r="W125" i="9"/>
  <c r="X125" i="9" s="1"/>
  <c r="AC125" i="9" s="1"/>
  <c r="H282" i="50"/>
  <c r="H285" i="50" s="1"/>
  <c r="H102" i="50"/>
  <c r="H105" i="50" s="1"/>
  <c r="W119" i="9"/>
  <c r="X119" i="9" s="1"/>
  <c r="AC119" i="9" s="1"/>
  <c r="W121" i="9"/>
  <c r="X121" i="9" s="1"/>
  <c r="AC121" i="9" s="1"/>
  <c r="W115" i="9"/>
  <c r="X115" i="9" s="1"/>
  <c r="H303" i="50"/>
  <c r="H306" i="50" s="1"/>
  <c r="E306" i="50" s="1"/>
  <c r="H265" i="1" s="1"/>
  <c r="W117" i="9"/>
  <c r="X117" i="9" s="1"/>
  <c r="AC117" i="9" s="1"/>
  <c r="H170" i="50"/>
  <c r="H173" i="50" s="1"/>
  <c r="H219" i="50"/>
  <c r="H222" i="50" s="1"/>
  <c r="W130" i="9"/>
  <c r="X130" i="9" s="1"/>
  <c r="AC130" i="9" s="1"/>
  <c r="H78" i="50"/>
  <c r="H81" i="50" s="1"/>
  <c r="W128" i="9"/>
  <c r="X128" i="9" s="1"/>
  <c r="AC128" i="9" s="1"/>
  <c r="W123" i="9"/>
  <c r="X123" i="9" s="1"/>
  <c r="AC123" i="9" s="1"/>
  <c r="W120" i="9"/>
  <c r="X120" i="9" s="1"/>
  <c r="AC120" i="9" s="1"/>
  <c r="H29" i="33"/>
  <c r="W127" i="9"/>
  <c r="X127" i="9" s="1"/>
  <c r="AC127" i="9" s="1"/>
  <c r="W118" i="9"/>
  <c r="X118" i="9" s="1"/>
  <c r="AC118" i="9" s="1"/>
  <c r="W116" i="9"/>
  <c r="X116" i="9" s="1"/>
  <c r="AC116" i="9" s="1"/>
  <c r="W129" i="9"/>
  <c r="X129" i="9" s="1"/>
  <c r="AC129" i="9" s="1"/>
  <c r="H147" i="50"/>
  <c r="H150" i="50" s="1"/>
  <c r="E105" i="50" l="1"/>
  <c r="E173" i="50"/>
  <c r="G20" i="55"/>
  <c r="H14" i="50"/>
  <c r="E14" i="50" s="1"/>
  <c r="L104" i="49" s="1"/>
  <c r="E150" i="50"/>
  <c r="AC115" i="9"/>
  <c r="AC135" i="9" s="1"/>
  <c r="H113" i="1" s="1"/>
  <c r="X135" i="9"/>
  <c r="G36" i="5"/>
  <c r="H208" i="1" s="1"/>
  <c r="I64" i="8"/>
  <c r="I66" i="8" s="1"/>
  <c r="H267" i="1"/>
  <c r="K23" i="56"/>
  <c r="K24" i="56" s="1"/>
  <c r="K26" i="56" s="1"/>
  <c r="K38" i="56" s="1"/>
  <c r="K39" i="56" s="1"/>
  <c r="G23" i="56"/>
  <c r="G24" i="56" s="1"/>
  <c r="G26" i="56" s="1"/>
  <c r="G38" i="56" s="1"/>
  <c r="G39" i="56" s="1"/>
  <c r="I23" i="56"/>
  <c r="I24" i="56" s="1"/>
  <c r="I26" i="56" s="1"/>
  <c r="I38" i="56" s="1"/>
  <c r="I39" i="56" s="1"/>
  <c r="E23" i="56" a="1"/>
  <c r="E23" i="56" s="1"/>
  <c r="E24" i="56" s="1"/>
  <c r="E26" i="56" s="1"/>
  <c r="E38" i="56" s="1"/>
  <c r="E39" i="56" s="1"/>
  <c r="M23" i="56"/>
  <c r="M24" i="56" s="1"/>
  <c r="M26" i="56" s="1"/>
  <c r="M38" i="56" s="1"/>
  <c r="M39" i="56" s="1"/>
  <c r="H177" i="1"/>
  <c r="H12" i="50"/>
  <c r="E81" i="50"/>
  <c r="H15" i="50"/>
  <c r="E15" i="50" s="1"/>
  <c r="L139" i="49" s="1"/>
  <c r="E222" i="50"/>
  <c r="H30" i="33"/>
  <c r="J31" i="33" s="1"/>
  <c r="H16" i="50"/>
  <c r="E16" i="50" s="1"/>
  <c r="L174" i="49" s="1"/>
  <c r="E285" i="50"/>
  <c r="J16" i="49" l="1"/>
  <c r="J23" i="49"/>
  <c r="Q23" i="49" s="1"/>
  <c r="J24" i="49"/>
  <c r="Q24" i="49" s="1"/>
  <c r="J22" i="49"/>
  <c r="Q22" i="49" s="1"/>
  <c r="J21" i="49"/>
  <c r="Q21" i="49" s="1"/>
  <c r="J20" i="49"/>
  <c r="Q20" i="49" s="1"/>
  <c r="J25" i="49"/>
  <c r="K25" i="49" s="1"/>
  <c r="J19" i="49"/>
  <c r="K19" i="49" s="1"/>
  <c r="J18" i="49"/>
  <c r="Q18" i="49" s="1"/>
  <c r="J17" i="49"/>
  <c r="Q17" i="49" s="1"/>
  <c r="J27" i="49"/>
  <c r="Q27" i="49" s="1"/>
  <c r="J26" i="49"/>
  <c r="K26" i="49" s="1"/>
  <c r="N98" i="49"/>
  <c r="J33" i="33"/>
  <c r="J34" i="33" s="1"/>
  <c r="R106" i="49"/>
  <c r="R108" i="49" s="1"/>
  <c r="L106" i="49"/>
  <c r="L108" i="49" s="1"/>
  <c r="O90" i="49"/>
  <c r="Q90" i="49"/>
  <c r="K90" i="49"/>
  <c r="R141" i="49"/>
  <c r="R143" i="49" s="1"/>
  <c r="R145" i="49" s="1"/>
  <c r="L141" i="49"/>
  <c r="L143" i="49" s="1"/>
  <c r="L145" i="49" s="1"/>
  <c r="Q86" i="49"/>
  <c r="J98" i="49"/>
  <c r="O86" i="49"/>
  <c r="K86" i="49"/>
  <c r="O91" i="49"/>
  <c r="Q91" i="49"/>
  <c r="K91" i="49"/>
  <c r="O87" i="49"/>
  <c r="Q87" i="49"/>
  <c r="K87" i="49"/>
  <c r="O94" i="49"/>
  <c r="Q94" i="49"/>
  <c r="K94" i="49"/>
  <c r="O89" i="49"/>
  <c r="Q89" i="49"/>
  <c r="K89" i="49"/>
  <c r="Q95" i="49"/>
  <c r="O95" i="49"/>
  <c r="P95" i="49" s="1"/>
  <c r="K95" i="49"/>
  <c r="Q92" i="49"/>
  <c r="O92" i="49"/>
  <c r="K92" i="49"/>
  <c r="O96" i="49"/>
  <c r="Q96" i="49"/>
  <c r="K96" i="49"/>
  <c r="R176" i="49"/>
  <c r="R178" i="49" s="1"/>
  <c r="R180" i="49" s="1"/>
  <c r="L176" i="49"/>
  <c r="L178" i="49" s="1"/>
  <c r="L180" i="49" s="1"/>
  <c r="Q93" i="49"/>
  <c r="O93" i="49"/>
  <c r="K93" i="49"/>
  <c r="Q97" i="49"/>
  <c r="O97" i="49"/>
  <c r="P97" i="49" s="1"/>
  <c r="K97" i="49"/>
  <c r="Q88" i="49"/>
  <c r="O88" i="49"/>
  <c r="K88" i="49"/>
  <c r="E41" i="56"/>
  <c r="H179" i="1"/>
  <c r="H18" i="50"/>
  <c r="E12" i="50"/>
  <c r="L34" i="49" s="1"/>
  <c r="H210" i="1"/>
  <c r="N28" i="49" l="1"/>
  <c r="Q16" i="49"/>
  <c r="O24" i="49"/>
  <c r="P24" i="49" s="1"/>
  <c r="O18" i="49"/>
  <c r="O23" i="49"/>
  <c r="O19" i="49"/>
  <c r="P19" i="49" s="1"/>
  <c r="O16" i="49"/>
  <c r="O20" i="49"/>
  <c r="P20" i="49" s="1"/>
  <c r="O26" i="49"/>
  <c r="P26" i="49" s="1"/>
  <c r="O17" i="49"/>
  <c r="O25" i="49"/>
  <c r="P25" i="49" s="1"/>
  <c r="O21" i="49"/>
  <c r="P21" i="49" s="1"/>
  <c r="O27" i="49"/>
  <c r="P27" i="49" s="1"/>
  <c r="O22" i="49"/>
  <c r="K24" i="49"/>
  <c r="K16" i="49"/>
  <c r="L16" i="49" s="1"/>
  <c r="K18" i="49"/>
  <c r="K23" i="49"/>
  <c r="Q19" i="49"/>
  <c r="K20" i="49"/>
  <c r="Q25" i="49"/>
  <c r="K27" i="49"/>
  <c r="Q26" i="49"/>
  <c r="K22" i="49"/>
  <c r="J28" i="49"/>
  <c r="K17" i="49"/>
  <c r="K21" i="49"/>
  <c r="R36" i="49"/>
  <c r="R38" i="49" s="1"/>
  <c r="L36" i="49"/>
  <c r="L38" i="49" s="1"/>
  <c r="P94" i="49"/>
  <c r="P91" i="49"/>
  <c r="H97" i="1"/>
  <c r="H98" i="1"/>
  <c r="D22" i="55"/>
  <c r="D24" i="55" s="1"/>
  <c r="D31" i="55" s="1"/>
  <c r="H128" i="1"/>
  <c r="P93" i="49"/>
  <c r="P90" i="49"/>
  <c r="Q98" i="49"/>
  <c r="P88" i="49"/>
  <c r="P89" i="49"/>
  <c r="P96" i="49"/>
  <c r="K98" i="49"/>
  <c r="L86" i="49"/>
  <c r="P86" i="49"/>
  <c r="P92" i="49"/>
  <c r="P87" i="49"/>
  <c r="O98" i="49"/>
  <c r="H291" i="1"/>
  <c r="I24" i="12"/>
  <c r="I25" i="12" s="1"/>
  <c r="L25" i="12" s="1"/>
  <c r="E18" i="50"/>
  <c r="I16" i="12"/>
  <c r="I17" i="12" s="1"/>
  <c r="L17" i="12" s="1"/>
  <c r="H289" i="1"/>
  <c r="P16" i="49" l="1"/>
  <c r="R16" i="49" s="1"/>
  <c r="P23" i="49"/>
  <c r="P22" i="49"/>
  <c r="P18" i="49"/>
  <c r="P17" i="49"/>
  <c r="O28" i="49"/>
  <c r="Q28" i="49"/>
  <c r="L17" i="49"/>
  <c r="L18" i="49" s="1"/>
  <c r="L19" i="49" s="1"/>
  <c r="L20" i="49" s="1"/>
  <c r="L21" i="49" s="1"/>
  <c r="L22" i="49" s="1"/>
  <c r="L23" i="49" s="1"/>
  <c r="L24" i="49" s="1"/>
  <c r="L25" i="49" s="1"/>
  <c r="L26" i="49" s="1"/>
  <c r="L27" i="49" s="1"/>
  <c r="L39" i="49" s="1"/>
  <c r="L40" i="49" s="1"/>
  <c r="K28" i="49"/>
  <c r="G22" i="55"/>
  <c r="G24" i="55" s="1"/>
  <c r="H306" i="1" s="1"/>
  <c r="R86" i="49"/>
  <c r="R87" i="49" s="1"/>
  <c r="R88" i="49" s="1"/>
  <c r="R89" i="49" s="1"/>
  <c r="R90" i="49" s="1"/>
  <c r="R91" i="49" s="1"/>
  <c r="R92" i="49" s="1"/>
  <c r="R93" i="49" s="1"/>
  <c r="R94" i="49" s="1"/>
  <c r="R95" i="49" s="1"/>
  <c r="R96" i="49" s="1"/>
  <c r="R97" i="49" s="1"/>
  <c r="R109" i="49" s="1"/>
  <c r="R110" i="49" s="1"/>
  <c r="P98" i="49"/>
  <c r="L87" i="49"/>
  <c r="L88" i="49" s="1"/>
  <c r="L89" i="49" s="1"/>
  <c r="L90" i="49" s="1"/>
  <c r="L91" i="49" s="1"/>
  <c r="L92" i="49" s="1"/>
  <c r="L93" i="49" s="1"/>
  <c r="L94" i="49" s="1"/>
  <c r="L95" i="49" s="1"/>
  <c r="L96" i="49" s="1"/>
  <c r="L97" i="49" s="1"/>
  <c r="L109" i="49" s="1"/>
  <c r="L110" i="49" s="1"/>
  <c r="H130" i="1"/>
  <c r="P28" i="49" l="1"/>
  <c r="R17" i="49"/>
  <c r="R18" i="49" s="1"/>
  <c r="R19" i="49" s="1"/>
  <c r="R20" i="49" s="1"/>
  <c r="R21" i="49" s="1"/>
  <c r="R22" i="49" s="1"/>
  <c r="R23" i="49" s="1"/>
  <c r="R24" i="49" s="1"/>
  <c r="R25" i="49" s="1"/>
  <c r="R26" i="49" s="1"/>
  <c r="R27" i="49" s="1"/>
  <c r="R39" i="49" s="1"/>
  <c r="R40" i="49" s="1"/>
  <c r="H94" i="1" s="1"/>
  <c r="I27" i="12"/>
  <c r="I28" i="12" s="1"/>
  <c r="L28" i="12" s="1"/>
  <c r="L30" i="12" s="1"/>
  <c r="F53" i="12" s="1"/>
  <c r="G53" i="12" s="1"/>
  <c r="H96" i="1"/>
  <c r="F56" i="12" l="1"/>
  <c r="G56" i="12" s="1"/>
  <c r="F48" i="12"/>
  <c r="G48" i="12" s="1"/>
  <c r="F55" i="12"/>
  <c r="G55" i="12" s="1"/>
  <c r="F58" i="12"/>
  <c r="G58" i="12" s="1"/>
  <c r="F50" i="12"/>
  <c r="G50" i="12" s="1"/>
  <c r="F52" i="12"/>
  <c r="G52" i="12" s="1"/>
  <c r="F47" i="12"/>
  <c r="G47" i="12" s="1"/>
  <c r="F59" i="12"/>
  <c r="G59" i="12" s="1"/>
  <c r="F49" i="12"/>
  <c r="G49" i="12" s="1"/>
  <c r="F57" i="12"/>
  <c r="G57" i="12" s="1"/>
  <c r="F54" i="12"/>
  <c r="G54" i="12" s="1"/>
  <c r="F46" i="12"/>
  <c r="G46" i="12" s="1"/>
  <c r="F51" i="12"/>
  <c r="G51" i="12" s="1"/>
  <c r="H99" i="1"/>
  <c r="G70" i="12" l="1"/>
  <c r="H106" i="1"/>
  <c r="H137" i="1" l="1"/>
  <c r="H139" i="1" l="1"/>
  <c r="H286" i="1"/>
  <c r="H287" i="1" l="1"/>
  <c r="H252" i="1"/>
  <c r="I12" i="8"/>
  <c r="I51" i="8" s="1"/>
  <c r="I77" i="8" s="1"/>
  <c r="I79" i="8" s="1"/>
  <c r="I6" i="8" s="1"/>
  <c r="H321" i="1" s="1"/>
  <c r="H278" i="1" l="1"/>
  <c r="H292" i="1"/>
  <c r="H280" i="1" l="1"/>
  <c r="I37" i="12"/>
  <c r="I38" i="12" s="1"/>
  <c r="L38" i="12" s="1"/>
  <c r="H293" i="1" l="1"/>
  <c r="H295" i="1" l="1"/>
  <c r="I33" i="12"/>
  <c r="I34" i="12" s="1"/>
  <c r="P70" i="12"/>
  <c r="I40" i="12" l="1"/>
  <c r="L34" i="12"/>
  <c r="L40" i="12" s="1"/>
  <c r="H302" i="1"/>
  <c r="H303" i="1" l="1"/>
  <c r="I56" i="12"/>
  <c r="J56" i="12" s="1"/>
  <c r="L56" i="12" s="1"/>
  <c r="I49" i="12"/>
  <c r="J49" i="12" s="1"/>
  <c r="L49" i="12" s="1"/>
  <c r="I50" i="12"/>
  <c r="J50" i="12" s="1"/>
  <c r="L50" i="12" s="1"/>
  <c r="I58" i="12"/>
  <c r="J58" i="12" s="1"/>
  <c r="L58" i="12" s="1"/>
  <c r="O58" i="12" s="1"/>
  <c r="Q58" i="12" s="1"/>
  <c r="I47" i="12"/>
  <c r="J47" i="12" s="1"/>
  <c r="L47" i="12" s="1"/>
  <c r="I48" i="12"/>
  <c r="J48" i="12" s="1"/>
  <c r="L48" i="12" s="1"/>
  <c r="I54" i="12"/>
  <c r="J54" i="12" s="1"/>
  <c r="L54" i="12" s="1"/>
  <c r="O54" i="12" s="1"/>
  <c r="Q54" i="12" s="1"/>
  <c r="I53" i="12"/>
  <c r="J53" i="12" s="1"/>
  <c r="L53" i="12" s="1"/>
  <c r="I52" i="12"/>
  <c r="J52" i="12" s="1"/>
  <c r="L52" i="12" s="1"/>
  <c r="I55" i="12"/>
  <c r="J55" i="12" s="1"/>
  <c r="L55" i="12" s="1"/>
  <c r="O55" i="12" s="1"/>
  <c r="Q55" i="12" s="1"/>
  <c r="I46" i="12"/>
  <c r="J46" i="12" s="1"/>
  <c r="I51" i="12"/>
  <c r="J51" i="12" s="1"/>
  <c r="L51" i="12" s="1"/>
  <c r="I59" i="12"/>
  <c r="J59" i="12" s="1"/>
  <c r="L59" i="12" s="1"/>
  <c r="O59" i="12" s="1"/>
  <c r="Q59" i="12" s="1"/>
  <c r="I57" i="12"/>
  <c r="J57" i="12" s="1"/>
  <c r="L57" i="12" s="1"/>
  <c r="O57" i="12" s="1"/>
  <c r="Q57" i="12" s="1"/>
  <c r="J70" i="12" l="1"/>
  <c r="L46" i="12"/>
  <c r="H309" i="1"/>
  <c r="H312" i="1" l="1"/>
  <c r="H327" i="1"/>
  <c r="H320" i="1"/>
  <c r="L70" i="12"/>
  <c r="O46" i="12"/>
  <c r="Q46" i="12" s="1"/>
  <c r="H315" i="1" l="1"/>
  <c r="H314" i="1"/>
  <c r="H316" i="1"/>
  <c r="H322" i="1"/>
  <c r="N15" i="57" l="1"/>
  <c r="H324" i="1"/>
  <c r="H325" i="1"/>
  <c r="N9" i="57"/>
  <c r="AW26" i="57" l="1"/>
  <c r="AC26" i="57"/>
  <c r="I26" i="57"/>
  <c r="AG26" i="57"/>
  <c r="AO26" i="57"/>
  <c r="AS26" i="57"/>
  <c r="U26" i="57"/>
  <c r="Q26" i="57"/>
  <c r="BA26" i="57"/>
  <c r="E26" i="57"/>
  <c r="AK26" i="57"/>
  <c r="Y26" i="57"/>
  <c r="M26" i="57"/>
  <c r="N10" i="57"/>
  <c r="N11" i="57" s="1"/>
  <c r="AV69" i="57" l="1"/>
  <c r="AV71" i="57"/>
  <c r="T69" i="57"/>
  <c r="T71" i="57"/>
  <c r="P69" i="57"/>
  <c r="P71" i="57"/>
  <c r="AR69" i="57"/>
  <c r="AR71" i="57"/>
  <c r="AC27" i="57"/>
  <c r="E27" i="57"/>
  <c r="Q27" i="57"/>
  <c r="AO27" i="57"/>
  <c r="AS27" i="57"/>
  <c r="M27" i="57"/>
  <c r="Y27" i="57"/>
  <c r="AK27" i="57"/>
  <c r="AG27" i="57"/>
  <c r="I27" i="57"/>
  <c r="U27" i="57"/>
  <c r="AW27" i="57"/>
  <c r="BA27" i="57"/>
  <c r="AB69" i="57"/>
  <c r="AB71" i="57"/>
  <c r="AJ69" i="57"/>
  <c r="AJ71" i="57"/>
  <c r="X69" i="57"/>
  <c r="X71" i="57"/>
  <c r="AN69" i="57"/>
  <c r="AN71" i="57"/>
  <c r="L71" i="57"/>
  <c r="L69" i="57"/>
  <c r="H71" i="57"/>
  <c r="H69" i="57"/>
  <c r="AF69" i="57"/>
  <c r="AF71" i="57"/>
  <c r="BD71" i="57"/>
  <c r="BD69" i="57"/>
  <c r="AZ69" i="57"/>
  <c r="AZ71" i="57"/>
  <c r="BE59" i="57" l="1"/>
  <c r="BG59" i="57" s="1"/>
  <c r="BE61" i="57"/>
  <c r="BG61" i="57" s="1"/>
  <c r="AB72" i="57"/>
  <c r="AB70" i="57"/>
  <c r="N52" i="12" s="1"/>
  <c r="BE67" i="57"/>
  <c r="BG67" i="57" s="1"/>
  <c r="P72" i="57"/>
  <c r="P70" i="57"/>
  <c r="N49" i="12" s="1"/>
  <c r="BE69" i="57"/>
  <c r="BG69" i="57" s="1"/>
  <c r="BD72" i="57"/>
  <c r="BD70" i="57"/>
  <c r="AV72" i="57"/>
  <c r="AV70" i="57"/>
  <c r="BE57" i="57"/>
  <c r="BG57" i="57" s="1"/>
  <c r="AZ70" i="57"/>
  <c r="AZ72" i="57"/>
  <c r="AR72" i="57"/>
  <c r="AR70" i="57"/>
  <c r="N56" i="12" s="1"/>
  <c r="BE71" i="57"/>
  <c r="BG71" i="57" s="1"/>
  <c r="X70" i="57"/>
  <c r="N51" i="12" s="1"/>
  <c r="X72" i="57"/>
  <c r="T70" i="57"/>
  <c r="N50" i="12" s="1"/>
  <c r="T72" i="57"/>
  <c r="BE65" i="57"/>
  <c r="BG65" i="57" s="1"/>
  <c r="L70" i="57"/>
  <c r="N48" i="12" s="1"/>
  <c r="L72" i="57"/>
  <c r="H72" i="57"/>
  <c r="H70" i="57"/>
  <c r="N47" i="12" s="1"/>
  <c r="AN70" i="57"/>
  <c r="AN72" i="57"/>
  <c r="BE63" i="57"/>
  <c r="BG63" i="57" s="1"/>
  <c r="AJ72" i="57"/>
  <c r="AJ70" i="57"/>
  <c r="AF70" i="57"/>
  <c r="N53" i="12" s="1"/>
  <c r="AF72" i="57"/>
  <c r="O48" i="12" l="1"/>
  <c r="Q48" i="12" s="1"/>
  <c r="O53" i="12"/>
  <c r="Q53" i="12" s="1"/>
  <c r="O51" i="12"/>
  <c r="Q51" i="12" s="1"/>
  <c r="O50" i="12"/>
  <c r="Q50" i="12" s="1"/>
  <c r="O56" i="12"/>
  <c r="Q56" i="12" s="1"/>
  <c r="O52" i="12"/>
  <c r="Q52" i="12" s="1"/>
  <c r="O49" i="12"/>
  <c r="Q49" i="12" s="1"/>
  <c r="BE60" i="57"/>
  <c r="BF60" i="57" s="1"/>
  <c r="BH60" i="57" s="1"/>
  <c r="BE70" i="57"/>
  <c r="BF70" i="57" s="1"/>
  <c r="BH70" i="57" s="1"/>
  <c r="BE66" i="57"/>
  <c r="BF66" i="57" s="1"/>
  <c r="BH66" i="57" s="1"/>
  <c r="BE72" i="57"/>
  <c r="BF72" i="57" s="1"/>
  <c r="BE64" i="57"/>
  <c r="BF64" i="57" s="1"/>
  <c r="BH64" i="57" s="1"/>
  <c r="BE68" i="57"/>
  <c r="BF68" i="57" s="1"/>
  <c r="BH68" i="57" s="1"/>
  <c r="BG75" i="57"/>
  <c r="BE62" i="57"/>
  <c r="BF62" i="57" s="1"/>
  <c r="BH62" i="57" s="1"/>
  <c r="BE58" i="57"/>
  <c r="BF58" i="57" s="1"/>
  <c r="E68" i="13"/>
  <c r="G14" i="13" s="1"/>
  <c r="G22" i="13" l="1"/>
  <c r="H22" i="13" s="1"/>
  <c r="D44" i="14" s="1"/>
  <c r="G44" i="14" s="1"/>
  <c r="J22" i="13" s="1"/>
  <c r="K22" i="13" s="1"/>
  <c r="G20" i="13"/>
  <c r="H20" i="13" s="1"/>
  <c r="D42" i="14" s="1"/>
  <c r="G42" i="14" s="1"/>
  <c r="J20" i="13" s="1"/>
  <c r="K20" i="13" s="1"/>
  <c r="G24" i="13"/>
  <c r="H24" i="13" s="1"/>
  <c r="D46" i="14" s="1"/>
  <c r="G46" i="14" s="1"/>
  <c r="J24" i="13" s="1"/>
  <c r="K24" i="13" s="1"/>
  <c r="G27" i="13"/>
  <c r="H27" i="13" s="1"/>
  <c r="D49" i="14" s="1"/>
  <c r="G49" i="14" s="1"/>
  <c r="J27" i="13" s="1"/>
  <c r="K27" i="13" s="1"/>
  <c r="G19" i="13"/>
  <c r="H19" i="13" s="1"/>
  <c r="D41" i="14" s="1"/>
  <c r="G41" i="14" s="1"/>
  <c r="J19" i="13" s="1"/>
  <c r="K19" i="13" s="1"/>
  <c r="G25" i="13"/>
  <c r="H25" i="13" s="1"/>
  <c r="D47" i="14" s="1"/>
  <c r="G47" i="14" s="1"/>
  <c r="J25" i="13" s="1"/>
  <c r="K25" i="13" s="1"/>
  <c r="G16" i="13"/>
  <c r="H16" i="13" s="1"/>
  <c r="D38" i="14" s="1"/>
  <c r="G38" i="14" s="1"/>
  <c r="J16" i="13" s="1"/>
  <c r="K16" i="13" s="1"/>
  <c r="G17" i="13"/>
  <c r="H17" i="13" s="1"/>
  <c r="D39" i="14" s="1"/>
  <c r="G39" i="14" s="1"/>
  <c r="J17" i="13" s="1"/>
  <c r="K17" i="13" s="1"/>
  <c r="G26" i="13"/>
  <c r="H26" i="13" s="1"/>
  <c r="D48" i="14" s="1"/>
  <c r="G48" i="14" s="1"/>
  <c r="J26" i="13" s="1"/>
  <c r="K26" i="13" s="1"/>
  <c r="G23" i="13"/>
  <c r="H23" i="13" s="1"/>
  <c r="D45" i="14" s="1"/>
  <c r="G45" i="14" s="1"/>
  <c r="J23" i="13" s="1"/>
  <c r="K23" i="13" s="1"/>
  <c r="G15" i="13"/>
  <c r="H15" i="13" s="1"/>
  <c r="D37" i="14" s="1"/>
  <c r="G37" i="14" s="1"/>
  <c r="J15" i="13" s="1"/>
  <c r="K15" i="13" s="1"/>
  <c r="O47" i="12"/>
  <c r="N70" i="12"/>
  <c r="H329" i="1" s="1"/>
  <c r="BH58" i="57"/>
  <c r="BF75" i="57"/>
  <c r="G21" i="13"/>
  <c r="H21" i="13" s="1"/>
  <c r="D43" i="14" s="1"/>
  <c r="G43" i="14" s="1"/>
  <c r="J21" i="13" s="1"/>
  <c r="K21" i="13" s="1"/>
  <c r="G18" i="13"/>
  <c r="H18" i="13" s="1"/>
  <c r="D40" i="14" s="1"/>
  <c r="G40" i="14" s="1"/>
  <c r="J18" i="13" s="1"/>
  <c r="K18" i="13" s="1"/>
  <c r="H14" i="13"/>
  <c r="H40" i="13" l="1"/>
  <c r="G40" i="13"/>
  <c r="Q47" i="12"/>
  <c r="Q70" i="12" s="1"/>
  <c r="O70" i="12"/>
  <c r="D36" i="14"/>
  <c r="G36" i="14" s="1"/>
  <c r="D60" i="14" l="1"/>
  <c r="J14" i="13"/>
  <c r="G60" i="14"/>
  <c r="J40" i="13" l="1"/>
  <c r="J43" i="13" s="1"/>
  <c r="K14" i="13"/>
  <c r="K40" i="13" l="1"/>
  <c r="H328" i="1" l="1"/>
  <c r="H332" i="1" l="1"/>
  <c r="H336" i="1" l="1"/>
  <c r="H338" i="1" l="1"/>
  <c r="N186" i="52" l="1"/>
  <c r="N133" i="52"/>
  <c r="N67" i="52"/>
  <c r="N151" i="52"/>
  <c r="N102" i="52"/>
  <c r="N168" i="52"/>
  <c r="N221" i="52"/>
  <c r="N49" i="52"/>
  <c r="N203" i="52"/>
  <c r="N84" i="52"/>
  <c r="N32" i="52"/>
  <c r="N36" i="52"/>
  <c r="N190" i="52"/>
  <c r="N155" i="52"/>
  <c r="N51" i="52"/>
  <c r="N170" i="52"/>
  <c r="N106" i="52"/>
  <c r="N135" i="52"/>
  <c r="N205" i="52"/>
  <c r="N225" i="52"/>
  <c r="N86" i="52"/>
  <c r="N71" i="5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<sst xmlns="http://schemas.openxmlformats.org/spreadsheetml/2006/main" count="5810" uniqueCount="2191">
  <si>
    <t>Attachment 8 - Company Exhibit - Securitization Workpaper</t>
  </si>
  <si>
    <t>Line #</t>
  </si>
  <si>
    <t>Long Term Interest</t>
  </si>
  <si>
    <t>Capitalization</t>
  </si>
  <si>
    <t>Calculation of the above Securitization Adjustments</t>
  </si>
  <si>
    <t>Attachment 7 - Transmission Enhancement Charge Worksheet</t>
  </si>
  <si>
    <t>New Plant Carrying Charge</t>
  </si>
  <si>
    <t>Fixed Charge Rate (FCR) if not a CIAC</t>
  </si>
  <si>
    <t>Formula Line</t>
  </si>
  <si>
    <t>A</t>
  </si>
  <si>
    <t>B</t>
  </si>
  <si>
    <t>C</t>
  </si>
  <si>
    <t xml:space="preserve">Line B less Line A </t>
  </si>
  <si>
    <t>FCR if a CIAC</t>
  </si>
  <si>
    <t>D</t>
  </si>
  <si>
    <t>The ROE is 10.5% which includes a base ROE of 10.0% ROE per FERC order in Docket No. EL13-48 and a 50 basis point RTO membership adder as authorized by FERC: provided, that the projects identified in Docket Nos. ER08-686 and ER08-1423 have been awarded an additional 150 basis point adder and, thus, their ROE is 12.0%.</t>
  </si>
  <si>
    <t>Details</t>
  </si>
  <si>
    <t>"Yes" if a project under PJM OATT Schedule 12, otherwise "No"</t>
  </si>
  <si>
    <t>Schedule 12</t>
  </si>
  <si>
    <t>(Yes or No)</t>
  </si>
  <si>
    <t>Useful life of project</t>
  </si>
  <si>
    <t>Life</t>
  </si>
  <si>
    <t>"Yes" if the customer has paid a lump sum payment in the amount of the investment on line 18, Otherwise "No"</t>
  </si>
  <si>
    <t>CIAC</t>
  </si>
  <si>
    <t>Input the allowed ROE Incentive</t>
  </si>
  <si>
    <t>Increased ROE (Basis Points)</t>
  </si>
  <si>
    <t>From line 4 above if "No" on line 14 and From line 8 above if "Yes" on line 14</t>
  </si>
  <si>
    <t>Base FCR</t>
  </si>
  <si>
    <t>Line 6 times line 15 divided by 100 basis points</t>
  </si>
  <si>
    <t>FCR for This Project</t>
  </si>
  <si>
    <t>Columns A, B or C from Attachment 6</t>
  </si>
  <si>
    <t>Investment</t>
  </si>
  <si>
    <t>Line 18 divided by line 13</t>
  </si>
  <si>
    <t xml:space="preserve">From Columns H, I or J from Attachment 6 </t>
  </si>
  <si>
    <t>Month In Service or Month for CWIP</t>
  </si>
  <si>
    <t>Invest Yr</t>
  </si>
  <si>
    <t>Beginning</t>
  </si>
  <si>
    <t>Depreciation</t>
  </si>
  <si>
    <t>Ending</t>
  </si>
  <si>
    <t>Revenue</t>
  </si>
  <si>
    <t>Total</t>
  </si>
  <si>
    <t>Incentive Charged</t>
  </si>
  <si>
    <t>Revenue Credit</t>
  </si>
  <si>
    <t>W Increased ROE</t>
  </si>
  <si>
    <t>Attachment 5 - Cost Support</t>
  </si>
  <si>
    <t>Electric / Non-electric Cost Support</t>
  </si>
  <si>
    <t>Attachment A Line #s, Descriptions, Notes, Form 1 Page #s and Instructions</t>
  </si>
  <si>
    <t>Form 1 Amount</t>
  </si>
  <si>
    <t>Electric Portion</t>
  </si>
  <si>
    <t>Non-electric  Portion</t>
  </si>
  <si>
    <t>Plant Allocation Factors</t>
  </si>
  <si>
    <t>Plant In Service</t>
  </si>
  <si>
    <t>Accumulated Deferred Income Taxes</t>
  </si>
  <si>
    <t>Materials and Supplies</t>
  </si>
  <si>
    <t>Allocated General &amp; Common Expenses</t>
  </si>
  <si>
    <t>Depreciation Expense</t>
  </si>
  <si>
    <t>Transmission / Non-transmission Cost Support</t>
  </si>
  <si>
    <t>Transmission Related</t>
  </si>
  <si>
    <t>Non-transmission Related</t>
  </si>
  <si>
    <t>Specific identification based on plant records:  The following plant investments are included:</t>
  </si>
  <si>
    <t>Directly Assigned A&amp;G</t>
  </si>
  <si>
    <t>Regulatory Commission Exp Account 928</t>
  </si>
  <si>
    <t>(Note C)</t>
  </si>
  <si>
    <t>p323.189b</t>
  </si>
  <si>
    <t>CWIP &amp; Expensed Lease Worksheet</t>
  </si>
  <si>
    <t>CWIP In Form 1 Amount</t>
  </si>
  <si>
    <t>Expensed Lease in Form 1 Amount</t>
  </si>
  <si>
    <t>See Form 1</t>
  </si>
  <si>
    <t>Accumulated Depreciation</t>
  </si>
  <si>
    <t>EPRI Dues Cost Support</t>
  </si>
  <si>
    <t>EPRI Dues</t>
  </si>
  <si>
    <t>Regulatory Expense Related to Transmission Cost Support</t>
  </si>
  <si>
    <t>Safety Related Advertising Cost Support</t>
  </si>
  <si>
    <t>Safety Related</t>
  </si>
  <si>
    <t>Non-safety Related</t>
  </si>
  <si>
    <t>None</t>
  </si>
  <si>
    <t>State 1</t>
  </si>
  <si>
    <t>State 2</t>
  </si>
  <si>
    <t>State 3</t>
  </si>
  <si>
    <t>State 4</t>
  </si>
  <si>
    <t>State 5</t>
  </si>
  <si>
    <t xml:space="preserve"> </t>
  </si>
  <si>
    <t>Income Tax Rates</t>
  </si>
  <si>
    <t>Enter Calculation</t>
  </si>
  <si>
    <t>Education and Out Reach Cost Support</t>
  </si>
  <si>
    <t>Education &amp; Outreach</t>
  </si>
  <si>
    <t>Other</t>
  </si>
  <si>
    <t>Excluded Plant Cost Support</t>
  </si>
  <si>
    <t>Description of the Facilities</t>
  </si>
  <si>
    <t>Adjustment to Remove Revenue Requirements Associated with Excluded Transmission Facilities</t>
  </si>
  <si>
    <t>General Description of the Facilities</t>
  </si>
  <si>
    <t>Instructions:</t>
  </si>
  <si>
    <t>Enter $</t>
  </si>
  <si>
    <t xml:space="preserve">Remove all investment below 69 kV or generator step up transformers included in transmission plant in service that </t>
  </si>
  <si>
    <t>are not a result of the RTEP Process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</si>
  <si>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</si>
  <si>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</si>
  <si>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</si>
  <si>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</si>
  <si>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</si>
  <si>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</si>
  <si>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</si>
  <si>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</si>
  <si>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</si>
  <si>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Amount</t>
  </si>
  <si>
    <t>Plant Related</t>
  </si>
  <si>
    <t>Prepayments</t>
  </si>
  <si>
    <t>Description of the Prepayments</t>
  </si>
  <si>
    <t xml:space="preserve">Prepayments </t>
  </si>
  <si>
    <t>Prepaid Pensions if not included in Prepayments</t>
  </si>
  <si>
    <t>Outstanding Network Credits Cost Support</t>
  </si>
  <si>
    <t>Description of the Credits</t>
  </si>
  <si>
    <t>Network Credits</t>
  </si>
  <si>
    <t>Extraordinary Property Loss</t>
  </si>
  <si>
    <t xml:space="preserve">Amount </t>
  </si>
  <si>
    <t>Number of years</t>
  </si>
  <si>
    <t>Amortization</t>
  </si>
  <si>
    <t>w/ interest</t>
  </si>
  <si>
    <t>Interest on Outstanding Network Credits Cost Support</t>
  </si>
  <si>
    <t>Description of the Interest on the Credits</t>
  </si>
  <si>
    <t xml:space="preserve">Description &amp; PJM Documentation </t>
  </si>
  <si>
    <t>PJM Load Cost Support</t>
  </si>
  <si>
    <t>Network Zonal Service Rate</t>
  </si>
  <si>
    <t>Statements BG/BH (Present and Proposed Revenues)</t>
  </si>
  <si>
    <t>Customer</t>
  </si>
  <si>
    <t>Billing Determinants</t>
  </si>
  <si>
    <t>Current Rate</t>
  </si>
  <si>
    <t>Proposed Rate</t>
  </si>
  <si>
    <t>Current Revenues</t>
  </si>
  <si>
    <t>Proposed Revenues</t>
  </si>
  <si>
    <t>Change in Revenues</t>
  </si>
  <si>
    <t>E</t>
  </si>
  <si>
    <t>F</t>
  </si>
  <si>
    <t>G</t>
  </si>
  <si>
    <t>MAPP Abandonment recovery pursuant to ER13-607</t>
  </si>
  <si>
    <t>Pepco</t>
  </si>
  <si>
    <t>171a</t>
  </si>
  <si>
    <t>Electric Plant in Service</t>
  </si>
  <si>
    <t>Accumulated Depreciation (Total Electric Plant)</t>
  </si>
  <si>
    <t>Accumulated Intangible Amortization</t>
  </si>
  <si>
    <t>General &amp; Intangible</t>
  </si>
  <si>
    <t>Transmission O&amp;M</t>
  </si>
  <si>
    <t>Total A&amp;G</t>
  </si>
  <si>
    <t>General Depreciation</t>
  </si>
  <si>
    <t>Accumulated General Depreciation</t>
  </si>
  <si>
    <t>PBOP Expense in FERC 926</t>
  </si>
  <si>
    <t>Total A&amp;G
Form 1 Amount</t>
  </si>
  <si>
    <t>Account 926
Form 1 Amount</t>
  </si>
  <si>
    <t>PBOP in
FERC 926
current rate year</t>
  </si>
  <si>
    <t>PBOP in
FERC 926
prior rate year</t>
  </si>
  <si>
    <t>Explanation of change in PBOP in FERC 926</t>
  </si>
  <si>
    <t>Total: p.323.197.b
Account 926: p.323.187.b and c</t>
  </si>
  <si>
    <t>Attachment 3 - Revenue Credit Workpaper</t>
  </si>
  <si>
    <t>17b</t>
  </si>
  <si>
    <t>Month</t>
  </si>
  <si>
    <t>Year</t>
  </si>
  <si>
    <t>April</t>
  </si>
  <si>
    <t>May</t>
  </si>
  <si>
    <t>June</t>
  </si>
  <si>
    <t>(A)</t>
  </si>
  <si>
    <t>(B)</t>
  </si>
  <si>
    <t>(C )</t>
  </si>
  <si>
    <t>Interest</t>
  </si>
  <si>
    <t>Attachment 4 - Calculation of 100 Basis Point Increase in ROE</t>
  </si>
  <si>
    <t>Return and Taxes with 100 Basis Point increase in ROE</t>
  </si>
  <si>
    <t>100 Basis Point increase in ROE and Income Taxes</t>
  </si>
  <si>
    <t>(Line 127 + Line 138)</t>
  </si>
  <si>
    <t>Return Calculation</t>
  </si>
  <si>
    <t>(Note J  from Appendix A)</t>
  </si>
  <si>
    <t>Appendix A % plus 100 Basis Pts</t>
  </si>
  <si>
    <t>Composite Income Taxes</t>
  </si>
  <si>
    <t>FIT=Federal Income Tax Rate</t>
  </si>
  <si>
    <t>SIT=State Income Tax Rate or Composite</t>
  </si>
  <si>
    <t>T</t>
  </si>
  <si>
    <t xml:space="preserve">     T=1 - {[(1 - SIT) * (1 - FIT)] / (1 - SIT * FIT * p)} =</t>
  </si>
  <si>
    <t>T/ (1-T)</t>
  </si>
  <si>
    <t>ITC Adjustment</t>
  </si>
  <si>
    <t>enter negative</t>
  </si>
  <si>
    <t>ITC Adjustment Allocated to Transmission</t>
  </si>
  <si>
    <t xml:space="preserve">Income Tax Component = </t>
  </si>
  <si>
    <t xml:space="preserve">     CIT=(T/1-T) * Investment Return * (1-(WCLTD/R)) =</t>
  </si>
  <si>
    <t>Total Income Taxes</t>
  </si>
  <si>
    <t>Account 454 - Rent from Electric Property</t>
  </si>
  <si>
    <t>Total Rent Revenues</t>
  </si>
  <si>
    <t>(Sum Lines 1)</t>
  </si>
  <si>
    <t>Account 456 - Other Electric Revenues (Note 1)</t>
  </si>
  <si>
    <t>Schedule 1A</t>
  </si>
  <si>
    <t>PJM Transitional Revenue Neutrality (Note 1)</t>
  </si>
  <si>
    <t>PJM Transitional Market Expansion (Note 1)</t>
  </si>
  <si>
    <t>Revenues from Directly Assigned Transmission Facility Charges (Note 2)</t>
  </si>
  <si>
    <t>Gross Revenue Credits</t>
  </si>
  <si>
    <t>Revenue Adjustment to determine Revenue Credit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</si>
  <si>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</si>
  <si>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</si>
  <si>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17c</t>
  </si>
  <si>
    <t>17d</t>
  </si>
  <si>
    <t>17e</t>
  </si>
  <si>
    <t>17f</t>
  </si>
  <si>
    <t>17g</t>
  </si>
  <si>
    <t>Amount offset in line 4 above</t>
  </si>
  <si>
    <t>Total Account 454, 456 and 456.1</t>
  </si>
  <si>
    <t>The ROE is 11.30%, which includes a 50 basis point RTO membership adder as authorized by FERC to become effective on December 1, 2007.</t>
  </si>
  <si>
    <t>Transmission</t>
  </si>
  <si>
    <t>General</t>
  </si>
  <si>
    <t xml:space="preserve">General </t>
  </si>
  <si>
    <t>Attachment 2 - Taxes Other Than Income Worksheet</t>
  </si>
  <si>
    <t>Page 263</t>
  </si>
  <si>
    <t>Allocated</t>
  </si>
  <si>
    <t>Other Taxes</t>
  </si>
  <si>
    <t>Col (i)</t>
  </si>
  <si>
    <t>Allocator</t>
  </si>
  <si>
    <t>Gross Plant Allocator</t>
  </si>
  <si>
    <t>Total Plant Related</t>
  </si>
  <si>
    <t>Labor Related</t>
  </si>
  <si>
    <t xml:space="preserve">Wages &amp; Salary Allocator </t>
  </si>
  <si>
    <t>Total Labor Related</t>
  </si>
  <si>
    <t>Other Included</t>
  </si>
  <si>
    <t>Total Other Included</t>
  </si>
  <si>
    <t>Total Included</t>
  </si>
  <si>
    <t>Total "Other" Taxes (included on p. 263)</t>
  </si>
  <si>
    <t>Total "Taxes Other Than Income Taxes" - acct 408.10 (p. 114.14)</t>
  </si>
  <si>
    <t>Difference</t>
  </si>
  <si>
    <t>Criteria for Allocation:</t>
  </si>
  <si>
    <t xml:space="preserve">Other taxes that are incurred through ownership of plant including transmission plant will be allocated based on the Gross Plant </t>
  </si>
  <si>
    <t>Other taxes that are incurred through ownership of only general or intangible plant will be allocated based on the Wages and Salary</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</si>
  <si>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</si>
  <si>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</si>
  <si>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Only</t>
  </si>
  <si>
    <t xml:space="preserve">Plant </t>
  </si>
  <si>
    <t>Labor</t>
  </si>
  <si>
    <t>Related</t>
  </si>
  <si>
    <t>ADIT-283</t>
  </si>
  <si>
    <t>ADIT-190</t>
  </si>
  <si>
    <t>Wages &amp; Salary Allocator</t>
  </si>
  <si>
    <t>Justification</t>
  </si>
  <si>
    <t>Instructions for Account 190:</t>
  </si>
  <si>
    <t>Instructions for Account 282:</t>
  </si>
  <si>
    <t>Instructions for Account 283:</t>
  </si>
  <si>
    <t>ADITC-255</t>
  </si>
  <si>
    <t>Formula Rate -- Appendix A</t>
  </si>
  <si>
    <t>Notes</t>
  </si>
  <si>
    <t>Shaded cells are input cells</t>
  </si>
  <si>
    <t>Allocators</t>
  </si>
  <si>
    <t>Wages &amp; Salary Allocation Factor</t>
  </si>
  <si>
    <t>p354.21b</t>
  </si>
  <si>
    <t>Total Wages Expense</t>
  </si>
  <si>
    <t>p354.28b</t>
  </si>
  <si>
    <t>p354.27b</t>
  </si>
  <si>
    <t>Common Plant In Service - Electric</t>
  </si>
  <si>
    <t>Total Plant In Service</t>
  </si>
  <si>
    <t>Accumulated Common Amortization - Electric</t>
  </si>
  <si>
    <t>p356</t>
  </si>
  <si>
    <t>Accumulated Common Plant Depreciation - Electric</t>
  </si>
  <si>
    <t>Total Accumulated Depreciation</t>
  </si>
  <si>
    <t>Net Plant</t>
  </si>
  <si>
    <t>Transmission Gross Plant</t>
  </si>
  <si>
    <t>Transmission Net Plant</t>
  </si>
  <si>
    <t>Net Plant Allocator</t>
  </si>
  <si>
    <t>Plant Calculations</t>
  </si>
  <si>
    <t>Transmission Plant In Service</t>
  </si>
  <si>
    <t>Attachment 6</t>
  </si>
  <si>
    <t>Total Transmission Plant In Service</t>
  </si>
  <si>
    <t>Common Plant (Electric Only)</t>
  </si>
  <si>
    <t>Total General &amp; Common</t>
  </si>
  <si>
    <t>Wage &amp; Salary Allocation Factor</t>
  </si>
  <si>
    <t>General &amp; Common Plant Allocated to Transmission</t>
  </si>
  <si>
    <t>Plant Held for Future Use (Including Land)</t>
  </si>
  <si>
    <t>TOTAL Plant In Service</t>
  </si>
  <si>
    <t>Transmission Accumulated Depreciation</t>
  </si>
  <si>
    <t>Common Plant Accumulated Depreciation (Electric Only)</t>
  </si>
  <si>
    <t>General &amp; Common Allocated to Transmission</t>
  </si>
  <si>
    <t>TOTAL Accumulated Depreciation</t>
  </si>
  <si>
    <t>TOTAL Net Property, Plant &amp; Equipment</t>
  </si>
  <si>
    <t>Adjustment To Rate Base</t>
  </si>
  <si>
    <t>Attachment 1</t>
  </si>
  <si>
    <t>Accumulated Investment Tax Credit Account No. 255</t>
  </si>
  <si>
    <t>Enter Negative</t>
  </si>
  <si>
    <t>Accumulated Deferred Income Taxes Allocated To Transmission</t>
  </si>
  <si>
    <t>43a</t>
  </si>
  <si>
    <t>Transmission Related CWIP (Current Year 12 Month weighted average balances)</t>
  </si>
  <si>
    <t>(Note B)</t>
  </si>
  <si>
    <t>43b</t>
  </si>
  <si>
    <t>Unamortized Abandoned Transmission Plant</t>
  </si>
  <si>
    <t>Attachment 5</t>
  </si>
  <si>
    <t>Transmission O&amp;M Reserves</t>
  </si>
  <si>
    <t>Total Prepayments Allocated to Transmission</t>
  </si>
  <si>
    <t>Undistributed Stores Exp</t>
  </si>
  <si>
    <t>Total Transmission Allocated</t>
  </si>
  <si>
    <t>Transmission Materials &amp; Supplies</t>
  </si>
  <si>
    <t>Total Materials &amp; Supplies Allocated to Transmission</t>
  </si>
  <si>
    <t>Cash Working Capital</t>
  </si>
  <si>
    <t>Operation &amp; Maintenance Expense</t>
  </si>
  <si>
    <t>1/8th Rule</t>
  </si>
  <si>
    <t>x 1/8</t>
  </si>
  <si>
    <t>Total Cash Working Capital Allocated to Transmission</t>
  </si>
  <si>
    <t>Outstanding Network Credits</t>
  </si>
  <si>
    <t>From PJM</t>
  </si>
  <si>
    <t xml:space="preserve">    Less Accumulated Depreciation Associated with Facilities with Outstanding Network Credits</t>
  </si>
  <si>
    <t>Net Outstanding Credits</t>
  </si>
  <si>
    <t>TOTAL Adjustment to Rate Base</t>
  </si>
  <si>
    <t>Rate Base</t>
  </si>
  <si>
    <t>O&amp;M</t>
  </si>
  <si>
    <t>Less extraordinary property loss</t>
  </si>
  <si>
    <t>Plus amortized extraordinary property loss</t>
  </si>
  <si>
    <t xml:space="preserve">     Less Account 565</t>
  </si>
  <si>
    <t>p321.96.b</t>
  </si>
  <si>
    <t xml:space="preserve">     Plus Schedule 12 Charges billed to Transmission Owner and booked to Account 565</t>
  </si>
  <si>
    <t>PJM Data</t>
  </si>
  <si>
    <t xml:space="preserve">     Plus Transmission Lease Payments</t>
  </si>
  <si>
    <t>p200.3.c</t>
  </si>
  <si>
    <t>Common Plant O&amp;M</t>
  </si>
  <si>
    <t>68a</t>
  </si>
  <si>
    <t xml:space="preserve">    For informational purposes: PBOB expense in FERC Account 926</t>
  </si>
  <si>
    <t>(Note S)</t>
  </si>
  <si>
    <t xml:space="preserve">    Less Property Insurance Account 924</t>
  </si>
  <si>
    <t>p323.185b</t>
  </si>
  <si>
    <t xml:space="preserve">    Less Regulatory Commission Exp Account 928</t>
  </si>
  <si>
    <t xml:space="preserve">    Less General Advertising Exp Account 930.1</t>
  </si>
  <si>
    <t>p323.191b</t>
  </si>
  <si>
    <t xml:space="preserve">    Less DE Enviro &amp; Low Income and MD Universal Funds</t>
  </si>
  <si>
    <t>p335.b</t>
  </si>
  <si>
    <t xml:space="preserve">    Less EPRI Dues</t>
  </si>
  <si>
    <t>p352-353</t>
  </si>
  <si>
    <t>General &amp; Common Expenses</t>
  </si>
  <si>
    <t>General &amp; Common Expenses Allocated to Transmission</t>
  </si>
  <si>
    <t>General Advertising Exp Account 930.1</t>
  </si>
  <si>
    <t>Subtotal - Transmission Related</t>
  </si>
  <si>
    <t>Property Insurance Account 924</t>
  </si>
  <si>
    <t>A&amp;G Directly Assigned to Transmission</t>
  </si>
  <si>
    <t>Total Transmission O&amp;M</t>
  </si>
  <si>
    <t>Depreciation &amp; Amortization Expense</t>
  </si>
  <si>
    <t>Transmission Depreciation Expense</t>
  </si>
  <si>
    <t>Intangible Amortization</t>
  </si>
  <si>
    <t>General Depreciation Allocated to Transmission</t>
  </si>
  <si>
    <t>Common Depreciation - Electric Only</t>
  </si>
  <si>
    <t>Common Amortization - Electric Only</t>
  </si>
  <si>
    <t>Common Depreciation - Electric Only Allocated to Transmission</t>
  </si>
  <si>
    <t>Total Transmission Depreciation &amp; Amortization</t>
  </si>
  <si>
    <t xml:space="preserve">Taxes Other than Income                                                    </t>
  </si>
  <si>
    <t>Taxes Other than Income</t>
  </si>
  <si>
    <t>Attachment 2</t>
  </si>
  <si>
    <t>Total Taxes Other than Income</t>
  </si>
  <si>
    <t>Return / Capitalization Calculations</t>
  </si>
  <si>
    <t>p117.62c through 67c</t>
  </si>
  <si>
    <t xml:space="preserve">    Less LTD Interest on Securitization Bonds</t>
  </si>
  <si>
    <t>Attachment 8</t>
  </si>
  <si>
    <t>Preferred Dividends</t>
  </si>
  <si>
    <t xml:space="preserve"> enter positive</t>
  </si>
  <si>
    <t>p118.29c</t>
  </si>
  <si>
    <t>Common Stock</t>
  </si>
  <si>
    <t>Proprietary Capital</t>
  </si>
  <si>
    <t>p112.16c</t>
  </si>
  <si>
    <t xml:space="preserve">    Less Preferred Stock</t>
  </si>
  <si>
    <t xml:space="preserve">    Less Account 216.1</t>
  </si>
  <si>
    <t>p112.12c</t>
  </si>
  <si>
    <t>Long Term Debt</t>
  </si>
  <si>
    <t>p112.17c through 21c</t>
  </si>
  <si>
    <t xml:space="preserve">      Less Loss on Reacquired Debt </t>
  </si>
  <si>
    <t>p111.81c</t>
  </si>
  <si>
    <t xml:space="preserve">      Plus Gain on Reacquired Debt</t>
  </si>
  <si>
    <t>enter positive</t>
  </si>
  <si>
    <t>p113.61c</t>
  </si>
  <si>
    <t xml:space="preserve">      Less ADIT associated with Gain or Loss</t>
  </si>
  <si>
    <t xml:space="preserve">      Less LTD on Securitization Bonds</t>
  </si>
  <si>
    <t>Total Long Term Debt</t>
  </si>
  <si>
    <t>Preferred Stock</t>
  </si>
  <si>
    <t>p112.3c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</si>
  <si>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</si>
  <si>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</si>
  <si>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</si>
  <si>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</si>
  <si>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</si>
  <si>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</si>
  <si>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</si>
  <si>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</si>
  <si>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</si>
  <si>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</si>
  <si>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</si>
  <si>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</si>
  <si>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Total Return ( R )</t>
  </si>
  <si>
    <t>Investment Return = Rate Base * Rate of Return</t>
  </si>
  <si>
    <t xml:space="preserve">Composite Income Taxes                                                                                                       </t>
  </si>
  <si>
    <t>REVENUE REQUIREMENT</t>
  </si>
  <si>
    <t>Summary</t>
  </si>
  <si>
    <t>Net Property, Plant &amp; Equipment</t>
  </si>
  <si>
    <t>Adjustment to Rate Base</t>
  </si>
  <si>
    <t>Depreciation &amp; Amortization</t>
  </si>
  <si>
    <t>Investment Return</t>
  </si>
  <si>
    <t>Income Taxes</t>
  </si>
  <si>
    <t>Gross Revenue Requirement</t>
  </si>
  <si>
    <t>Excluded Transmission Facilities</t>
  </si>
  <si>
    <t>Included Transmission Facilities</t>
  </si>
  <si>
    <t>Inclusion Ratio</t>
  </si>
  <si>
    <t>Adjusted Gross Revenue Requirement</t>
  </si>
  <si>
    <t>Revenue Credits &amp; Interest on Network Credits</t>
  </si>
  <si>
    <t>Revenue Credits</t>
  </si>
  <si>
    <t>Attachment 3</t>
  </si>
  <si>
    <t>Interest on Network Credits</t>
  </si>
  <si>
    <t>Net Revenue Requirement</t>
  </si>
  <si>
    <t>Net Plant Carrying Charge</t>
  </si>
  <si>
    <t>Net Transmission Plant</t>
  </si>
  <si>
    <t xml:space="preserve">Net Plant Carrying Charge </t>
  </si>
  <si>
    <t>Net Plant Carrying Charge without Depreciation</t>
  </si>
  <si>
    <t>Net Plant Carrying Charge without Depreciation, Return, nor Income Taxes</t>
  </si>
  <si>
    <t>Net Plant Carrying Charge Calculation per 100 Basis Point increase in ROE</t>
  </si>
  <si>
    <t>Net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</si>
  <si>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</si>
  <si>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</si>
  <si>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</si>
  <si>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</si>
  <si>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</si>
  <si>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</si>
  <si>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Plus any increased ROE calculated on Attachment 7 other than PJM Sch. 12 projects</t>
  </si>
  <si>
    <t>Facility Credits under Section 30.9 of the PJM OATT and Facility Credits to Vineland per settlement in ER05-515</t>
  </si>
  <si>
    <t xml:space="preserve">Attachment 5 </t>
  </si>
  <si>
    <t>Net Zonal Revenue Requirement</t>
  </si>
  <si>
    <t>1 CP Peak</t>
  </si>
  <si>
    <t>Rate ($/MW-Year)</t>
  </si>
  <si>
    <t>Network Service Rate ($/MW/Year)</t>
  </si>
  <si>
    <t xml:space="preserve">Exclude Construction Work In Progress and leases that are expensed as O&amp;M (rather than amortized).  New Transmission plant </t>
  </si>
  <si>
    <t>that is expected to be placed in service in the current calendar year weighted by number of months it is expected to be in-service.  New Transmission plant expected</t>
  </si>
  <si>
    <t>CWIP will be linked to Attachment 6 which shows detail support by project (incentive and non-incentive).</t>
  </si>
  <si>
    <t xml:space="preserve">Regulatory Commission Expenses directly related to transmission service, RTO filings, or transmission siting itemized in Form 1 at 351.h. </t>
  </si>
  <si>
    <t>I</t>
  </si>
  <si>
    <t>J</t>
  </si>
  <si>
    <t>K</t>
  </si>
  <si>
    <t>L</t>
  </si>
  <si>
    <t>As provided for in Section 34.1 of the PJM OATT and the PJM established billing determinants will not be revised or updated in the annual rate reconciliations per settlement in ER05-515.</t>
  </si>
  <si>
    <t>M</t>
  </si>
  <si>
    <t>Amount of transmission plant excluded from rates per Attachment 5.</t>
  </si>
  <si>
    <t>N</t>
  </si>
  <si>
    <t>O</t>
  </si>
  <si>
    <t>P</t>
  </si>
  <si>
    <t>Securitization bonds may be included in the capital structure per settlement in ER05-515.</t>
  </si>
  <si>
    <t>Q</t>
  </si>
  <si>
    <t>R</t>
  </si>
  <si>
    <t>Per the settlement in ER05-515, the facility credits of $15,000 per month paid to Vineland will increase to $37,500 per month (prorated for partial months)</t>
  </si>
  <si>
    <t>effective on the date FERC approves the settlement in ER05-515.</t>
  </si>
  <si>
    <t>S</t>
  </si>
  <si>
    <t>See Attachment 5 - Cost Support, section entitled "PBOP Expense in FERC Account 926" for additional information per FERC orders in Docket Nos. EL13-48 , EL15-27 and ER16-456.</t>
  </si>
  <si>
    <t>END</t>
  </si>
  <si>
    <t>Attachment 5a - Allocations of Costs to Affiliate</t>
  </si>
  <si>
    <t>Delmarva</t>
  </si>
  <si>
    <t>Atlantic</t>
  </si>
  <si>
    <t>Power</t>
  </si>
  <si>
    <t>City</t>
  </si>
  <si>
    <t>Non - Regulated</t>
  </si>
  <si>
    <t xml:space="preserve">Rate Base Worksheet </t>
  </si>
  <si>
    <t>CWIP</t>
  </si>
  <si>
    <t>Line No</t>
  </si>
  <si>
    <t>Common</t>
  </si>
  <si>
    <t xml:space="preserve">CWIP in Rate Base </t>
  </si>
  <si>
    <t xml:space="preserve">  Materials &amp; Supplies</t>
  </si>
  <si>
    <t xml:space="preserve">  Prepayments</t>
  </si>
  <si>
    <t>(a)</t>
  </si>
  <si>
    <t>(b)</t>
  </si>
  <si>
    <t>(c)</t>
  </si>
  <si>
    <t>(d)</t>
  </si>
  <si>
    <t>(e)</t>
  </si>
  <si>
    <t>(f)</t>
  </si>
  <si>
    <t>(g)</t>
  </si>
  <si>
    <t>(h)</t>
  </si>
  <si>
    <t>(i)</t>
  </si>
  <si>
    <t>(j)</t>
  </si>
  <si>
    <t>(k)</t>
  </si>
  <si>
    <t>Electric Only, Form No 1, page 356 for end of year, records for other months</t>
  </si>
  <si>
    <t>December Prior Year</t>
  </si>
  <si>
    <t>January</t>
  </si>
  <si>
    <t>February</t>
  </si>
  <si>
    <t xml:space="preserve">March </t>
  </si>
  <si>
    <t>July</t>
  </si>
  <si>
    <t xml:space="preserve">August </t>
  </si>
  <si>
    <t>September</t>
  </si>
  <si>
    <t>October</t>
  </si>
  <si>
    <t>November</t>
  </si>
  <si>
    <t xml:space="preserve">December </t>
  </si>
  <si>
    <t xml:space="preserve">Average of the 13 Monthly Balances </t>
  </si>
  <si>
    <t>Adjustments to Rate Base</t>
  </si>
  <si>
    <t xml:space="preserve">Unamortized Regulatory Asset </t>
  </si>
  <si>
    <t xml:space="preserve">Unamortized Abandoned Plant  </t>
  </si>
  <si>
    <t>Account No. 282
Accumulated Deferred Income Taxes (Note D)</t>
  </si>
  <si>
    <t>Account No. 283
Accumulated Deferred Income Taxes (Note D)</t>
  </si>
  <si>
    <t>Account No. 190
Accumulated Deferred Income Taxes (Note D)</t>
  </si>
  <si>
    <t>Notes:</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</si>
  <si>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</si>
  <si>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</si>
  <si>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H</t>
  </si>
  <si>
    <t>Projected balances are for the calendar year the revenue under this formula begins to be charged.</t>
  </si>
  <si>
    <t>(l)</t>
  </si>
  <si>
    <t>March</t>
  </si>
  <si>
    <t>August</t>
  </si>
  <si>
    <t>Average</t>
  </si>
  <si>
    <t>Gross Plant</t>
  </si>
  <si>
    <t>Attachment 9</t>
  </si>
  <si>
    <t>(…)</t>
  </si>
  <si>
    <t>(x)</t>
  </si>
  <si>
    <t>O&amp;M Cost To Achieve</t>
  </si>
  <si>
    <t>FERC Account</t>
  </si>
  <si>
    <t>Net Plant = Gross Plant Minus Accumulated Depreciation from above</t>
  </si>
  <si>
    <t>Depreciation (Monthly Change of Accumulated Depreciation from above)</t>
  </si>
  <si>
    <t>Attachment 10 - Merger Costs</t>
  </si>
  <si>
    <t>Attachment 9A</t>
  </si>
  <si>
    <t>Rate Base Worksheet - Gross Plant in Service and Accumulated Depreciation (Less Asset Retirement Obligations)</t>
  </si>
  <si>
    <t>Total Plant in Service</t>
  </si>
  <si>
    <t>Undistributed</t>
  </si>
  <si>
    <t>Stores Expense</t>
  </si>
  <si>
    <t>(227.16.c * Labor Ratio) for end of year, records for other months</t>
  </si>
  <si>
    <t>PHFU</t>
  </si>
  <si>
    <t>A&amp;G</t>
  </si>
  <si>
    <t>Jan-May (Year 1)</t>
  </si>
  <si>
    <t>June-Dec (Year 1)</t>
  </si>
  <si>
    <t>True-up</t>
  </si>
  <si>
    <t>INCOME TAXES</t>
  </si>
  <si>
    <t>(1)</t>
  </si>
  <si>
    <t>(2)</t>
  </si>
  <si>
    <t>(3)</t>
  </si>
  <si>
    <t>(4)</t>
  </si>
  <si>
    <t>Line</t>
  </si>
  <si>
    <t>Page, Line, Col.</t>
  </si>
  <si>
    <t>No.</t>
  </si>
  <si>
    <t>Gross Transmission Plant - Total</t>
  </si>
  <si>
    <t>Net Transmission Plant - Total</t>
  </si>
  <si>
    <t>O&amp;M EXPENSE</t>
  </si>
  <si>
    <t>Total O&amp;M Allocated to Transmission</t>
  </si>
  <si>
    <t>Annual Allocation Factor for O&amp;M</t>
  </si>
  <si>
    <t>(line 3 divided by line 1 col 3)</t>
  </si>
  <si>
    <t>GENERAL, INTANGIBLE AND COMMON (G&amp;C) DEPRECIATION EXPENSE</t>
  </si>
  <si>
    <t>5</t>
  </si>
  <si>
    <t>Total G, I &amp; C Depreciation Expense</t>
  </si>
  <si>
    <t>6</t>
  </si>
  <si>
    <t>Annual Allocation Factor for G, I &amp; C Depreciation Expense</t>
  </si>
  <si>
    <t>(line 5 divided by line 1 col 3)</t>
  </si>
  <si>
    <t>TAXES OTHER THAN INCOME TAXES</t>
  </si>
  <si>
    <t>7</t>
  </si>
  <si>
    <t>Total Other Taxes</t>
  </si>
  <si>
    <t>8</t>
  </si>
  <si>
    <t>Annual Allocation Factor for Other Taxes</t>
  </si>
  <si>
    <t>(line 7 divided by line 1 col 3)</t>
  </si>
  <si>
    <t>9</t>
  </si>
  <si>
    <t>10</t>
  </si>
  <si>
    <t>Annual Allocation Factor Revenue Credits</t>
  </si>
  <si>
    <t>(line 9 divided by line 1 col 3)</t>
  </si>
  <si>
    <t>11</t>
  </si>
  <si>
    <t>Annual Allocation Factor for Expense</t>
  </si>
  <si>
    <t>Sum of line 4, 6, 8, and 10</t>
  </si>
  <si>
    <t>12</t>
  </si>
  <si>
    <t>13</t>
  </si>
  <si>
    <t>Annual Allocation Factor for Income Taxes</t>
  </si>
  <si>
    <t>(line 12 divided by line 2 col 3)</t>
  </si>
  <si>
    <t xml:space="preserve">RETURN </t>
  </si>
  <si>
    <t>14</t>
  </si>
  <si>
    <t>Return on Rate Base</t>
  </si>
  <si>
    <t>15</t>
  </si>
  <si>
    <t>Annual Allocation Factor for Return on Rate Base</t>
  </si>
  <si>
    <t>(line 14 divided by line 2 col 3)</t>
  </si>
  <si>
    <t>16</t>
  </si>
  <si>
    <t>Annual Allocation Factor for Return</t>
  </si>
  <si>
    <t>Sum of line 13 and 15</t>
  </si>
  <si>
    <t>(14)</t>
  </si>
  <si>
    <t>(15)</t>
  </si>
  <si>
    <t>Line No.</t>
  </si>
  <si>
    <t xml:space="preserve">Project Name </t>
  </si>
  <si>
    <t>RTO Project Number or Zonal</t>
  </si>
  <si>
    <t xml:space="preserve">Project Gross Plant </t>
  </si>
  <si>
    <t>Annual Expense Charge</t>
  </si>
  <si>
    <t>Project Net Plant or CWIP Balance</t>
  </si>
  <si>
    <t>Annual Return Charge</t>
  </si>
  <si>
    <t>Annual Revenue Requirement</t>
  </si>
  <si>
    <t>Incentive Return in basis Points</t>
  </si>
  <si>
    <t>Incentive Return</t>
  </si>
  <si>
    <t>Total Annual Revenue Requirement</t>
  </si>
  <si>
    <t>True-Up Adjustment</t>
  </si>
  <si>
    <t>Net Rev Req</t>
  </si>
  <si>
    <t>(Page 1 line 11)</t>
  </si>
  <si>
    <t>(Col. 3 * Col. 4)</t>
  </si>
  <si>
    <t>(Notes D &amp; I)</t>
  </si>
  <si>
    <t>(Page 1 line 16)</t>
  </si>
  <si>
    <t>(Col. 6 * Col. 7)</t>
  </si>
  <si>
    <t>(Notes E &amp; I)</t>
  </si>
  <si>
    <t>(Sum Col. 5, 8 &amp; 9)</t>
  </si>
  <si>
    <t>(Note K)</t>
  </si>
  <si>
    <t>(Sum Col. 10 &amp; 12)</t>
  </si>
  <si>
    <t>(Note F)</t>
  </si>
  <si>
    <t xml:space="preserve">Zonal </t>
  </si>
  <si>
    <t>Zonal</t>
  </si>
  <si>
    <t>17h</t>
  </si>
  <si>
    <t>17i</t>
  </si>
  <si>
    <t>17j</t>
  </si>
  <si>
    <t>17k</t>
  </si>
  <si>
    <t>17l</t>
  </si>
  <si>
    <t>17m</t>
  </si>
  <si>
    <t>17n</t>
  </si>
  <si>
    <t>17o</t>
  </si>
  <si>
    <t>17p</t>
  </si>
  <si>
    <t>17q</t>
  </si>
  <si>
    <t>17r</t>
  </si>
  <si>
    <t>17s</t>
  </si>
  <si>
    <t>17t</t>
  </si>
  <si>
    <t>17u</t>
  </si>
  <si>
    <t>17v</t>
  </si>
  <si>
    <t>17w</t>
  </si>
  <si>
    <t>18</t>
  </si>
  <si>
    <t>Annual Totals</t>
  </si>
  <si>
    <t>Note</t>
  </si>
  <si>
    <t>Letter</t>
  </si>
  <si>
    <t>Inclusive of any CWIP or unamortized abandoned plant included in rate base when authorized by FERC order less any prefunded AFUDC, if applicable.</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</si>
  <si>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</si>
  <si>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 xml:space="preserve"> Gross plant does not include Unamortized Abandoned Plant.</t>
  </si>
  <si>
    <t>Project Net Plant is the Project Gross Plant Identified in Column 3 less the associated Accumulated Depreciation.  Net Plant includes CWIP and Unamortized Abandoned Plant and excludes any regulatory asset, which are to entered as a separate line item.</t>
  </si>
  <si>
    <t>The Net Rev Req is the value to be used in the rate calculation under the applicable Schedule under the PJM OATT for each project.</t>
  </si>
  <si>
    <t>The Total General, Intangible and Common Depreciation Expense excludes any depreciation expense directly associated with a project and thereby included in page 2 column 9.</t>
  </si>
  <si>
    <t>The Unamortized Abandoned Plant balance is included in Net Plant, and Amortization of Abandoned Plant is included in Depreciation/Amortization Expense.</t>
  </si>
  <si>
    <t>When an updated projected net revenue requirement is posted due to an asset acquisition as provided for in the Protocols, the difference between the updated net revenue requirement in Col (16) and the revenues collected to date will be recovered</t>
  </si>
  <si>
    <t>over the remaining months of the Rate Year.</t>
  </si>
  <si>
    <t>Revenue Requirement Projected</t>
  </si>
  <si>
    <t>Actual Revenue</t>
  </si>
  <si>
    <t>Rate Year being Trued-Up</t>
  </si>
  <si>
    <t>For Rate Year</t>
  </si>
  <si>
    <t>Requirement</t>
  </si>
  <si>
    <t>Annual True-Up Calculation</t>
  </si>
  <si>
    <t>% of</t>
  </si>
  <si>
    <t>Projected</t>
  </si>
  <si>
    <t xml:space="preserve">Revenue </t>
  </si>
  <si>
    <t>Actual</t>
  </si>
  <si>
    <t xml:space="preserve">Net </t>
  </si>
  <si>
    <t>Net Revenue</t>
  </si>
  <si>
    <t>Received</t>
  </si>
  <si>
    <t>Under/(Over)</t>
  </si>
  <si>
    <t>Prior Period</t>
  </si>
  <si>
    <t>Income</t>
  </si>
  <si>
    <t>Total True-Up</t>
  </si>
  <si>
    <t>(E, Line 2 ) x (D)</t>
  </si>
  <si>
    <t>Collection  (F)-(E)</t>
  </si>
  <si>
    <t>(G) + (H) + (I)</t>
  </si>
  <si>
    <t>3a</t>
  </si>
  <si>
    <t>3b</t>
  </si>
  <si>
    <t>3c</t>
  </si>
  <si>
    <t>3d</t>
  </si>
  <si>
    <t>3e</t>
  </si>
  <si>
    <t>3f</t>
  </si>
  <si>
    <t>3g</t>
  </si>
  <si>
    <t>3h</t>
  </si>
  <si>
    <t>3i</t>
  </si>
  <si>
    <t>3j</t>
  </si>
  <si>
    <t>3k</t>
  </si>
  <si>
    <t>3l</t>
  </si>
  <si>
    <t>3m</t>
  </si>
  <si>
    <t>3n</t>
  </si>
  <si>
    <t>3o</t>
  </si>
  <si>
    <t>3p</t>
  </si>
  <si>
    <t>3q</t>
  </si>
  <si>
    <t>3r</t>
  </si>
  <si>
    <t>3s</t>
  </si>
  <si>
    <t>3t</t>
  </si>
  <si>
    <t>3u</t>
  </si>
  <si>
    <t>3v</t>
  </si>
  <si>
    <t>3w</t>
  </si>
  <si>
    <t>3x</t>
  </si>
  <si>
    <t>Total Annual Revenue Requirements (Note A)</t>
  </si>
  <si>
    <t>Monthly Interest Rate</t>
  </si>
  <si>
    <t>Interest Income (Expense)</t>
  </si>
  <si>
    <t>3) The "Revenue Received" on line 2, Col. (E), is the total amount of revenue distributed to company in the  year as shown on  pages 328-330 of the Form No 1. The Revenue Received is input on line 2, Col. E excludes any True-Up revenues.</t>
  </si>
  <si>
    <t xml:space="preserve">      Column E, lines 3 are the dollar amounts of Revenue Received reflecting the % in Column D.  This assigns to each project a percentage of the revenue received based on the percentage of the Projected Net Revenue Requirement in Column C.</t>
  </si>
  <si>
    <t xml:space="preserve">      Column D, lines 3 are sourced from the projected revenue requirement for the year at issue.</t>
  </si>
  <si>
    <t xml:space="preserve">4) Interest from Attachment 6. </t>
  </si>
  <si>
    <t>Prior Period Adjustments</t>
  </si>
  <si>
    <t>In Dollars</t>
  </si>
  <si>
    <t>Col. (b) + Col. (c)</t>
  </si>
  <si>
    <t>Attachment 6A</t>
  </si>
  <si>
    <t>Attachment 6B</t>
  </si>
  <si>
    <t>Plant-Related Reserves Amount</t>
  </si>
  <si>
    <t>Labor-Related Reserves Amount</t>
  </si>
  <si>
    <t>Total Reserves</t>
  </si>
  <si>
    <t>Sum Col. 13 &amp; 14
(Note G)</t>
  </si>
  <si>
    <t>True-Up Interest Rate</t>
  </si>
  <si>
    <t>[A]</t>
  </si>
  <si>
    <t>Month (Note A)</t>
  </si>
  <si>
    <t>FERC Monthly Interest Rate</t>
  </si>
  <si>
    <t>December</t>
  </si>
  <si>
    <t xml:space="preserve">Average of lines 1-17 above </t>
  </si>
  <si>
    <t>Note A:</t>
  </si>
  <si>
    <t>(1) The FERC Quarterly Interest Rate in column [A] is the interest applicable to the Month indicated.</t>
  </si>
  <si>
    <t>17 Months</t>
  </si>
  <si>
    <t>Line 18 above</t>
  </si>
  <si>
    <t>21a</t>
  </si>
  <si>
    <t>21b</t>
  </si>
  <si>
    <t>21c</t>
  </si>
  <si>
    <t>63a</t>
  </si>
  <si>
    <t xml:space="preserve">     Less Merger Costs to Achieve</t>
  </si>
  <si>
    <t>68b</t>
  </si>
  <si>
    <t xml:space="preserve">    Less Merger Costs to Achieve</t>
  </si>
  <si>
    <t>(m)</t>
  </si>
  <si>
    <t>Average of the 13 Monthly Balances Less Merger Cost to Achieve</t>
  </si>
  <si>
    <t xml:space="preserve">Transmission O&amp;M  </t>
  </si>
  <si>
    <t>Allocation to Trans.</t>
  </si>
  <si>
    <t>Less Merger Cost to Achieve (Attachment 10)</t>
  </si>
  <si>
    <t>Average of the 13 Monthly Balances (Attachment 9A)</t>
  </si>
  <si>
    <t>Jan-Dec (Year 1)</t>
  </si>
  <si>
    <t>Less Revenue Credits (Enter As Negative)</t>
  </si>
  <si>
    <t>21d</t>
  </si>
  <si>
    <t>21e</t>
  </si>
  <si>
    <t>21f</t>
  </si>
  <si>
    <t>21g</t>
  </si>
  <si>
    <t>21h</t>
  </si>
  <si>
    <t>21i</t>
  </si>
  <si>
    <t>21j</t>
  </si>
  <si>
    <t>21k</t>
  </si>
  <si>
    <t>21l</t>
  </si>
  <si>
    <t>21m</t>
  </si>
  <si>
    <t>21n</t>
  </si>
  <si>
    <t>21o</t>
  </si>
  <si>
    <t>21p</t>
  </si>
  <si>
    <t>Account No. 255
Accumulated Deferred Investment Credit</t>
  </si>
  <si>
    <t>p207.104g (See Attachment 9A, line 14, column j)</t>
  </si>
  <si>
    <t>p214 (See Attachment 9, line 30, column c)</t>
  </si>
  <si>
    <t>Attachment 9, line 30, column h</t>
  </si>
  <si>
    <t>Attachment 9, line 30, column f</t>
  </si>
  <si>
    <t>p227.6c &amp; 16.c (See Attachment 9, line 30, column e)</t>
  </si>
  <si>
    <t>Attachment 6A, line 4, column j</t>
  </si>
  <si>
    <t>Attach 9, line 16, column b</t>
  </si>
  <si>
    <t>Intangible</t>
  </si>
  <si>
    <t>General Depr.</t>
  </si>
  <si>
    <t>Intangible Amort.</t>
  </si>
  <si>
    <t>Common Depr.</t>
  </si>
  <si>
    <t>Common Amort.</t>
  </si>
  <si>
    <t>Common Depreciation</t>
  </si>
  <si>
    <t>Common Amortization</t>
  </si>
  <si>
    <t>This Line Intentionally Left Blank</t>
  </si>
  <si>
    <t>Depreciation &amp; Amortization Expense Cost To Achieve</t>
  </si>
  <si>
    <t>General Plant</t>
  </si>
  <si>
    <t>Intangible Plant</t>
  </si>
  <si>
    <t>87a</t>
  </si>
  <si>
    <t>88a</t>
  </si>
  <si>
    <t>Capital Cost To Achieve included in Total Electric Plant in Service</t>
  </si>
  <si>
    <t>6a</t>
  </si>
  <si>
    <t>Attachment 10, line 80, column b</t>
  </si>
  <si>
    <t>(Line 1 / 4)</t>
  </si>
  <si>
    <t>(Note A)</t>
  </si>
  <si>
    <t>(Line 8 - 13)</t>
  </si>
  <si>
    <t>(Line 29 - Line 28)</t>
  </si>
  <si>
    <t>(Line 15 / 8)</t>
  </si>
  <si>
    <t>(Line 39 - Line 28)</t>
  </si>
  <si>
    <t>(Line 17 / 14)</t>
  </si>
  <si>
    <t>(Notes A &amp; B)</t>
  </si>
  <si>
    <t>(Line 5)</t>
  </si>
  <si>
    <t>(Line 45)</t>
  </si>
  <si>
    <t>(Note N)</t>
  </si>
  <si>
    <t>(Line 39 + 58)</t>
  </si>
  <si>
    <t>(Note E)</t>
  </si>
  <si>
    <t>(Note D)</t>
  </si>
  <si>
    <t>(Line 74 * 75)</t>
  </si>
  <si>
    <t>(Note G)</t>
  </si>
  <si>
    <t>(Line 77 + 78)</t>
  </si>
  <si>
    <t>(Line 80 + 81)</t>
  </si>
  <si>
    <t>(Line 82 * 83)</t>
  </si>
  <si>
    <t>(Line 66 + 76 + 79 + 84)</t>
  </si>
  <si>
    <t>(Note P)</t>
  </si>
  <si>
    <t>(Line 114)</t>
  </si>
  <si>
    <t>(Sum Lines 104 to 106)</t>
  </si>
  <si>
    <t>(Sum Lines 108 to 112)</t>
  </si>
  <si>
    <t>(Line 107)</t>
  </si>
  <si>
    <t>(Sum Lines 113 to 115)</t>
  </si>
  <si>
    <t>(Line 102 / 113)</t>
  </si>
  <si>
    <t>(Line 103 / 114)</t>
  </si>
  <si>
    <t>(Line 117 * 120)</t>
  </si>
  <si>
    <t>(Line 118 * 121)</t>
  </si>
  <si>
    <t>(Line 119 * 122)</t>
  </si>
  <si>
    <t>(Sum Lines 123 to 125)</t>
  </si>
  <si>
    <t>(Line 59 * 126)</t>
  </si>
  <si>
    <t>(Note I)</t>
  </si>
  <si>
    <t>(Note M)</t>
  </si>
  <si>
    <t>(Note L)</t>
  </si>
  <si>
    <t>(Line 174)</t>
  </si>
  <si>
    <t>100 Basis Point increase in ROE</t>
  </si>
  <si>
    <t>1) From Attachment 6, line 17, col. 13 for the projection for the Rate Year.</t>
  </si>
  <si>
    <t>2) From Attachment 6, line 17, col. 13 for that project based on the actual costs for the Rate Year.</t>
  </si>
  <si>
    <t>9a</t>
  </si>
  <si>
    <t>10a</t>
  </si>
  <si>
    <t>Projected Accumulated Depreciation &amp; Amortization Less Projected Asset Retirement Obligations</t>
  </si>
  <si>
    <t>Attachment 10, line 39, column b</t>
  </si>
  <si>
    <t>Capital Cost To Achieve included in the General and Intangible Plant</t>
  </si>
  <si>
    <t>p219.29c (See Attachment 9A, line 42, column b)</t>
  </si>
  <si>
    <t>p200.21c (See Attachment 9, line 14, column h)</t>
  </si>
  <si>
    <t>p356 (See Attachment 9, line 14, column i)</t>
  </si>
  <si>
    <t>Attachment 9, line 15, column i</t>
  </si>
  <si>
    <t>p356 (See Attachment 9, line 14, column g)</t>
  </si>
  <si>
    <t>11a</t>
  </si>
  <si>
    <t>12a</t>
  </si>
  <si>
    <t>19a</t>
  </si>
  <si>
    <t>Attachment 9, line 15, column b</t>
  </si>
  <si>
    <t>23a</t>
  </si>
  <si>
    <t>Attachment 9, line 15, column c</t>
  </si>
  <si>
    <t>24a</t>
  </si>
  <si>
    <t>Attachment 9, line 15, column d</t>
  </si>
  <si>
    <t>30a</t>
  </si>
  <si>
    <t>30b</t>
  </si>
  <si>
    <t>Transmission Accumulated Depreciation Less Merger Costs to Achieve</t>
  </si>
  <si>
    <t>p219.25.c (See Attachment 9, line 14, column e)</t>
  </si>
  <si>
    <t>Attachment 9, line 15, column e</t>
  </si>
  <si>
    <t>31a</t>
  </si>
  <si>
    <t>p207.58.g (See Attachment 9, line 14, column b)</t>
  </si>
  <si>
    <t>p205.5.g &amp; p207.99.g (See Attachment 9, line 14, column c)</t>
  </si>
  <si>
    <t>p356 (See Attachment 9, line 14, column d)</t>
  </si>
  <si>
    <t>p219.28.c (See attachment 9, line 14, column f)</t>
  </si>
  <si>
    <t>Attachment 9, line 15, column f</t>
  </si>
  <si>
    <t>Attachment 9, line 15, column g</t>
  </si>
  <si>
    <t>Attachment 9, line 15, column h</t>
  </si>
  <si>
    <t>Attachment A Line #s, Descriptions and Notes</t>
  </si>
  <si>
    <t>General  Depreciation</t>
  </si>
  <si>
    <t>p216.43.b (See Attachment 9, line 30, column b)</t>
  </si>
  <si>
    <t>Attachment 10, line 8, column b</t>
  </si>
  <si>
    <t>p336.1d&amp;e (See Attachment 5)</t>
  </si>
  <si>
    <t>p356 or p336.11d (See Attachment 5)</t>
  </si>
  <si>
    <t>Accumulated Deferred Income Taxes (ADIT)</t>
  </si>
  <si>
    <t>40a</t>
  </si>
  <si>
    <t xml:space="preserve">Account No. 190 (ADIT) </t>
  </si>
  <si>
    <t>40b</t>
  </si>
  <si>
    <t xml:space="preserve">Account No. 281 (ADIT - Accel. Amort) </t>
  </si>
  <si>
    <t>40c</t>
  </si>
  <si>
    <t>40d</t>
  </si>
  <si>
    <t>Account No. 283 (ADIT - Other)</t>
  </si>
  <si>
    <t>Account No. 255 (Accum. Deferred Investment Tax Credits)</t>
  </si>
  <si>
    <t>U</t>
  </si>
  <si>
    <t>to be placed in service in the current calendar year that is not included in the PJM Regional Transmission Plan (RTEP) detailed on Attachments 9 or 9A.</t>
  </si>
  <si>
    <t>Attachment 10, line 1, column x</t>
  </si>
  <si>
    <t>Attachment 10, line 2, column b</t>
  </si>
  <si>
    <t>Attachment 6, line 18, column 12</t>
  </si>
  <si>
    <t xml:space="preserve">Rate Year = </t>
  </si>
  <si>
    <t>Accumulated Deferred Income Taxes (Account No. 190)</t>
  </si>
  <si>
    <t>Days in Period</t>
  </si>
  <si>
    <t>Days 
Per Month</t>
  </si>
  <si>
    <t>Prorated Days
Per Month</t>
  </si>
  <si>
    <t>Total Days
Per Future 
Test Period</t>
  </si>
  <si>
    <t>Projected
 Monthly Activity</t>
  </si>
  <si>
    <t>Beginning Balance - ADIT Not Subject to Proration</t>
  </si>
  <si>
    <t>Beginning Balance - DTA / (DTL)</t>
  </si>
  <si>
    <t>Ending Balance - ADIT Not Subject to Proration</t>
  </si>
  <si>
    <t>Accumulated Deferred Income Taxes - Property (Account No. 282)</t>
  </si>
  <si>
    <t xml:space="preserve">Beginning Balance - ADIT Depreciation Adjustment </t>
  </si>
  <si>
    <t xml:space="preserve">Ending Balance - ADIT Depreciation Adjustment </t>
  </si>
  <si>
    <t xml:space="preserve">Ending Balance - DTA / (DTL) </t>
  </si>
  <si>
    <t>Accumulated Deferred Income Taxes - Other (Account No. 283)</t>
  </si>
  <si>
    <t xml:space="preserve">Notes </t>
  </si>
  <si>
    <t>ADIT (Not Subject to Proration)</t>
  </si>
  <si>
    <t>ADIT-281</t>
  </si>
  <si>
    <t>ADIT-282</t>
  </si>
  <si>
    <t>Subtotal - Transmission ADIT</t>
  </si>
  <si>
    <t>ADIT-190 (Not Subject to Proration)</t>
  </si>
  <si>
    <t>Subtotal: ADIT-190 (Not Subject to Proration)</t>
  </si>
  <si>
    <t>Total: ADIT-190 (Not Subject to Proration)</t>
  </si>
  <si>
    <t>Transmission Allocator</t>
  </si>
  <si>
    <t>Other Allocator</t>
  </si>
  <si>
    <t>ADIT  - Transmission</t>
  </si>
  <si>
    <t>ADIT-190 (Subject to Proration)</t>
  </si>
  <si>
    <t>Subtotal: ADIT-190 (Subject to Proration)</t>
  </si>
  <si>
    <t>Total: ADIT-190 (Subject to Proration)</t>
  </si>
  <si>
    <t>Total - FERC Form 1, Page 234</t>
  </si>
  <si>
    <t>5. Deferred income taxes arise when items are included in taxable income in different periods than they are included in rates, therefore if the item giving rise to the ADIT is not included in the formula, the associated ADIT amount shall be excluded.</t>
  </si>
  <si>
    <t>ADIT- 282 (Not Subject to Proration)</t>
  </si>
  <si>
    <t>Subtotal: ADIT-282 (Not Subject to Proration)</t>
  </si>
  <si>
    <t>Total: ADIT-282 (Not Subject to Proration)</t>
  </si>
  <si>
    <t>ADIT-282 (Subject to Proration)</t>
  </si>
  <si>
    <t>Subtotal: ADIT-282 (Subject to Proration)</t>
  </si>
  <si>
    <t xml:space="preserve">ADIT-282 </t>
  </si>
  <si>
    <t>ADIT-282 (Not Subject to Proration)</t>
  </si>
  <si>
    <t>Total - Pg. 277  (Form 1-F filer:  see note 7, below)</t>
  </si>
  <si>
    <t>ADIT- 283 (Not Subject to Proration)</t>
  </si>
  <si>
    <t>Subtotal: ADIT-283 (Not Subject to Proration)</t>
  </si>
  <si>
    <t>Total: ADIT-283 (Not Subject to Proration)</t>
  </si>
  <si>
    <t>ADIT-283 (Subject to Proration)</t>
  </si>
  <si>
    <t>Total: ADIT-283 (Subject to Proration)</t>
  </si>
  <si>
    <t xml:space="preserve">Allocation (Plant Allocator) </t>
  </si>
  <si>
    <t xml:space="preserve">Allocation (Labor Allocator) </t>
  </si>
  <si>
    <t xml:space="preserve">207.57.g.  Projected monthly balances that are the amounts expected to be included in 207.57.g for end of year and records for other months </t>
  </si>
  <si>
    <t>Col. (b) - Col. (f)</t>
  </si>
  <si>
    <t>Col. (c) - Col. (g)</t>
  </si>
  <si>
    <t>Col. (d) - Col. (h)</t>
  </si>
  <si>
    <t>Col. (e) - Col. (i)</t>
  </si>
  <si>
    <t>219.25.c Projected monthly balances that are the amounts expected to be included in 219.25.c for end of year and records for other months</t>
  </si>
  <si>
    <t xml:space="preserve">219.29.c Projected monthly balances that are the amounts expected to be included in 219.29.c for end of year and records for other months </t>
  </si>
  <si>
    <t>219.28c for end of year, records for other months</t>
  </si>
  <si>
    <t>200.21c for end of year, records for other months</t>
  </si>
  <si>
    <t>Col. (b) - Col. (h)</t>
  </si>
  <si>
    <t>Col. (c) - Col. (i)</t>
  </si>
  <si>
    <t>Col. (d) - Col. (j)</t>
  </si>
  <si>
    <t>Col. (e) - Col. (k)</t>
  </si>
  <si>
    <t>Col. (g) - Col. (m)</t>
  </si>
  <si>
    <t>Col. (f) - Col. (l)</t>
  </si>
  <si>
    <t xml:space="preserve">p207.104.g. Projected monthly balances that are the amounts expected to be included in 207.104.g for end of year and records for other months </t>
  </si>
  <si>
    <t>207.57.g. + 207.74.g. + 207.83.g. + 207.98.g.  Projected monthly balances that are the amounts expected to be included in 207.57.g. + 207.74.g. + 207.83.g. + 207.98.g.  for end of year and records for other months</t>
  </si>
  <si>
    <t>Col. (b) - Col. (e)</t>
  </si>
  <si>
    <t>Col. (c) - Col. (f) - Col. (h)</t>
  </si>
  <si>
    <t>Col. (d) - Col. (g) - Col. (i)</t>
  </si>
  <si>
    <t>214 for end of year, records for other months</t>
  </si>
  <si>
    <t>p266.h (See Attachment 1B)</t>
  </si>
  <si>
    <t>p207.104g (See Attachment 9A, column b)</t>
  </si>
  <si>
    <t>p200.21c (See Attachment 9, column h)</t>
  </si>
  <si>
    <t>p356 (See Attachment 9, column i)</t>
  </si>
  <si>
    <t>p356 (See Attachment 9, column g)</t>
  </si>
  <si>
    <t>p356 (See Attachment 9, column d)</t>
  </si>
  <si>
    <t>p227.6c &amp; 16.c (See Attachment 9, column e)</t>
  </si>
  <si>
    <t>p214 (See Attachment 9, column c)</t>
  </si>
  <si>
    <t>p207.58.g (See Attachment 9, column b)</t>
  </si>
  <si>
    <t>p219.25.c (See Attachment 9, column e)</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</si>
  <si>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</si>
  <si>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</si>
  <si>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This section is used to calculate ADIT activity in the true-up adjustment only.</t>
  </si>
  <si>
    <t>The computations on this workpaper apply the proration rules of Reg. Sec. 1.167(l)-1(h)(6) to the annual activity of accumulated deferred income taxes subject to the normalization requirements .  Activity related to the portions of the account balances not subject to the proration requirement are averaged instead of prorated.  For accumulated deferred income taxes subject to the normalization requirements, activity for months prior to the future portion of the test period is averaged rather than prorated.  This section is used to prorate the projected ADIT balance.</t>
  </si>
  <si>
    <t xml:space="preserve">Prorated ADIT </t>
  </si>
  <si>
    <t>Average Balance as adjusted (non-prorated)</t>
  </si>
  <si>
    <t>Estimated Ending Balance - ADIT Not Subject to Proration</t>
  </si>
  <si>
    <t xml:space="preserve">ADIT Subject to Proration </t>
  </si>
  <si>
    <t>Actual Monthly
Activity</t>
  </si>
  <si>
    <t>Total Days
in Future 
Test Period</t>
  </si>
  <si>
    <t>Remaining Days
Per Month</t>
  </si>
  <si>
    <t>ADIT-283 (Not Subject to Proration)</t>
  </si>
  <si>
    <t>Subtotal: ADIT-283 (Subject to Proration)</t>
  </si>
  <si>
    <t>Attachment 10, line 9, column b</t>
  </si>
  <si>
    <t>TO calculates Reconciliation Revenues for Year 1 (e.g. 2018) by populating template with Year 1 actuals.</t>
  </si>
  <si>
    <t>TO calculates NITS revenues, net of true-ups, received in calendar Year 1 (e.g., 2018)</t>
  </si>
  <si>
    <t>Plant Related Exclusions - Cost Support</t>
  </si>
  <si>
    <t>Attachment A Line #s, Descriptions, Notes, Form 1 Pages #s and Instructions</t>
  </si>
  <si>
    <t>Form 1 Amounts</t>
  </si>
  <si>
    <t>Capital Leases</t>
  </si>
  <si>
    <t>p207.104g</t>
  </si>
  <si>
    <t>p219.29c</t>
  </si>
  <si>
    <t>p200.21c</t>
  </si>
  <si>
    <t>p207.58.g</t>
  </si>
  <si>
    <t>p205.5.g &amp; p207.99.g</t>
  </si>
  <si>
    <t xml:space="preserve">Accumulated General Depreciation </t>
  </si>
  <si>
    <t>p219.28c</t>
  </si>
  <si>
    <t>p321.112.b</t>
  </si>
  <si>
    <t>Rents</t>
  </si>
  <si>
    <t>Property Insurance</t>
  </si>
  <si>
    <t xml:space="preserve">Expense Related Exclusions - Cost Support </t>
  </si>
  <si>
    <t>Total 
Form 1 Amount</t>
  </si>
  <si>
    <t>Membership Dues in 923
current rate year</t>
  </si>
  <si>
    <t>Total Amount After Exclusion</t>
  </si>
  <si>
    <t>Total: p.323.197.b</t>
  </si>
  <si>
    <t>Other Income Tax Adjustment</t>
  </si>
  <si>
    <t>136a</t>
  </si>
  <si>
    <t>(Note T)</t>
  </si>
  <si>
    <t>136b</t>
  </si>
  <si>
    <t>136c</t>
  </si>
  <si>
    <t>Transmission Related Account Reserves</t>
  </si>
  <si>
    <t>Total Balance Transmission Related Account Reserves</t>
  </si>
  <si>
    <t>Attachment 11A, line 27, column c</t>
  </si>
  <si>
    <t>Attachment 11B, line 15, column a</t>
  </si>
  <si>
    <t>(Note X)</t>
  </si>
  <si>
    <t>V</t>
  </si>
  <si>
    <t>W</t>
  </si>
  <si>
    <t>X</t>
  </si>
  <si>
    <t>Total Amount</t>
  </si>
  <si>
    <t>Allocation Factor</t>
  </si>
  <si>
    <t>Allocation %</t>
  </si>
  <si>
    <t>Total Amount Included In Rates</t>
  </si>
  <si>
    <t>Wages and Salaries</t>
  </si>
  <si>
    <t>Attachment 5b - EBSC Allocations of Costs to Affiliate</t>
  </si>
  <si>
    <t>BGE</t>
  </si>
  <si>
    <t>ComEd</t>
  </si>
  <si>
    <t>PECO</t>
  </si>
  <si>
    <t xml:space="preserve">End of Year December </t>
  </si>
  <si>
    <t>Total Monthly Balance Included in Rates</t>
  </si>
  <si>
    <t>Attachment A Line #s, Descriptions, Notes</t>
  </si>
  <si>
    <t>Current and Long-Term Portions recorded in FERC Accounts (242, 232, 253, 228.1, 228.2, 228.3, &amp; 228.4) and the accrued portions of below items that have not yet been transferred to trusts, escrow accounts or restricted accounts, but are still in general accounts as of year-end and therefore available to Company.</t>
  </si>
  <si>
    <t>13 Month Averages</t>
  </si>
  <si>
    <t>Amount Allocated</t>
  </si>
  <si>
    <t>100% Transmission</t>
  </si>
  <si>
    <t>Transmission Related Account Reserves Monthly Balance</t>
  </si>
  <si>
    <t xml:space="preserve"> Note:  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above.  The allocators in Col. (g) and Col. (m) will be the same allocators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</si>
  <si>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Attachment 11A - O&amp;M Workpaper</t>
  </si>
  <si>
    <t>321.83.b to 321.112.b</t>
  </si>
  <si>
    <t>Non-Recoverable</t>
  </si>
  <si>
    <t>Directly Assigned</t>
  </si>
  <si>
    <t>Operation, Supervision &amp; Engineering</t>
  </si>
  <si>
    <t>Load Dispatch-Reliability</t>
  </si>
  <si>
    <t>Load Dispatch-Monitor &amp; Oper Tran Sys</t>
  </si>
  <si>
    <t>Load Dispatch-Trans Svc &amp; Scheduling</t>
  </si>
  <si>
    <t>Scheduling, Sys Control &amp; Dispatch Svc</t>
  </si>
  <si>
    <t>Reliability Planning &amp; Standards Devel</t>
  </si>
  <si>
    <t>Transmission Service Studies</t>
  </si>
  <si>
    <t>Generation Interconnection Studies</t>
  </si>
  <si>
    <t>Reliability Planning &amp; Standard Devel</t>
  </si>
  <si>
    <t>Station Expenses</t>
  </si>
  <si>
    <t>Overhead Line Expenses</t>
  </si>
  <si>
    <t>Underground Line Expenses</t>
  </si>
  <si>
    <t>Transmission of Electricity by Others</t>
  </si>
  <si>
    <t>Miscellaneous Transmission Expenses</t>
  </si>
  <si>
    <t>Maintenance, Supervision &amp; Engineering</t>
  </si>
  <si>
    <t>Maintenance of Structures</t>
  </si>
  <si>
    <t>Maintenance of Computer Hardware</t>
  </si>
  <si>
    <t>Maintenance of Computer Software</t>
  </si>
  <si>
    <t>Maintenance of Communication Equipment</t>
  </si>
  <si>
    <t>Maintenance of Misc Regional Transmission Plant</t>
  </si>
  <si>
    <t>Maintenance of Station Equipment</t>
  </si>
  <si>
    <t>Maintenance of Overhead Lines</t>
  </si>
  <si>
    <t>Maintenance of Underground Lines</t>
  </si>
  <si>
    <t>Maintenance of Misc Transmission Plant</t>
  </si>
  <si>
    <t xml:space="preserve"> Transmission O&amp;M</t>
  </si>
  <si>
    <t>Attachment 11B - A&amp;G Workpaper</t>
  </si>
  <si>
    <t>323.181.b to 323.196.b</t>
  </si>
  <si>
    <t>S&amp;W Allocation</t>
  </si>
  <si>
    <t>Administrative and General Salaries</t>
  </si>
  <si>
    <t>Office Supplies and Expenses</t>
  </si>
  <si>
    <t>Administrative Expenses Transferred-Credit</t>
  </si>
  <si>
    <t>Outside Service Employed</t>
  </si>
  <si>
    <t>Injuries and Damages</t>
  </si>
  <si>
    <t xml:space="preserve">Employee Pensions and Benefits </t>
  </si>
  <si>
    <t>Franchise Requirements</t>
  </si>
  <si>
    <t>Regulatory Commission Expenses</t>
  </si>
  <si>
    <t>Duplicate Charges-Credit</t>
  </si>
  <si>
    <t>General Advertising Expenses</t>
  </si>
  <si>
    <t>Miscellaneous General Expenses</t>
  </si>
  <si>
    <t>Maintenance of General Plant</t>
  </si>
  <si>
    <t>Attachment 12 - Depreciation Rates</t>
  </si>
  <si>
    <t>(C)</t>
  </si>
  <si>
    <t>Applied</t>
  </si>
  <si>
    <t>Number</t>
  </si>
  <si>
    <t>Plant Type</t>
  </si>
  <si>
    <t>Depreciation Rate</t>
  </si>
  <si>
    <t>Electric Transmission</t>
  </si>
  <si>
    <t>Land and Land Rights</t>
  </si>
  <si>
    <t>Structures and Improvements</t>
  </si>
  <si>
    <t>Station Equipment</t>
  </si>
  <si>
    <t>Towers and Fixtures</t>
  </si>
  <si>
    <t>Poles and Fixtures</t>
  </si>
  <si>
    <t>Overhead Conductors and Devices</t>
  </si>
  <si>
    <t>Underground Conduit</t>
  </si>
  <si>
    <t>Underground Conductors and Devices</t>
  </si>
  <si>
    <t>Roads and Trails</t>
  </si>
  <si>
    <t>Electric General</t>
  </si>
  <si>
    <t>Stores Equipment</t>
  </si>
  <si>
    <t>Tools, Shop, Garage Equipment</t>
  </si>
  <si>
    <t xml:space="preserve">Laboratory Equipment </t>
  </si>
  <si>
    <t>Power Operated Equipment</t>
  </si>
  <si>
    <t>Communication Equipment</t>
  </si>
  <si>
    <t>Miscellaneous Equipment</t>
  </si>
  <si>
    <t>Electric Intangible</t>
  </si>
  <si>
    <t>Franchises and Consents</t>
  </si>
  <si>
    <t>Miscellaneous Intangible Plant</t>
  </si>
  <si>
    <t>3-year plant</t>
  </si>
  <si>
    <t>4-year plant</t>
  </si>
  <si>
    <t>5-year plant</t>
  </si>
  <si>
    <t>7-year plant</t>
  </si>
  <si>
    <t>10-year plant</t>
  </si>
  <si>
    <t>12-year plant</t>
  </si>
  <si>
    <t>15-year plant</t>
  </si>
  <si>
    <t>(Note Y)</t>
  </si>
  <si>
    <t>p227.8c + p227.5c (See Attachment 9, line 30, column d)</t>
  </si>
  <si>
    <t>106a</t>
  </si>
  <si>
    <t xml:space="preserve">    Less Account 219</t>
  </si>
  <si>
    <t>p112.15c</t>
  </si>
  <si>
    <t>(Sum Lines 104 to 106a)</t>
  </si>
  <si>
    <t>(Note Q)</t>
  </si>
  <si>
    <t>Y</t>
  </si>
  <si>
    <t>Miscellaneous Credits (Attachment 5)</t>
  </si>
  <si>
    <t>Miscellaneous Revenue Credits</t>
  </si>
  <si>
    <t xml:space="preserve"> Attachment 3 - Revenue Credit line 11a</t>
  </si>
  <si>
    <t>Recovery of regulatory asset or any associated amortization expenses is limited to any regulatory assets authorized by FERC.</t>
  </si>
  <si>
    <t>In the true-up calculation, actual monthly balance records are used.</t>
  </si>
  <si>
    <t>Various</t>
  </si>
  <si>
    <t>2-year plant</t>
  </si>
  <si>
    <t xml:space="preserve">Note: </t>
  </si>
  <si>
    <t xml:space="preserve">    Less Accumulated Depreciation Associated with Facilities with Outstanding Network Credits (Enter as negative)</t>
  </si>
  <si>
    <t>Wages &amp; Salary</t>
  </si>
  <si>
    <t>68c</t>
  </si>
  <si>
    <t xml:space="preserve">    Less Other</t>
  </si>
  <si>
    <t>Account No. 282 (ADIT - Other Property)</t>
  </si>
  <si>
    <t>40e</t>
  </si>
  <si>
    <t>40f</t>
  </si>
  <si>
    <t>41a</t>
  </si>
  <si>
    <t xml:space="preserve">Unamortized Deficient / (Excess) ADIT - Federal </t>
  </si>
  <si>
    <t>41b</t>
  </si>
  <si>
    <t>Unamortized Deficient / (Excess) ADIT - State</t>
  </si>
  <si>
    <t xml:space="preserve">Unamortized Deficient / (Excess) ADIT Allocated to Transmission </t>
  </si>
  <si>
    <t>Adjusted Accumulated Deferred Income Taxes Allocated To Transmission</t>
  </si>
  <si>
    <t>(Note AA)</t>
  </si>
  <si>
    <t>(Note Z)</t>
  </si>
  <si>
    <t>Attachment 1B - ADIT EOY, Line 7</t>
  </si>
  <si>
    <t>132a</t>
  </si>
  <si>
    <t>132b</t>
  </si>
  <si>
    <t xml:space="preserve">Tax Gross-Up Factor </t>
  </si>
  <si>
    <t>1*1/(1-T)</t>
  </si>
  <si>
    <t>Attachment 1B - ADIT EOY</t>
  </si>
  <si>
    <t xml:space="preserve">Investment Tax Credit Amortization </t>
  </si>
  <si>
    <t>Tax Adjustment for AFUDC Equity Component of Transmission Depreciation Expense</t>
  </si>
  <si>
    <t>Amortization Deficient / (Excess) Deferred Taxes (Federal) - Transmission Component</t>
  </si>
  <si>
    <t>136d</t>
  </si>
  <si>
    <t>Amortization Deficient / (Excess) Deferred Taxes (State) - Transmission Component</t>
  </si>
  <si>
    <t>136e</t>
  </si>
  <si>
    <t>Amortization of Other Flow-Through Items - Transmission Component</t>
  </si>
  <si>
    <t>136f</t>
  </si>
  <si>
    <t>Other Income Tax Adjustments - Expense / (Benefit)</t>
  </si>
  <si>
    <t>136g</t>
  </si>
  <si>
    <t>See Attachment 5 - Cost Support, section entitled "Other Income Tax Adjustment" for additional information.</t>
  </si>
  <si>
    <t xml:space="preserve">The Accumulated Deferred Income Tax (ADIT) balances in Accounts 190, 281, 282, and 283 are measured using the enacted tax rate that is expected to apply when the underlying temporary differences are expected to be settled or realized. To preserve rate base neutrality, theses balances appropriately exclude ADIT amounts associated with income tax related regulatory assets and liabilities.  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For the Annual Update (Projected) filing, see Attachment 1A - ADIT Summary, Column  H for inputs.  For the Annual Update (True-Up) filing, See Attachment 1A - ADIT Summary, Column M for inputs. </t>
  </si>
  <si>
    <t>Z</t>
  </si>
  <si>
    <t>AA</t>
  </si>
  <si>
    <t>Gross Plant In Service</t>
  </si>
  <si>
    <t>Accumulated Amortization</t>
  </si>
  <si>
    <t>Net Plant In Service</t>
  </si>
  <si>
    <t>Affiliate Credits</t>
  </si>
  <si>
    <t>Investment Tax Credit Amortization</t>
  </si>
  <si>
    <t>Tax Gross-Up Factor</t>
  </si>
  <si>
    <t>Excluded</t>
  </si>
  <si>
    <t>Description</t>
  </si>
  <si>
    <t>Depreciation &amp; Amortization - Cost Support</t>
  </si>
  <si>
    <t>Amounts</t>
  </si>
  <si>
    <t>True-Up Revenue Requirement Worksheet</t>
  </si>
  <si>
    <t>All True-Up Items</t>
  </si>
  <si>
    <t>PJM Project Number</t>
  </si>
  <si>
    <t>True-Up</t>
  </si>
  <si>
    <t>Asset Retirement Obligations</t>
  </si>
  <si>
    <t>Gross Plant in Service Less Projected Asset Retirement Obligations</t>
  </si>
  <si>
    <t>Accumulated Depreciation &amp; Amortization</t>
  </si>
  <si>
    <t>21q</t>
  </si>
  <si>
    <t>Other Income Tax Adjustments</t>
  </si>
  <si>
    <t>Tax Rate from</t>
  </si>
  <si>
    <t>Component Descriptions</t>
  </si>
  <si>
    <t>Instruction References</t>
  </si>
  <si>
    <t>Expense Amount</t>
  </si>
  <si>
    <t>Instr. 1, 2, 3 below</t>
  </si>
  <si>
    <t>=</t>
  </si>
  <si>
    <t>Instr. 4 below</t>
  </si>
  <si>
    <t>Instr. 5 below</t>
  </si>
  <si>
    <t>Total Other Income Tax Adjustments - Expense / (Benefit)</t>
  </si>
  <si>
    <t>Instr. #s</t>
  </si>
  <si>
    <t>Instructions</t>
  </si>
  <si>
    <t>Inst. 1</t>
  </si>
  <si>
    <t>Inst. 2</t>
  </si>
  <si>
    <t>Capital Recovery Rate is the book depreciation rate applicable to the underlying plant assets.</t>
  </si>
  <si>
    <t>Inst. 3</t>
  </si>
  <si>
    <t>"AFUDC-Equity" category reflects the nondeductible component of depreciation expense related to the capitalized equity portion of Allowance for Funds Used During Construction (AFUDC).</t>
  </si>
  <si>
    <t>Inst. 4</t>
  </si>
  <si>
    <t>Inst. 5</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</si>
  <si>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</si>
  <si>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Inst. 6</t>
  </si>
  <si>
    <t xml:space="preserve">Negative amounts (i.e. tax benefits) reduce recoverable tax expense and positive amounts (i.e. tax expense) increase recoverable tax expense. </t>
  </si>
  <si>
    <t>Transmission Expenses - Total (Sum of lines 1-25)</t>
  </si>
  <si>
    <t>21r</t>
  </si>
  <si>
    <t>21s</t>
  </si>
  <si>
    <t>21t</t>
  </si>
  <si>
    <t>Accumulated Deferred Income Taxes (ADIT) - Transmission Allocated</t>
  </si>
  <si>
    <t>Attachment 1A - ADIT Summary</t>
  </si>
  <si>
    <r>
      <t>Projection - Proration of Deferred Tax Activity</t>
    </r>
    <r>
      <rPr>
        <sz val="10"/>
        <color rgb="FF0070C0"/>
        <rFont val="Arial"/>
        <family val="2"/>
      </rPr>
      <t xml:space="preserve"> (Note A)</t>
    </r>
  </si>
  <si>
    <r>
      <t xml:space="preserve">Actual  - Proration of Deferred Tax Activity </t>
    </r>
    <r>
      <rPr>
        <sz val="10"/>
        <color rgb="FF0070C0"/>
        <rFont val="Arial"/>
        <family val="2"/>
      </rPr>
      <t>(Note B)</t>
    </r>
  </si>
  <si>
    <t xml:space="preserve">(C) </t>
  </si>
  <si>
    <t>(D)</t>
  </si>
  <si>
    <t xml:space="preserve">(E) </t>
  </si>
  <si>
    <t>(F)</t>
  </si>
  <si>
    <t>(G)</t>
  </si>
  <si>
    <t>(H)</t>
  </si>
  <si>
    <t>(I)</t>
  </si>
  <si>
    <t>(J)</t>
  </si>
  <si>
    <t>(K)</t>
  </si>
  <si>
    <t>(L)</t>
  </si>
  <si>
    <t>(M)</t>
  </si>
  <si>
    <t>Proration Amount 
(Column C / Column D)</t>
  </si>
  <si>
    <t>Prorated Projected 
Monthly Activity 
(Column E x Column F)</t>
  </si>
  <si>
    <t>Prorated 
Projected Balance 
(Col. G Plus Col. H, Preceding Balance)</t>
  </si>
  <si>
    <r>
      <t xml:space="preserve">Difference
Projected vs. Actual
</t>
    </r>
    <r>
      <rPr>
        <sz val="10"/>
        <color rgb="FF0070C0"/>
        <rFont val="Arial"/>
        <family val="2"/>
      </rPr>
      <t>(Note C)</t>
    </r>
  </si>
  <si>
    <r>
      <t xml:space="preserve">Preserve Proration 
(Actual vs Projected)
</t>
    </r>
    <r>
      <rPr>
        <sz val="10"/>
        <color rgb="FF0070C0"/>
        <rFont val="Arial"/>
        <family val="2"/>
      </rPr>
      <t>(Note D)</t>
    </r>
  </si>
  <si>
    <r>
      <t xml:space="preserve">Preserve Proration 
(Actual vs Projected)
</t>
    </r>
    <r>
      <rPr>
        <sz val="10"/>
        <color rgb="FF0070C0"/>
        <rFont val="Arial"/>
        <family val="2"/>
      </rPr>
      <t>(Note E)</t>
    </r>
  </si>
  <si>
    <t>Preserved Prorated
Actual Balance 
(Col. K + Col. L + Col. M, Preceding Balance)</t>
  </si>
  <si>
    <t>Accumulated Deferred Income Taxes - Accelerated Amortization (Account No. 281)</t>
  </si>
  <si>
    <t>Accumulated Deferred Investment Tax Credits (Account No. 255)</t>
  </si>
  <si>
    <r>
      <t>Projection - Proration of Deferred ITC Activity</t>
    </r>
    <r>
      <rPr>
        <sz val="10"/>
        <color rgb="FF0070C0"/>
        <rFont val="Arial"/>
        <family val="2"/>
      </rPr>
      <t xml:space="preserve"> (Note A)</t>
    </r>
  </si>
  <si>
    <r>
      <t xml:space="preserve">Actual  - Proration of Deferred ITC Activity </t>
    </r>
    <r>
      <rPr>
        <sz val="10"/>
        <color rgb="FF0070C0"/>
        <rFont val="Arial"/>
        <family val="2"/>
      </rPr>
      <t>(Note B)</t>
    </r>
  </si>
  <si>
    <t xml:space="preserve">DITC Subject to Proration </t>
  </si>
  <si>
    <t>Beginning Balance - DITC Not Subject to Proration</t>
  </si>
  <si>
    <t xml:space="preserve">Beginning Balance - DITC Adjustment </t>
  </si>
  <si>
    <t>Beginning Balance - DITC</t>
  </si>
  <si>
    <t>Estimated Ending Balance - DITC Not Subject to Proration</t>
  </si>
  <si>
    <t xml:space="preserve">Ending Balance - DITC Adjustment </t>
  </si>
  <si>
    <t xml:space="preserve">Ending Balance - DITC  </t>
  </si>
  <si>
    <t>Prorated DITC</t>
  </si>
  <si>
    <t>1. For purposes of calculating transmission allocated projected activity, use Columns (F), (G), and (H) and set the "Rate Year" below to "Projected Activity".  For purposes of calculating the "True-Up" adjustment, use Columns (I), (J), (K), (L), and (M) and set the "Rate Year" below to "True-Up Adjustment".</t>
  </si>
  <si>
    <t>Rate Year</t>
  </si>
  <si>
    <t xml:space="preserve">2. For the Annual Update (Projected) filing, see Attachment 1A - ADIT Summary, Column  H for inputs.  For the Annual Update (True-Up) filing, See Attachment 1A - ADIT Summary, Column M for inputs. </t>
  </si>
  <si>
    <t>Attachment 1B - ADIT Worksheet - End of Year</t>
  </si>
  <si>
    <t>Gas, Production,</t>
  </si>
  <si>
    <t xml:space="preserve">Distribution, or </t>
  </si>
  <si>
    <t>Other Related</t>
  </si>
  <si>
    <t xml:space="preserve">Description </t>
  </si>
  <si>
    <t>ADIT (Reacquired Debt)</t>
  </si>
  <si>
    <t>In filling out this attachment, a full and complete description of each item and justification for the allocation to Columns B - F and each separate ADIT item will be listed, dissimilar items with amounts exceeding $100,000 will be listed separately.</t>
  </si>
  <si>
    <t xml:space="preserve">ADIT-190 </t>
  </si>
  <si>
    <t>ADIT- 283 (Subject to Proration)</t>
  </si>
  <si>
    <t>ADITC-255 (Unamortized Investment Tax Credits)</t>
  </si>
  <si>
    <t>Subtotal: ADIT-255 (Form  No. 1 p. 266 &amp; 267)</t>
  </si>
  <si>
    <t>Total: ADIT-255</t>
  </si>
  <si>
    <t>Unamortized Investment Tax Credit   - Transmission</t>
  </si>
  <si>
    <t>Subtotal: (Form  No. 1 p. 266 &amp; 267)</t>
  </si>
  <si>
    <t xml:space="preserve">Investment Tax Credit Amortization - Transmission </t>
  </si>
  <si>
    <t>Attachment 1C - ADIT Worksheet - Beginning of Year</t>
  </si>
  <si>
    <t>ADITC-255  (Unamortized Investment Tax Credits)</t>
  </si>
  <si>
    <t xml:space="preserve">ADITC-255 </t>
  </si>
  <si>
    <t>Deficient / (Excess) Accumulated Deferred Income Taxes - Transmission Allocated</t>
  </si>
  <si>
    <t>Federal Deficient / (Excess) Deferred Income Taxes</t>
  </si>
  <si>
    <t>Deficient / (Excess) Accumulated Deferred Income Taxes (Account No. 190)</t>
  </si>
  <si>
    <r>
      <t>Projection - Proration of Deficient / (Excess) ADIT Activity</t>
    </r>
    <r>
      <rPr>
        <sz val="10"/>
        <color rgb="FF0070C0"/>
        <rFont val="Arial"/>
        <family val="2"/>
      </rPr>
      <t xml:space="preserve"> (Note A)</t>
    </r>
  </si>
  <si>
    <r>
      <t xml:space="preserve">Actual  - Proration of Deficient / (Excess) ADIT Activity </t>
    </r>
    <r>
      <rPr>
        <sz val="10"/>
        <color rgb="FF0070C0"/>
        <rFont val="Arial"/>
        <family val="2"/>
      </rPr>
      <t>(Note B)</t>
    </r>
  </si>
  <si>
    <t xml:space="preserve">Deficient / (Excess) ADIT Subject to Proration </t>
  </si>
  <si>
    <t>Beginning Balance - Deficient / (Excess) ADIT Not Subject to Proration</t>
  </si>
  <si>
    <t xml:space="preserve">Beginning Balance - Deficient / (Excess) ADIT Adjustment </t>
  </si>
  <si>
    <t xml:space="preserve">Beginning Balance - Deficient / (Excess) ADIT </t>
  </si>
  <si>
    <t>Ending Balance - Deficient / (Excess) ADIT Not Subject to Proration</t>
  </si>
  <si>
    <t xml:space="preserve">Ending Balance - Deficient / (Excess) ADIT Adjustment </t>
  </si>
  <si>
    <t xml:space="preserve">Ending Balance - Deficient / (Excess) ADIT </t>
  </si>
  <si>
    <t xml:space="preserve">Prorated Deficient / (Excess) ADIT </t>
  </si>
  <si>
    <t>Deficient / (Excess) ADIT - Account 190</t>
  </si>
  <si>
    <t>Deficient / (Excess) Accumulated Deferred Income Taxes - Property (Account No. 282)</t>
  </si>
  <si>
    <t>Deficient / (Excess) ADIT - Account 282</t>
  </si>
  <si>
    <t>Deficient / (Excess) Accumulated Deferred Income Taxes - Other (Account No. 283)</t>
  </si>
  <si>
    <t>Deficient / (Excess) ADIT - Account 283</t>
  </si>
  <si>
    <t xml:space="preserve">Unamortized Deficient / (Excess) ADIT - Federal (Projected) </t>
  </si>
  <si>
    <t xml:space="preserve">Unamortized Deficient / (Excess) ADIT - Federal (Actual) </t>
  </si>
  <si>
    <t>Deficient / (Excess) Deferred Income Taxes</t>
  </si>
  <si>
    <t>Reference</t>
  </si>
  <si>
    <t>Projected 
EOY Balance</t>
  </si>
  <si>
    <t xml:space="preserve">ADIT - 190 </t>
  </si>
  <si>
    <t>ADIT - 282</t>
  </si>
  <si>
    <t>ADIT - 283</t>
  </si>
  <si>
    <t>State Deficient / (Excess) Deferred Income Taxes</t>
  </si>
  <si>
    <t xml:space="preserve">Unamortized Deficient / (Excess) ADIT - State (Projected) </t>
  </si>
  <si>
    <t xml:space="preserve">Unamortized Deficient / (Excess) ADIT - State (Actual) </t>
  </si>
  <si>
    <t>EOY
Balance</t>
  </si>
  <si>
    <t xml:space="preserve">This section is used to calculate the projected deficient / (excess) ADIT balances.  The computations in columns A-H of this workpaper apply the proration rules of Reg. Sec. 1.167(l)-1(h)(6) to the projected annual activity of deficient / (excess) accumulated deferred income taxes subject to the normalization requirements .  Activity related to the portions of the account balances not subject to the proration requirement are averaged instead of prorated.  For deficient / (excess) accumulated deferred income taxes subject to the normalization requirements, projected activity for months prior to the future portion of the test period is averaged rather than prorated.  </t>
  </si>
  <si>
    <t>This section is used to calculate the actual deficient / (excess) ADIT balances.  The computations in columns A-M of this workpaper apply the proration rules of Reg. Sec. 1.167(l)-1(h)(6) and averaging in accordance with IRC Section 168(i)(9)(B) consistency requirement to the actual annual activity of deficient / (excess) accumulated deferred income taxes subject to the normalization requirements.  Differences attributable to over-projection of deficient / (excess) ADIT amortization in the projected revenue requirement will result in a proportionate reversal of the projected prorated deficient / (excess) ADIT activity in the true-up adjustment to the extent of the over-projection.  Differences attributable to under-projection of deficient / (excess) ADIT in the projected revenue requirement will result in an adjustment to the projected prorated ADIT activity by 50 percent of the difference between the projected monthly activity and the actual monthly activity.  However, when projected monthly deficient / (excess) ADIT activity is an increase and actual monthly deficient / (excess) ADIT activity is a decrease, 50 percent of the actual monthly deficient / (excess) ADIT activity will be used.  Likewise, when projected monthly deficient / (excess) ADIT activity is a decrease and actual monthly deficient / (excess) ADIT activity is an increase, 50 percent of actual monthly deficient / (excess) ADIT activity will be used.  This section is used to calculate deficient / (excess) ADIT activity in the true-up adjustment only.  For deficient / (excess) accumulated deferred income taxes subject to the normalization requirements, actual activity for months prior to the future portion of the test period is averaged rather than prorated.</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</si>
  <si>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</si>
  <si>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Deficient / (Excess) Deferred Income Taxes - Transmission Allocated</t>
  </si>
  <si>
    <t>Attachment 1E - Deficient / (Excess) Deferred Income Tax Amortization  Worksheet</t>
  </si>
  <si>
    <t>Tax Cuts and Jobs Act of 2017</t>
  </si>
  <si>
    <t>(E)</t>
  </si>
  <si>
    <t>Amortization 
 Fixed Period</t>
  </si>
  <si>
    <t>December 31, 2017</t>
  </si>
  <si>
    <t>Current Year
Amortization</t>
  </si>
  <si>
    <t>ADIT
Deficient / (Excess)</t>
  </si>
  <si>
    <t>BOY 
Balance</t>
  </si>
  <si>
    <t>EOY 
Balance</t>
  </si>
  <si>
    <t>Unprotected Non-Property</t>
  </si>
  <si>
    <t>4 Years</t>
  </si>
  <si>
    <t>ADIT - 281</t>
  </si>
  <si>
    <t>Subtotal  - Deficient / (Excess) ADIT</t>
  </si>
  <si>
    <t>Unprotected Property</t>
  </si>
  <si>
    <t>5 Years</t>
  </si>
  <si>
    <t>Protected Property</t>
  </si>
  <si>
    <t>ARAM</t>
  </si>
  <si>
    <t>Total  - Deficient / (Excess) ADIT</t>
  </si>
  <si>
    <t xml:space="preserve">Tax Reform Act of 1986 </t>
  </si>
  <si>
    <t>Total Federal Deficient / (Excess) Deferred Income Taxes</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</si>
  <si>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</si>
  <si>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</si>
  <si>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</si>
  <si>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</si>
  <si>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</si>
  <si>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</si>
  <si>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NA</t>
  </si>
  <si>
    <t>Total State Deficient / (Excess) Deferred Income Taxes</t>
  </si>
  <si>
    <t xml:space="preserve">State Income Tax Regulatory Asset / (Liability) </t>
  </si>
  <si>
    <t xml:space="preserve">Federal and State Income Tax Regulatory Asset / (Liability) </t>
  </si>
  <si>
    <t xml:space="preserve">Federal and State Income Tax Regulatory Asset / (Liability) related to Excess / Deficient Deferred Income Taxes </t>
  </si>
  <si>
    <t xml:space="preserve">Instructions </t>
  </si>
  <si>
    <t xml:space="preserve">1. For transmission allocated deficient / (excess) deferred income taxes related to rate changes occurring after September 30, 2018, insert new amortization table that delineate the deficient and excess deferred taxes by protected property, unprotected property, and unprotected non-property by ADIT category. </t>
  </si>
  <si>
    <t xml:space="preserve">2.  Set the amortization period for unprotected property to 5 years and unprotected non-property to 4 years.  The amortization of deficient and (excess) ADIT designated as protected will be calculated using the Average Rate Assumption Method (ARAM) or a manner that complies with the normalization requirements. </t>
  </si>
  <si>
    <t xml:space="preserve">3.  Update applicable formulas in the "Total Federal Deficient / (Excess) Deferred Income Taxes" and "Total State Deficient / (Excess) Deferred Income Taxes" sections to ensure appropriate  inclusion of deficient / (excess) ADIT deferred income taxes related to rate changes occurring after September 30, 2018. </t>
  </si>
  <si>
    <t xml:space="preserve">4.  Insert note explaining the event giving rise to the deficient  / (excess) ADIT including the start and end date for the amortization.  The amortization ceases after the related regulatory asset / liability is drawn down to zero. </t>
  </si>
  <si>
    <r>
      <t>The remaining unamortized excess and deficient ADIT related to the Tax Reform Act of 1986 will be amortized using the Average Rate Assumption Method (ARAM)  as provided in the Settlement in Docket No. ER19-5 et al</t>
    </r>
    <r>
      <rPr>
        <sz val="10"/>
        <color rgb="FFFF0000"/>
        <rFont val="Arial"/>
        <family val="2"/>
      </rPr>
      <t>.</t>
    </r>
    <r>
      <rPr>
        <sz val="10"/>
        <rFont val="Arial"/>
        <family val="2"/>
      </rPr>
      <t xml:space="preserve"> The current year amortization of deficient and (excess) ADIT is recorded in FERC Accounts 410.1 and 411.1. </t>
    </r>
  </si>
  <si>
    <t>Accumulated Deferred Income Taxes Remeasurement</t>
  </si>
  <si>
    <t>ADIT - Pre Rate Change (December 31, 2017)</t>
  </si>
  <si>
    <t>ADIT - Post Rate Change (December 31, 2017)</t>
  </si>
  <si>
    <t>Deficient / (Excess) Deferred Income Taxes (December 31, 2017)</t>
  </si>
  <si>
    <t>Detailed 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</si>
  <si>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</si>
  <si>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</si>
  <si>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</si>
  <si>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</si>
  <si>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</si>
  <si>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</si>
  <si>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</si>
  <si>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</si>
  <si>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</si>
  <si>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</si>
  <si>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</si>
  <si>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</si>
  <si>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t>Transmission Allocated
Deficient / (Excess)
ADIT Balance</t>
  </si>
  <si>
    <t>FERC
Account</t>
  </si>
  <si>
    <t>(E) = (D) * 35%</t>
  </si>
  <si>
    <t>(G) = (F) * 35%</t>
  </si>
  <si>
    <t>(H) = (E) + (F) + (G)</t>
  </si>
  <si>
    <t>(J) = (I) * 21%</t>
  </si>
  <si>
    <t>(L) = (K) * 21%</t>
  </si>
  <si>
    <t>(M) = (J) + (K) + (L)</t>
  </si>
  <si>
    <t>(N) = (H) - (M)</t>
  </si>
  <si>
    <t>(O)</t>
  </si>
  <si>
    <t>(P)</t>
  </si>
  <si>
    <t>(Q) = (N) - (O) - (P)</t>
  </si>
  <si>
    <t>(R)</t>
  </si>
  <si>
    <t>(S)</t>
  </si>
  <si>
    <t>(T)</t>
  </si>
  <si>
    <t>(U) = (Q) * (T)</t>
  </si>
  <si>
    <t>(V)</t>
  </si>
  <si>
    <t>Total FERC Account 190</t>
  </si>
  <si>
    <t>Total FERC Account 282</t>
  </si>
  <si>
    <t>Total FERC Account 283</t>
  </si>
  <si>
    <t>Grand Total</t>
  </si>
  <si>
    <t>Total Unprotected</t>
  </si>
  <si>
    <t>Total Deficient / (Excess) ADIT</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</si>
  <si>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</si>
  <si>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2. For deficient and (excess) accumulated deferred income taxes (ADIT) related to change(s) to income tax rates occurring after September 30, 2018, insert calculations that support the re-measurement amount delineated by category (i.e., protected property, unprotected property, and unprotected non-property).</t>
  </si>
  <si>
    <t xml:space="preserve">3. Set the allocation percentages equal to the applicable percentages at the date of the rate change.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</si>
  <si>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</si>
  <si>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 and must remain fixed absent the Commission's express approval.</t>
  </si>
  <si>
    <t>Multistate Workpaper</t>
  </si>
  <si>
    <t>(Attachment 7)</t>
  </si>
  <si>
    <t>"All revenue requirements excluding projects and adjustments" on line 17a refers to all projects not qualifying for regional recovery or adjustments.</t>
  </si>
  <si>
    <t xml:space="preserve">  </t>
  </si>
  <si>
    <t>Annual Depreciation Exp</t>
  </si>
  <si>
    <t>….</t>
  </si>
  <si>
    <t>…..</t>
  </si>
  <si>
    <t>Delmarva Power &amp; Light Company</t>
  </si>
  <si>
    <t>ATTACHMENT H-3D</t>
  </si>
  <si>
    <t>MD</t>
  </si>
  <si>
    <t>DE</t>
  </si>
  <si>
    <t>DPL zone</t>
  </si>
  <si>
    <t>86a</t>
  </si>
  <si>
    <t>Amortization of Abandoned Transmission Plant</t>
  </si>
  <si>
    <t>Long Term Debt balance will reflect the 13 month average of the balances, of which the 1st and 13th are found on page 112 lines 18.c &amp; d to 21.c &amp; d in the Form No. 1. The balances for January through November shall represent the actual balances in DPL’s books and records (trial balance or monthly balance sheet).</t>
  </si>
  <si>
    <t>Preferred Stock balance will reflect the 13 month average of the balances, of which the 1st and 13th are found on page 112 line 3.c &amp; d in the Form No. 1. The balances for January through November shall represent the actual balances in DPL’s books and records (trial balance or monthly balance sheet).</t>
  </si>
  <si>
    <t xml:space="preserve">Common Stock balance will reflect the 13 month average of the balances, of which the 1st and 13th are found on page 112 lines 16.c &amp; d in the Form No. 1. The balances for January through November shall represent the actual balances in DPL’s books and records (trial balance or monthly balance sheet). </t>
  </si>
  <si>
    <t>390 DE</t>
  </si>
  <si>
    <t>390 MD</t>
  </si>
  <si>
    <t>391.3 DE</t>
  </si>
  <si>
    <t>391.1 MD</t>
  </si>
  <si>
    <t>391.3 MD</t>
  </si>
  <si>
    <t>393 DE</t>
  </si>
  <si>
    <t>394 DE</t>
  </si>
  <si>
    <t>394 MD</t>
  </si>
  <si>
    <t>393 MD</t>
  </si>
  <si>
    <t>395 DE</t>
  </si>
  <si>
    <t>397 DE</t>
  </si>
  <si>
    <t>397.1 DE</t>
  </si>
  <si>
    <t>397 MD</t>
  </si>
  <si>
    <t>397.1 MD</t>
  </si>
  <si>
    <t>397.3 DE</t>
  </si>
  <si>
    <t>397.3 MD</t>
  </si>
  <si>
    <t>398 DE</t>
  </si>
  <si>
    <t>398 MD</t>
  </si>
  <si>
    <t>390.3a</t>
  </si>
  <si>
    <t>390.3b</t>
  </si>
  <si>
    <t>397.1a</t>
  </si>
  <si>
    <t>Beginning Balance of Unamortized Transmission Plant</t>
  </si>
  <si>
    <t>Per FERC Order</t>
  </si>
  <si>
    <t>Months Remaining in Amortization Period</t>
  </si>
  <si>
    <t>A/B</t>
  </si>
  <si>
    <t>Months in Year to be Amortized</t>
  </si>
  <si>
    <t>Amortization in Rate Year</t>
  </si>
  <si>
    <t>C*D</t>
  </si>
  <si>
    <t>Line 86a</t>
  </si>
  <si>
    <t>Deductions</t>
  </si>
  <si>
    <t>End of Year Balance in Unamortized Transmission Plant</t>
  </si>
  <si>
    <t>A-E-F</t>
  </si>
  <si>
    <t>Line 43b</t>
  </si>
  <si>
    <t>DPL</t>
  </si>
  <si>
    <t>2013-14 rate period</t>
  </si>
  <si>
    <t>2014-15 rate period</t>
  </si>
  <si>
    <t>2015-16 rate period</t>
  </si>
  <si>
    <t>W&amp;S Allocator</t>
  </si>
  <si>
    <t>Electric vs Gas</t>
  </si>
  <si>
    <t>Modified Wages &amp; Salaries Allocator</t>
  </si>
  <si>
    <t>Common General</t>
  </si>
  <si>
    <t>Common Intangible</t>
  </si>
  <si>
    <t xml:space="preserve">Delmarva Power &amp; Light Company </t>
  </si>
  <si>
    <t>State Tax Rate Change</t>
  </si>
  <si>
    <t>Unamortized Deficient / (Excess) ADIT</t>
  </si>
  <si>
    <t>A utility that elected to use amortization of tax credits against taxable income, rather than book tax credits to Account No. 255 and reduce rate base, must reduce its income tax expense by the amount of the Amortized Investment Tax Credit (Form 1, 266.8.f) multiplied by (1/1-T).  A utility must not include tax credits as a reduction to rate base and as an amortization against taxable income.</t>
  </si>
  <si>
    <t>Attachment 1D - EDIT Rate Base Adjustment</t>
  </si>
  <si>
    <t>Amount for Attachment H-3D, Line 40a</t>
  </si>
  <si>
    <t>Amount for Attachment H-3D, Line 40b</t>
  </si>
  <si>
    <t>Amount for Attachment H-3D, Line 40e</t>
  </si>
  <si>
    <t>Amount for Attachment H-3D, Line 40d</t>
  </si>
  <si>
    <t>Amount for Attachment H-3D, Line 40c</t>
  </si>
  <si>
    <t>(Entered in ATT H-3D, Line 41a)</t>
  </si>
  <si>
    <t>(Entered in ATT H-3D, Line 41b)</t>
  </si>
  <si>
    <t>ATT H-3D, Line 132b</t>
  </si>
  <si>
    <t>(Note I from ATT H-3D)</t>
  </si>
  <si>
    <t>(Note U from ATT H-3D)</t>
  </si>
  <si>
    <t>(Note T from ATT H-3D)</t>
  </si>
  <si>
    <t>Attachment H-3D, Line 131</t>
  </si>
  <si>
    <t>Amount to Line 136e</t>
  </si>
  <si>
    <t>Note: ADIT associated with Gain or Loss on Reacquired Debt included in ADIT-283, Column A is excluded from rate base and instead included in Cost of Debt on Attachment H-3D, Line 111.   A deferred tax (liability) should be reported as a positive balance and a deferred tax asset should be reported as a negative balance on Attachment H-3D, Line 111. The ADIT balance is based on the 13 month average.</t>
  </si>
  <si>
    <t>207.58.g minus 207.57.g.  Projected monthly balances that are the amounts expected to be included in 207.58.g for end of year and records for other months (Note F)</t>
  </si>
  <si>
    <t>Projected monthly balances that are expected to be included in 219.25.c for end of year and records for other months (Note F)</t>
  </si>
  <si>
    <t>(Note H)</t>
  </si>
  <si>
    <t>(Notes G)</t>
  </si>
  <si>
    <t>(Notes B &amp; E)</t>
  </si>
  <si>
    <t>Attachment H-3D, Line 44</t>
  </si>
  <si>
    <t>To be completed in conjunction with Attachment H-3D.</t>
  </si>
  <si>
    <t>Attachment H-3D</t>
  </si>
  <si>
    <t>Attach H-3D, line 85</t>
  </si>
  <si>
    <t>Attach H-3D, line 86a plus line 91 plus line 96</t>
  </si>
  <si>
    <t>Attach H-3D, line 99</t>
  </si>
  <si>
    <t>Attach H-3D, line 154</t>
  </si>
  <si>
    <t>Attach H-3D, line 138</t>
  </si>
  <si>
    <t>Attach H-3D, line 145</t>
  </si>
  <si>
    <t>All transmission facilities reflected in the revenue requirement on Attachment H-3D are to be included in this Attachment 6.</t>
  </si>
  <si>
    <t>Attachment H-3D, Line No:</t>
  </si>
  <si>
    <t>227. 8. c + 227.5.c (see Att H-3D Note AA) for end of year, records for other months</t>
  </si>
  <si>
    <t xml:space="preserve">Beginning Balance - ADIT Adjustment </t>
  </si>
  <si>
    <t xml:space="preserve">Ending Balance - ADIT Adjustment </t>
  </si>
  <si>
    <r>
      <t>Allocator
(</t>
    </r>
    <r>
      <rPr>
        <b/>
        <sz val="10"/>
        <color rgb="FF0070C0"/>
        <rFont val="Arial"/>
        <family val="2"/>
      </rPr>
      <t>Note B</t>
    </r>
    <r>
      <rPr>
        <b/>
        <sz val="10"/>
        <color theme="1"/>
        <rFont val="Arial"/>
        <family val="2"/>
      </rPr>
      <t>)</t>
    </r>
  </si>
  <si>
    <r>
      <t>FERC Account 190 - Non-Current (</t>
    </r>
    <r>
      <rPr>
        <b/>
        <u/>
        <sz val="10"/>
        <color rgb="FF0070C0"/>
        <rFont val="Arial"/>
        <family val="2"/>
      </rPr>
      <t>Note A</t>
    </r>
    <r>
      <rPr>
        <b/>
        <u/>
        <sz val="10"/>
        <color theme="1"/>
        <rFont val="Arial"/>
        <family val="2"/>
      </rPr>
      <t>)</t>
    </r>
  </si>
  <si>
    <r>
      <t>FERC Account 282 - Property (</t>
    </r>
    <r>
      <rPr>
        <b/>
        <u/>
        <sz val="10"/>
        <color rgb="FF0070C0"/>
        <rFont val="Arial"/>
        <family val="2"/>
      </rPr>
      <t>Note A</t>
    </r>
    <r>
      <rPr>
        <b/>
        <u/>
        <sz val="10"/>
        <color theme="1"/>
        <rFont val="Arial"/>
        <family val="2"/>
      </rPr>
      <t>)</t>
    </r>
  </si>
  <si>
    <r>
      <t>FERC Account 283 - Non-Current (</t>
    </r>
    <r>
      <rPr>
        <b/>
        <u/>
        <sz val="10"/>
        <color rgb="FF0070C0"/>
        <rFont val="Arial"/>
        <family val="2"/>
      </rPr>
      <t>Note A</t>
    </r>
    <r>
      <rPr>
        <b/>
        <u/>
        <sz val="10"/>
        <color theme="1"/>
        <rFont val="Arial"/>
        <family val="2"/>
      </rPr>
      <t>)</t>
    </r>
  </si>
  <si>
    <t>(Percent of federal income tax deductible for state purposes)</t>
  </si>
  <si>
    <t>T=1 - {[(1 - SIT) * (1 - FIT)] / (1 - SIT * FIT * P)} =</t>
  </si>
  <si>
    <t>Amortization of Deficient / (Excess) Deferred Taxes - Transmission Component</t>
  </si>
  <si>
    <t>Transportation Equipment</t>
  </si>
  <si>
    <t>Abandoned Transmission Plant</t>
  </si>
  <si>
    <t>Monthly Amortization</t>
  </si>
  <si>
    <t>207.58.g. Projected monthly balances that are the amounts expected to be included in 207.58.g for end of year and records for other months (Note F)</t>
  </si>
  <si>
    <t>From Attachment 5 for the end of year balance and records for other months.</t>
  </si>
  <si>
    <t>(Notes A)</t>
  </si>
  <si>
    <t>Pension Liabilities, if any</t>
  </si>
  <si>
    <t xml:space="preserve">Prepayments Monthly Balance </t>
  </si>
  <si>
    <t>Gross Plant Allocation Factor</t>
  </si>
  <si>
    <t>(Line 16)</t>
  </si>
  <si>
    <t>P336.7b (See Attachment 5)</t>
  </si>
  <si>
    <t>p336.10b (See Attachment 5)</t>
  </si>
  <si>
    <t>Rent from Electric Property - Transmission Related</t>
  </si>
  <si>
    <t>Professional Services</t>
  </si>
  <si>
    <t>Rent or Attachment Fees associated with Transmission Facilities</t>
  </si>
  <si>
    <t>Shared Revenues (Attachment 3a)</t>
  </si>
  <si>
    <t>Ln</t>
  </si>
  <si>
    <t>Item</t>
  </si>
  <si>
    <t>Revenue Category 1</t>
  </si>
  <si>
    <t>Revenue Category 2</t>
  </si>
  <si>
    <t>Revenue Category 3</t>
  </si>
  <si>
    <t>Revenue Category 4</t>
  </si>
  <si>
    <t>Revenue Category 5</t>
  </si>
  <si>
    <t>Incremental Expenses</t>
  </si>
  <si>
    <t>Functionalized Operating Expenses</t>
  </si>
  <si>
    <t>Functionalized Taxes Other Than Income Taxes</t>
  </si>
  <si>
    <t>+</t>
  </si>
  <si>
    <t>Total Functionalized Expenses</t>
  </si>
  <si>
    <t>Functional Allocator</t>
  </si>
  <si>
    <t>×</t>
  </si>
  <si>
    <t>Allocated Functional Expenses</t>
  </si>
  <si>
    <t>Administrative &amp; General Expenses (Labor)</t>
  </si>
  <si>
    <t>Labor-related Taxes Other Than Income Taxes</t>
  </si>
  <si>
    <t>Total Labor-related Expenses</t>
  </si>
  <si>
    <t>Wages and Salaries Allocator</t>
  </si>
  <si>
    <t>Allocated Labor-related Expenses</t>
  </si>
  <si>
    <t>Plant-related Taxes Other Than Income Taxes</t>
  </si>
  <si>
    <t>Total Plant-related Expenses</t>
  </si>
  <si>
    <t>Allocated Plant-related Expenses</t>
  </si>
  <si>
    <t>Gross Revenues</t>
  </si>
  <si>
    <t>Total Non-Recovered Expenses</t>
  </si>
  <si>
    <t>-</t>
  </si>
  <si>
    <t>Pre-tax Net Revenue for Sharing (minimum of zero)</t>
  </si>
  <si>
    <t>Utility Pre-Tax Allocation Factor</t>
  </si>
  <si>
    <t>Federal Tax Rate</t>
  </si>
  <si>
    <t>FIT</t>
  </si>
  <si>
    <t>State Tax Rate</t>
  </si>
  <si>
    <t>SIT</t>
  </si>
  <si>
    <t>Percent of FIT deductible for SIT</t>
  </si>
  <si>
    <t>p</t>
  </si>
  <si>
    <t>Composite Tax Rate</t>
  </si>
  <si>
    <t>CTR = 1 - ((1-SIT)*(1-FIT))/(1-(SIT*FIT*p))</t>
  </si>
  <si>
    <t>Customer % of Post-tax Revenues</t>
  </si>
  <si>
    <t>CUSTP</t>
  </si>
  <si>
    <t>Customer to Utility Post-tax Ratio</t>
  </si>
  <si>
    <t>CUSTR = 1/((1-CUSTP)/CUSTP)</t>
  </si>
  <si>
    <t>1/(1+CUSTR-(CTR*CUSTR))</t>
  </si>
  <si>
    <t>FA</t>
  </si>
  <si>
    <t>WS</t>
  </si>
  <si>
    <t>"Total Non-Recovered Expenses" are incremental expenses that are recorded to FERC Accounts that are not included for recovery in the formula rate template.</t>
  </si>
  <si>
    <t>(Sum Lines 2-12)</t>
  </si>
  <si>
    <t>GP</t>
  </si>
  <si>
    <t>Total from ATT H-3D</t>
  </si>
  <si>
    <t>392.2 DE</t>
  </si>
  <si>
    <t>PJM Billed Revenue Earned</t>
  </si>
  <si>
    <t>DPL capital structure is derived from gross long term debt. Also see footnote X, Y, and Z.</t>
  </si>
  <si>
    <t>Per State Tax Code</t>
  </si>
  <si>
    <t>Tax Gross-Up Factor 1/(1-T)</t>
  </si>
  <si>
    <t xml:space="preserve">Note 3: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 </t>
  </si>
  <si>
    <t>Note 3: SECA revenues booked in Account 447.</t>
  </si>
  <si>
    <t>Net revenues associated with Network Integration Transmission Service (NITS) for which the load is not included in the divisor (difference between NITS credits from PJM and PJM NITS charges paid by Transmission Owner) (Note 3)</t>
  </si>
  <si>
    <t>Point to Point Service revenues for which the load is not included in the divisor received by Transmission Owner (Note 3)</t>
  </si>
  <si>
    <t>Attach 9, line 16, column j</t>
  </si>
  <si>
    <t>Plant Held for Future Use</t>
  </si>
  <si>
    <t>Gross Plant Allocation</t>
  </si>
  <si>
    <t>(Notes U)</t>
  </si>
  <si>
    <t>207.98.g. for end of year, records for other months</t>
  </si>
  <si>
    <t xml:space="preserve">Total: Investment Tax Amortization </t>
  </si>
  <si>
    <t>Unamortized Investment Tax Credit  - Transmission</t>
  </si>
  <si>
    <t>This section is reserved for adjustments necessary to comply with the IRS normalization rules.</t>
  </si>
  <si>
    <t>ADIT and Accumulated Deferred Income Tax Credits are computed using the average of non-prorated ADIT balances for the beginning of the year and end of the year balances plus the prorated balance.</t>
  </si>
  <si>
    <r>
      <t>Revenue Received</t>
    </r>
    <r>
      <rPr>
        <vertAlign val="superscript"/>
        <sz val="10"/>
        <color theme="1"/>
        <rFont val="Arial"/>
        <family val="2"/>
      </rPr>
      <t>3</t>
    </r>
  </si>
  <si>
    <r>
      <t>Requirement</t>
    </r>
    <r>
      <rPr>
        <vertAlign val="superscript"/>
        <sz val="10"/>
        <color theme="1"/>
        <rFont val="Arial"/>
        <family val="2"/>
      </rPr>
      <t>1</t>
    </r>
  </si>
  <si>
    <r>
      <t>Requirement</t>
    </r>
    <r>
      <rPr>
        <vertAlign val="superscript"/>
        <sz val="10"/>
        <color theme="1"/>
        <rFont val="Arial"/>
        <family val="2"/>
      </rPr>
      <t>2</t>
    </r>
  </si>
  <si>
    <r>
      <t xml:space="preserve">Adjustment </t>
    </r>
    <r>
      <rPr>
        <vertAlign val="superscript"/>
        <sz val="10"/>
        <rFont val="Arial"/>
        <family val="2"/>
      </rPr>
      <t>5</t>
    </r>
  </si>
  <si>
    <r>
      <t>(Expense)</t>
    </r>
    <r>
      <rPr>
        <vertAlign val="superscript"/>
        <sz val="10"/>
        <color theme="1"/>
        <rFont val="Arial"/>
        <family val="2"/>
      </rPr>
      <t>4</t>
    </r>
  </si>
  <si>
    <r>
      <rPr>
        <sz val="10"/>
        <rFont val="Arial"/>
        <family val="2"/>
      </rPr>
      <t xml:space="preserve">Unamortized Abandoned Plant and Amortization of Abandoned Plant will be zero until the Commission accepts or approves recovery of the cost of abandoned plant. </t>
    </r>
    <r>
      <rPr>
        <strike/>
        <sz val="10"/>
        <rFont val="Arial"/>
        <family val="2"/>
      </rPr>
      <t xml:space="preserve"> </t>
    </r>
  </si>
  <si>
    <r>
      <t xml:space="preserve">Transmission A&amp;G </t>
    </r>
    <r>
      <rPr>
        <vertAlign val="superscript"/>
        <sz val="10"/>
        <rFont val="Arial"/>
        <family val="2"/>
      </rPr>
      <t>1</t>
    </r>
  </si>
  <si>
    <r>
      <t xml:space="preserve">Total </t>
    </r>
    <r>
      <rPr>
        <vertAlign val="superscript"/>
        <sz val="10"/>
        <rFont val="Arial"/>
        <family val="2"/>
      </rPr>
      <t>2</t>
    </r>
  </si>
  <si>
    <r>
      <rPr>
        <vertAlign val="superscript"/>
        <sz val="10"/>
        <rFont val="Arial"/>
        <family val="2"/>
      </rPr>
      <t>1</t>
    </r>
    <r>
      <rPr>
        <sz val="10"/>
        <rFont val="Arial"/>
        <family val="2"/>
      </rPr>
      <t xml:space="preserve"> Multiply total amounts on line 15, columns (b)-(e) by allocation factors on line 16.</t>
    </r>
  </si>
  <si>
    <r>
      <rPr>
        <vertAlign val="superscript"/>
        <sz val="10"/>
        <rFont val="Arial"/>
        <family val="2"/>
      </rPr>
      <t>2</t>
    </r>
    <r>
      <rPr>
        <sz val="10"/>
        <rFont val="Arial"/>
        <family val="2"/>
      </rPr>
      <t xml:space="preserve"> Sum of line 17, columns (b), (c), (d), (e). </t>
    </r>
  </si>
  <si>
    <t>Projected monthly balances that are expected to be included in 207.99.g  minus 207.98.g plus 205.5.g for end of year, records for other months (Note F)</t>
  </si>
  <si>
    <t>Projected monthly balances that are expected to be included in Electric Only, Form No 1, page 356 for end of year, records for other months (Note F)</t>
  </si>
  <si>
    <t>Projected monthly balances that are expected to be included in 219.28.c for end of year, records for other months (Note F)</t>
  </si>
  <si>
    <t>Projected monthly balances that are expected to be included in 200.21c for end of year, records for other months (Note F)</t>
  </si>
  <si>
    <t>Projected monthly balances that are expected to be included in Electric Only, Form No 1, page 356 for end of year, records for other months (Note E)</t>
  </si>
  <si>
    <t>Projected monthly balances that are expected to be included in 207.99.g. plus 205.5.g. for end of year, records for other months (Note F)</t>
  </si>
  <si>
    <t>Projected monthly balances that are the amounts expected to be included in 219.28c for end of year, records for other months (Note F)</t>
  </si>
  <si>
    <t>Projected monthly balances that are the amounts expected to be included in 200.21c for end of year, records for other months (Note F)</t>
  </si>
  <si>
    <t>Projected monthly balances that are the amounts expected to be included in Electric Only, Form No 1, page 356 for end of year, records for other months (Note F)</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</si>
  <si>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tax return amendments,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protected property related deficient and (excess) ADIT attributable to federal net operating loss carry-forwards recorded to Account 190 will likewise be calculated using ARAM or a manner that complies with the normalization requirements.  Under the ARAM methodology, the deficient and (excess) ADIT attributable to federal net operating losses will begin amortizing in the period in which the book depreciation exceeds the tax depreciation associated with the underlying assets that gave rise to the federal net operating loss.  The unprotected property related deficient and (excess) ADIT will be fully amortized by December 31, 2022.  The unprotected non-property related excess and deficient ADIT will be fully amortized by December 31, 2021. Note - The amortization formula in Column F will change based on where DPL resides in the amortization cycle.  The current year amortization of deficient and (excess) ADIT is recorded in FERC Accounts 410.1 and 411.1.</t>
  </si>
  <si>
    <t>Projected / Actual Activity</t>
  </si>
  <si>
    <t>Includable Plant</t>
  </si>
  <si>
    <t>N/A</t>
  </si>
  <si>
    <t>Less: ASC 740 ADIT Adjustments excluded from rate base</t>
  </si>
  <si>
    <t>Less: ASC 740 ADIT Adjustments related to AFUDC Equity</t>
  </si>
  <si>
    <t>Less: ASC 740 ADIT balances related to income tax regulatory assets / (liabilities)</t>
  </si>
  <si>
    <t>Less: OPEB related ADIT, Above if not separately removed</t>
  </si>
  <si>
    <t>Transmission Depreciation Expense is the gross cumulative amount based upon tax records of capitalized AFUDC equity embedded in the gross plant attributable to the transmission function multiplied by the Capital Recovery Rate (described in Instruction 2). Within five years of the effective date of the Settlement in Docket No ER19-5 et al, and at least every five years thereafter, DPL will file an FPA Section 205 rate proceeding to revise its depreciation rates (unless the company has otherwise submitted an FPA Section 205 rate filing that addresses its depreciation rates in the prior five years).</t>
  </si>
  <si>
    <t>Executive Management</t>
  </si>
  <si>
    <t>Support Services</t>
  </si>
  <si>
    <t>Financial Services</t>
  </si>
  <si>
    <t>Human Resources</t>
  </si>
  <si>
    <t>Legal Services</t>
  </si>
  <si>
    <t>Information Technology</t>
  </si>
  <si>
    <t>Communication Services</t>
  </si>
  <si>
    <t>Supply Services</t>
  </si>
  <si>
    <t>Bodily Injuries - Plant Related</t>
  </si>
  <si>
    <t>Bodily Injuries - Labor Related</t>
  </si>
  <si>
    <t>Current A/R-Workers Comp</t>
  </si>
  <si>
    <t>Other A/R-Workers Comp</t>
  </si>
  <si>
    <t>Workers Comp - Long Term</t>
  </si>
  <si>
    <t>Workers Comp - Short Term</t>
  </si>
  <si>
    <t>FASB 112 Liability</t>
  </si>
  <si>
    <t>Other Payroll Taxes</t>
  </si>
  <si>
    <t>Accrued Bonuses &amp; Incentives</t>
  </si>
  <si>
    <t>Accrued Benefits - Medical, Dental, Vision Benefits, etc.</t>
  </si>
  <si>
    <t>ASC 712 OPEB Obligation - Current &amp; Long-term</t>
  </si>
  <si>
    <t>Non-Pension Postretiree Benefit Obligation</t>
  </si>
  <si>
    <t>Current &amp; Long-term Incentive Plans</t>
  </si>
  <si>
    <t>Deferred Comp Plan - Level 2</t>
  </si>
  <si>
    <t xml:space="preserve">Severance Liability </t>
  </si>
  <si>
    <t>Other Accrued Incentive Plans</t>
  </si>
  <si>
    <t>Accrued Retention</t>
  </si>
  <si>
    <t>Provision for Uncollectible Accounts-Special Billing</t>
  </si>
  <si>
    <t>Allowance for Doubtful Accounts</t>
  </si>
  <si>
    <t>Provision for Uncollectible Accounts - DE</t>
  </si>
  <si>
    <t>Provision for Uncollectible Accounts - MD</t>
  </si>
  <si>
    <t>Prov for Uncollectible Accounts-DE</t>
  </si>
  <si>
    <t>Federal Charitable Contribution Carry-forward</t>
  </si>
  <si>
    <t>Charitable Contributions</t>
  </si>
  <si>
    <t>Maryland Charitable Contribution Carry-forward</t>
  </si>
  <si>
    <t>Delaware Charitable Contribution Carry-forward</t>
  </si>
  <si>
    <t>Accrued Liab-General Liability</t>
  </si>
  <si>
    <t>Claims Reserve</t>
  </si>
  <si>
    <t>Accrued Liab-Auto Liability</t>
  </si>
  <si>
    <t>Accumulated Deferred Investment Tax Credit</t>
  </si>
  <si>
    <t>Deferred ITC</t>
  </si>
  <si>
    <t>Accrued Liab-Environmental Site Exp</t>
  </si>
  <si>
    <t>Environmental Expense</t>
  </si>
  <si>
    <t>Other Liability - State Funds</t>
  </si>
  <si>
    <t>Liability-Environmental (925300)-Contra</t>
  </si>
  <si>
    <t>Accrued Liab-Environmental Site Exp - Long Term</t>
  </si>
  <si>
    <t>Accrued Liab-Merrill Creek Lease</t>
  </si>
  <si>
    <t>Merrill Creek</t>
  </si>
  <si>
    <t>Accrued Liab-Merrill Creek Lease - Long Term</t>
  </si>
  <si>
    <t>Liab-Merrill Crk Capacity (92420X)-Contra</t>
  </si>
  <si>
    <t>Excess Merrill Creek Capacity</t>
  </si>
  <si>
    <t>Accrued Liab-OPEB</t>
  </si>
  <si>
    <t>OPEB</t>
  </si>
  <si>
    <t>Taxes Accrued - Taxes other than income</t>
  </si>
  <si>
    <t>Other (190)</t>
  </si>
  <si>
    <t>Accrued Liability - Other Energy Purchases</t>
  </si>
  <si>
    <t>Above-market Energy Supply Contracts</t>
  </si>
  <si>
    <t>Oth Reg Liab-Asset Retirement Obligation</t>
  </si>
  <si>
    <t>Oth Reg Liab - Asset Retirement Obligation</t>
  </si>
  <si>
    <t>Regulatory Liability-MD Grid Resiliency</t>
  </si>
  <si>
    <t>Liabilities-Disability (92420L)-Contra</t>
  </si>
  <si>
    <t>Accrued Liabilities - Disability - Long Term</t>
  </si>
  <si>
    <t>Accrued Payroll Taxes - Manual</t>
  </si>
  <si>
    <t>Other Labor Related Accruals</t>
  </si>
  <si>
    <t>Accrued Liab-Required Health Claims Residential</t>
  </si>
  <si>
    <t>Accrued Liabilities - Workers Comp</t>
  </si>
  <si>
    <t>Accrued Liabilities - Disability</t>
  </si>
  <si>
    <t>Accrued Liability - PHI Incentive Plan</t>
  </si>
  <si>
    <t>Accrued Liab-Sick Pay Carryover</t>
  </si>
  <si>
    <t>Accrued Liab-Vacation</t>
  </si>
  <si>
    <t>Acc Liab - Deferred Comp ST</t>
  </si>
  <si>
    <t>Liabilities-SERP (92420L) - Contra</t>
  </si>
  <si>
    <t>Liab-Workers Comp (92420L)-Contra</t>
  </si>
  <si>
    <t>Accrued Liabilities - Workers Comp - Long Term</t>
  </si>
  <si>
    <t>Accrued Liab-SERP</t>
  </si>
  <si>
    <t>Liability-Deferred Comp (92530P)-Contra</t>
  </si>
  <si>
    <t>Acc Liab - Deferred Comp LT</t>
  </si>
  <si>
    <t>Acc Liab - Deferred Comp LT - Active</t>
  </si>
  <si>
    <t>481(a) - Payroll Taxes</t>
  </si>
  <si>
    <t>Reg Liab-MD Dynamic Pricing/Critical Pk</t>
  </si>
  <si>
    <t>Reg Asset - DSM</t>
  </si>
  <si>
    <t>Provision for Uncollectible POR - DPL MD</t>
  </si>
  <si>
    <t>Reg Liab - Other</t>
  </si>
  <si>
    <t>Renewable Energy Credits - MD</t>
  </si>
  <si>
    <t>SERP Asset</t>
  </si>
  <si>
    <t>Misc Deferred Debits - Long-Term Receivable</t>
  </si>
  <si>
    <t>Deferred Debits - Payment Plan - Long-Term</t>
  </si>
  <si>
    <t>Use Tax Payable</t>
  </si>
  <si>
    <t>Virginia Use Tax Payable</t>
  </si>
  <si>
    <t>Accrued Liability-Claims-Contra</t>
  </si>
  <si>
    <t>Accrued Liab-LTIP</t>
  </si>
  <si>
    <t>Regulatory Liability-Current-Rev Acct</t>
  </si>
  <si>
    <t>Other Regulatory Liability - General</t>
  </si>
  <si>
    <t>Reg Liab-Asset Retirement Oblig-Electric</t>
  </si>
  <si>
    <t>Reg Liab-Asset Retirement Oblig-Gas-Contra</t>
  </si>
  <si>
    <t>Regulatory Liability - Gas - Unbilled</t>
  </si>
  <si>
    <t>Other Regulatory Liability - MD SOS</t>
  </si>
  <si>
    <t>Other Regulatory Liability - DE SOS</t>
  </si>
  <si>
    <t>Accrued Liability-Claims-Long-Term</t>
  </si>
  <si>
    <t>Accrued Liability - LTIP - Long-Term</t>
  </si>
  <si>
    <t>Asset Retirement Obligation - Non-Utility</t>
  </si>
  <si>
    <t>Asset Retirement Obligation-Electric Utility</t>
  </si>
  <si>
    <t>Asset Retirement Obligation-Gas Utility</t>
  </si>
  <si>
    <t>Miscellaneous Deferred Debits</t>
  </si>
  <si>
    <t>Accrued Liab-General</t>
  </si>
  <si>
    <t>Renewable Energy Credits - DE</t>
  </si>
  <si>
    <t>Renewable Energy Credits</t>
  </si>
  <si>
    <t>Maryland Net Operating Loss Carry-forward</t>
  </si>
  <si>
    <t>State NOL</t>
  </si>
  <si>
    <t>Delaware Net Operating Loss Carry-forward</t>
  </si>
  <si>
    <t>FAS109 Regulatory Asset - Electric</t>
  </si>
  <si>
    <t>FAS109 Non-TCJA</t>
  </si>
  <si>
    <t>FAS109 Regulatory Asset</t>
  </si>
  <si>
    <t>FAS109 Regulatory Liability - Electric</t>
  </si>
  <si>
    <t>FAS109 Regulatory Liability - Gas</t>
  </si>
  <si>
    <t>SFAS109-Regulatory Liability Electric</t>
  </si>
  <si>
    <t>FAS109 TCJA</t>
  </si>
  <si>
    <t xml:space="preserve">Fixed Asset Basis Differences (PowerTax) - Protected </t>
  </si>
  <si>
    <t>Protected Property (PowerTax)</t>
  </si>
  <si>
    <t>Fixed Asset Basis Differences (PowerTax) - Non-Protected</t>
  </si>
  <si>
    <t>Non-Protected Property (PowerTax)</t>
  </si>
  <si>
    <t>Fixed Asset Basis Differences (PowerTax) - Non-Protected CIAC</t>
  </si>
  <si>
    <t>Maryland Fixed Asset Basis (PowerTax)</t>
  </si>
  <si>
    <t>Maryland Fixed Asset Basis (PowerTax) - CIAC</t>
  </si>
  <si>
    <t>Delaware Fixed Asset Basis (PowerTax)</t>
  </si>
  <si>
    <t>Delaware Fixed Asset Basis (PowerTax) - CIAC</t>
  </si>
  <si>
    <t>Fixed Asset Basis Differences (PowerTax FT) - Non-Protected</t>
  </si>
  <si>
    <t>Maryland Fixed Asset Basis (PowerTax FT)</t>
  </si>
  <si>
    <t>Delaware Fixed Asset Basis (PowerTax FT)</t>
  </si>
  <si>
    <t>Fixed Asset Basis Differences (Non-PowerTax) - Non-Protected</t>
  </si>
  <si>
    <t>Non-Protected Property (Non-PowerTax)</t>
  </si>
  <si>
    <t>Fixed Asset Basis Differences (Non-PowerTax) - Non-Protected CIAC</t>
  </si>
  <si>
    <t>Maryland Fixed Asset Basis (Non-PowerTax)</t>
  </si>
  <si>
    <t>Maryland Fixed Asset Basis (Non-PowerTax) - CIAC</t>
  </si>
  <si>
    <t>Delaware Fixed Asset Basis (Non-PowerTax)</t>
  </si>
  <si>
    <t>Delaware Fixed Asset Basis (Non-PowerTax) - CIAC</t>
  </si>
  <si>
    <t>Reg Asset-Blueprint for the Future-MD</t>
  </si>
  <si>
    <t>Blueprint for the Future</t>
  </si>
  <si>
    <t>Regulatory Asset-Return on Blueprint</t>
  </si>
  <si>
    <t>Deferred Fuel Adjustment Gas Production</t>
  </si>
  <si>
    <t>Deferred Fuel</t>
  </si>
  <si>
    <t>Interest Factor - Deferred Fuel - Gas</t>
  </si>
  <si>
    <t>Deferred Fuel Interest</t>
  </si>
  <si>
    <t>Materials-Reserve for Obsolete Material</t>
  </si>
  <si>
    <t>Materials Reserve</t>
  </si>
  <si>
    <t>Accrued Charitable Contributions-DE</t>
  </si>
  <si>
    <t>Merger Commitment Fees</t>
  </si>
  <si>
    <t>Accrued Charitable Contributions-MD</t>
  </si>
  <si>
    <t>Deferred Credits-General</t>
  </si>
  <si>
    <t>Accrued Charitable Contributions-DE Long Term</t>
  </si>
  <si>
    <t>Accrued Charitable Contributions-MD Long Term</t>
  </si>
  <si>
    <t>Prepaid Pension Costs</t>
  </si>
  <si>
    <t>Pension</t>
  </si>
  <si>
    <t>Prepayments - Other Taxes</t>
  </si>
  <si>
    <t>Property Taxes</t>
  </si>
  <si>
    <t>Unamortized Loss on Reacquired Debt</t>
  </si>
  <si>
    <t>Reacquired Debt</t>
  </si>
  <si>
    <t>Unamortized Loss - Revenue Bonds</t>
  </si>
  <si>
    <t>Unamortized Loss - Pollution Bonds</t>
  </si>
  <si>
    <t>DSM - Energy Efficient Products</t>
  </si>
  <si>
    <t>Reg Assets-FERC Formula Rate Adj-Transmission</t>
  </si>
  <si>
    <t>Reg Asset - FERC Formula Rate Adj.</t>
  </si>
  <si>
    <t>Regulatory Assets - Asset Retirement Obligation</t>
  </si>
  <si>
    <t>Reg Asset - Other</t>
  </si>
  <si>
    <t xml:space="preserve">Regulatory Assets - MD Recovery </t>
  </si>
  <si>
    <t xml:space="preserve">Regulatory Assets - DE Recovery </t>
  </si>
  <si>
    <t>Regulatory Assets - MD</t>
  </si>
  <si>
    <t>Regulatory Assets - DE</t>
  </si>
  <si>
    <t>Other Regulatory Assets - General</t>
  </si>
  <si>
    <t>Other Reg Assets - Gas - Base</t>
  </si>
  <si>
    <t>Other Reg Assets - Gas - Other</t>
  </si>
  <si>
    <t>Regulatory Assets - DSM - Direct Load</t>
  </si>
  <si>
    <t>Other Regulatory Assets - Vacation Accrual</t>
  </si>
  <si>
    <t>Other Regulatory Assets - MD SOS</t>
  </si>
  <si>
    <t>Other Reg Assets - MD SOS Administrative</t>
  </si>
  <si>
    <t>Other Reg Assets - DE SOS Administrative</t>
  </si>
  <si>
    <t>Regulatory Asset- Maryland Meters</t>
  </si>
  <si>
    <t>Regulatory Asst-Meters-Incremental Depreciation</t>
  </si>
  <si>
    <t>Regulatory Asset Contra - MD AMI</t>
  </si>
  <si>
    <t>Regulatory Assets - COPCO Acquisition</t>
  </si>
  <si>
    <t>Reg Asset- COPCO Acquisition Adjustment</t>
  </si>
  <si>
    <t>Regulatory Assets-Current-Corp Acctg</t>
  </si>
  <si>
    <t>Reg Asset-DE Dfd Energy Supply</t>
  </si>
  <si>
    <t>Reg Asset-MD Dfd Energy Supply</t>
  </si>
  <si>
    <t>Regulatory Assets-Current-Rev Acctg</t>
  </si>
  <si>
    <t>Regulatory Assets-Elec Gen'l</t>
  </si>
  <si>
    <t>Regulatory Assets-Gas-Current-Asset</t>
  </si>
  <si>
    <t>Regulatory Assets-Contra-Corp Acctg</t>
  </si>
  <si>
    <t>Regulatory Assets-Contra-Rev Acctg</t>
  </si>
  <si>
    <t>Reg Assets-Asset Retirement Oblig-Gas-Contra</t>
  </si>
  <si>
    <t>Regulatory Assets-DPL DE-DSM-Energy Efficiency</t>
  </si>
  <si>
    <t>Other Reg Assets - Gas Derivatives FAS</t>
  </si>
  <si>
    <t>Regulatory Assets-Elec Gen'l-Contra</t>
  </si>
  <si>
    <t>Regulatory Assets-Gas-Contra-Asset Acct</t>
  </si>
  <si>
    <t>Reg Assets-Third Party Supplier Recover</t>
  </si>
  <si>
    <t>Other Regulatory Assets - DE SOS</t>
  </si>
  <si>
    <t>Reg Liab-DE Dfd Energy Supply-Netting</t>
  </si>
  <si>
    <t>Reg Liab-MD Dfd Energy Supply-Netting</t>
  </si>
  <si>
    <t>Regulatory Assets-DE Renewable Energy</t>
  </si>
  <si>
    <t>Reg Asset-DSM-MD-Egy Eff-CIF Merger Commitments</t>
  </si>
  <si>
    <t>Regulatory Asset Contra-DE Electric CTA</t>
  </si>
  <si>
    <t>Current State Income Taxes Deductible</t>
  </si>
  <si>
    <t>No</t>
  </si>
  <si>
    <t>100% DE</t>
  </si>
  <si>
    <t>100% MD</t>
  </si>
  <si>
    <t>Yes</t>
  </si>
  <si>
    <t>Plant</t>
  </si>
  <si>
    <t xml:space="preserve">Real property (State, Municipal or Local) </t>
  </si>
  <si>
    <t>Personal property</t>
  </si>
  <si>
    <t>Federal/State Excise</t>
  </si>
  <si>
    <t>Federal FICA &amp; Unemployment &amp; State unemployment</t>
  </si>
  <si>
    <t>Miscellaneous</t>
  </si>
  <si>
    <t>MD State Franchise Tax</t>
  </si>
  <si>
    <t>DE Gross Receipts Tax</t>
  </si>
  <si>
    <t>MD Sales and Use Tax</t>
  </si>
  <si>
    <t>Sales and Use tax VA</t>
  </si>
  <si>
    <t xml:space="preserve">PA Franchise </t>
  </si>
  <si>
    <t>DE Public Utility Tax</t>
  </si>
  <si>
    <t>Wilmington City Franchise Tax</t>
  </si>
  <si>
    <t>MD Environmental Surcharge</t>
  </si>
  <si>
    <t>Exclude State Dist RA amort in line 7</t>
  </si>
  <si>
    <t>Accrued Benefits</t>
  </si>
  <si>
    <t>Accrued Environmental Liability</t>
  </si>
  <si>
    <t>Accrued Liability - Legal</t>
  </si>
  <si>
    <t>Accrued OPEB</t>
  </si>
  <si>
    <t>Accrued Other Expenses</t>
  </si>
  <si>
    <t>Accrued Payroll Taxes - AIP</t>
  </si>
  <si>
    <t>Accrued Severance</t>
  </si>
  <si>
    <t>Accrued Vacation</t>
  </si>
  <si>
    <t>Accrued Worker's Compensation</t>
  </si>
  <si>
    <t>Asset Retirement Obligation</t>
  </si>
  <si>
    <t>Deferred Compensation</t>
  </si>
  <si>
    <t>Deferred Revenue</t>
  </si>
  <si>
    <t>Merrill Creek Liability</t>
  </si>
  <si>
    <t>Other Deferred Credits</t>
  </si>
  <si>
    <t>Purchased Power</t>
  </si>
  <si>
    <t>Regulatory Liability</t>
  </si>
  <si>
    <t>Sales &amp; Use Tax Reserve</t>
  </si>
  <si>
    <t>State Income Taxes</t>
  </si>
  <si>
    <t>Unamortized Investment Tax Credit</t>
  </si>
  <si>
    <t>Charitable Contribution Carryforward</t>
  </si>
  <si>
    <t>Merger Commitments</t>
  </si>
  <si>
    <t>AFUDC Equity</t>
  </si>
  <si>
    <t>Maryland Subtraction Modification</t>
  </si>
  <si>
    <t>Plant Deferred Taxes - Flow-through</t>
  </si>
  <si>
    <t>Accrued Property Taxes</t>
  </si>
  <si>
    <t>Other Deferred Debits</t>
  </si>
  <si>
    <t>Pension Asset</t>
  </si>
  <si>
    <t>Regulatory Asset</t>
  </si>
  <si>
    <t>Regulatory Asset - Accrued Vacation</t>
  </si>
  <si>
    <t xml:space="preserve">Account No. 255 (Accum. Deferred Investment Tax Credits) </t>
  </si>
  <si>
    <t>State Net Operating Loss Carryforward - MD</t>
  </si>
  <si>
    <t>Maryland Additional Subtraction Carryforward</t>
  </si>
  <si>
    <t>Maryland 10-309 Carryforward</t>
  </si>
  <si>
    <t>State Net Operating Loss Carryforward - DE</t>
  </si>
  <si>
    <t>Delaware NOL - Valuation Allowance</t>
  </si>
  <si>
    <t>B0241.3 Red Lion sub reconfiguration</t>
  </si>
  <si>
    <t>B0494.1-4 Red Lion-Keeney</t>
  </si>
  <si>
    <t>B0241.1-.2 Red Lion-Keeney</t>
  </si>
  <si>
    <t>B0483.1-.3 Oak Hall-Wattsville</t>
  </si>
  <si>
    <t>B0320 Cool Springs</t>
  </si>
  <si>
    <t>BO568 3rd Indian River</t>
  </si>
  <si>
    <t xml:space="preserve">BO272.1 Keeney 500kV Sub </t>
  </si>
  <si>
    <t>BO751 Keeney - Additional Breakers on 500kV Bus</t>
  </si>
  <si>
    <t xml:space="preserve">BO566 Trappe Tap - Todd </t>
  </si>
  <si>
    <t>BO733 Harmony Add 2nd 230/138 Auto Tr</t>
  </si>
  <si>
    <t>p336.7b&amp;c</t>
  </si>
  <si>
    <t xml:space="preserve">p336.10b&amp;c </t>
  </si>
  <si>
    <t>p336.1d&amp;e</t>
  </si>
  <si>
    <t>p336.11b</t>
  </si>
  <si>
    <t>p336.11d</t>
  </si>
  <si>
    <t>BSC Commercial Operations Grp</t>
  </si>
  <si>
    <t>BSC Communications</t>
  </si>
  <si>
    <t>BSC Corp Development</t>
  </si>
  <si>
    <t>BSC Corp Secretary</t>
  </si>
  <si>
    <t>BSC Corp Strategy</t>
  </si>
  <si>
    <t>BSC Corporate SLA</t>
  </si>
  <si>
    <t>BSC Executive Services</t>
  </si>
  <si>
    <t>BSC Exelon Utilities</t>
  </si>
  <si>
    <t>BSC Exelon Transmission Co</t>
  </si>
  <si>
    <t>BSC Finance</t>
  </si>
  <si>
    <t>BSC Gen Company Activities</t>
  </si>
  <si>
    <t>BSC HR</t>
  </si>
  <si>
    <t>BSC Investment</t>
  </si>
  <si>
    <t>BSC Legal Services</t>
  </si>
  <si>
    <t>Red Lion sub reconfiguration</t>
  </si>
  <si>
    <t xml:space="preserve">B0241.3 </t>
  </si>
  <si>
    <t>Red Lion-Keeney</t>
  </si>
  <si>
    <t>B0494.1-4</t>
  </si>
  <si>
    <t xml:space="preserve">B0241.1-.2 </t>
  </si>
  <si>
    <t>B0567</t>
  </si>
  <si>
    <t>Oak Hall-Wattsville</t>
  </si>
  <si>
    <t xml:space="preserve">B0483.1-.3 </t>
  </si>
  <si>
    <t>Cool Springs</t>
  </si>
  <si>
    <t xml:space="preserve">B0320 </t>
  </si>
  <si>
    <t>3rd Indian River</t>
  </si>
  <si>
    <t>BO568</t>
  </si>
  <si>
    <t xml:space="preserve">Keeney 500kV Sub </t>
  </si>
  <si>
    <t>BO272.1</t>
  </si>
  <si>
    <t>Keeney - Additional Breakers on 500kV Bus</t>
  </si>
  <si>
    <t xml:space="preserve">BO751 </t>
  </si>
  <si>
    <t xml:space="preserve">Trappe Tap - Todd </t>
  </si>
  <si>
    <t xml:space="preserve">BO566 </t>
  </si>
  <si>
    <t>Harmony Add 2nd 230/138 Auto Tr</t>
  </si>
  <si>
    <t>BO733</t>
  </si>
  <si>
    <t>B1247</t>
  </si>
  <si>
    <t>B2633.10</t>
  </si>
  <si>
    <t>Gross Receipt Taxes Refund (Total)</t>
  </si>
  <si>
    <t>Other Prepayments</t>
  </si>
  <si>
    <t>Prepaid Rent</t>
  </si>
  <si>
    <t>Prepaid Insurance</t>
  </si>
  <si>
    <t>Prepaid Taxes</t>
  </si>
  <si>
    <t>Prepaid Property Tax</t>
  </si>
  <si>
    <t>Leased Asset ROU-Op -Building</t>
  </si>
  <si>
    <t>p354 footnote</t>
  </si>
  <si>
    <t>Direct Transmission Wages Expense</t>
  </si>
  <si>
    <t>Exelon Business Services Company Transmission Wages Expense</t>
  </si>
  <si>
    <t>PHI Service Company Transmission Wages Expense</t>
  </si>
  <si>
    <t>Total Transmission Wages Expense</t>
  </si>
  <si>
    <t>Total Direct Wages Expense</t>
  </si>
  <si>
    <t>Total Exelon Business Services Company Wages Expense</t>
  </si>
  <si>
    <t>Total PHI Service Company Wages Expense</t>
  </si>
  <si>
    <t>Less Direct A&amp;G Wages Expense</t>
  </si>
  <si>
    <t>Less Exelon Business Services Company A&amp;G Expense</t>
  </si>
  <si>
    <t>Less PHI Service Company A&amp;G Expense</t>
  </si>
  <si>
    <t>1a</t>
  </si>
  <si>
    <t>1b</t>
  </si>
  <si>
    <t>1c</t>
  </si>
  <si>
    <t>2a</t>
  </si>
  <si>
    <t>2b</t>
  </si>
  <si>
    <t>2c</t>
  </si>
  <si>
    <t>Prepaid Software Fee &amp; License</t>
  </si>
  <si>
    <t>Accrued Bodily Injuries</t>
  </si>
  <si>
    <t>EPRI Membership dues in FERC Transmission O&amp;M Account 566</t>
  </si>
  <si>
    <t>Maridel Substation</t>
  </si>
  <si>
    <t>MD PSC Assessment</t>
  </si>
  <si>
    <t>DE PSC Assessment</t>
  </si>
  <si>
    <t>Intracompany Sales</t>
  </si>
  <si>
    <t>PJM</t>
  </si>
  <si>
    <t>391.1 DE</t>
  </si>
  <si>
    <t>392.3 MD</t>
  </si>
  <si>
    <t>392.4 MD</t>
  </si>
  <si>
    <t>392.8 DE</t>
  </si>
  <si>
    <t>Other Accrued Deferred Tax Assets</t>
  </si>
  <si>
    <t>Income Tax Regulatory Liability</t>
  </si>
  <si>
    <t xml:space="preserve">ADIT relates to all functions and attributable to underlying operating and maintenance expenses that are recoverable in the transmission formula. </t>
  </si>
  <si>
    <t xml:space="preserve">ADIT excluded because the underlying account(s) are not recoverable in the transmission formula. </t>
  </si>
  <si>
    <t xml:space="preserve">The state net operating loss carry-forward, net of federal taxes, is included to the extent attributable to plant in service that is included in rate base. </t>
  </si>
  <si>
    <t>The Maryland Additional Subtraction Modification, net of federal taxes, is excluded from rate base.</t>
  </si>
  <si>
    <t>The Maryland 10-309 Carryforward, net of federal taxes, is related to plant and included in rate base.</t>
  </si>
  <si>
    <t>Pursuant to the requirements of ASC 740, ACE’s accumulated deferred income taxes must encompass all timing differences regardless of whether the difference is normalized or flowed-through.  These balances represent the deferred taxes of unamortized ITC. These amounts are removed from rate base below.</t>
  </si>
  <si>
    <t>Plant Related Deferred Taxes</t>
  </si>
  <si>
    <t>Contribution in Aid of Construction</t>
  </si>
  <si>
    <t>ADIT attributable to plant in service that is included in rate base.</t>
  </si>
  <si>
    <t>ADIT attributable to contributions-in-aid of construction excluded from rate base.</t>
  </si>
  <si>
    <t>Under ASC 740, deferred income taxes must be provided on all tax temporary differences, including AFUDC-Equity.  Deferred income taxes on AFUDC-Equity are not recognized for Regulatory purposes and are excluded from Rate Base.</t>
  </si>
  <si>
    <t xml:space="preserve">The Maryland Subtraction Modification is included to the extent attributable to plant in service that is included in rate base. </t>
  </si>
  <si>
    <t>Pursuant to the requirements of ASC 740, ADIT must encompass all timing differences regardless of whether the difference is normalized or flowed-through.  These items are removed below.</t>
  </si>
  <si>
    <t xml:space="preserve">ADIT relates to all functions and attributable to underlying accounts that are recoverable in the transmission formula. </t>
  </si>
  <si>
    <t>ADIT relates to all functions and attributable materials and supplies included in rate base.</t>
  </si>
  <si>
    <t xml:space="preserve">Included because the pension asset is included in rate base.  Related to accrual recognition of expense for book purposes &amp; deductibility of cash funding's for tax purposes.  </t>
  </si>
  <si>
    <t>Prior Period Adjustments listed in row 3n to 3s</t>
  </si>
  <si>
    <t xml:space="preserve">  FERC Form 1 page 351.1 line 14 (h) - 16 (h), transmission related only.</t>
  </si>
  <si>
    <t>Cost in Excess of Billings</t>
  </si>
  <si>
    <t>BSC Real Estate</t>
  </si>
  <si>
    <t>Electric portion included in rate base.</t>
  </si>
  <si>
    <t>Corporate Alternative Minimum Tax Credit Carry-Forward</t>
  </si>
  <si>
    <t>(Col. (H), Line 40 + Line 41)</t>
  </si>
  <si>
    <r>
      <t xml:space="preserve">Revenue Categories are those defined in </t>
    </r>
    <r>
      <rPr>
        <i/>
        <sz val="10"/>
        <color theme="1"/>
        <rFont val="Arial"/>
        <family val="2"/>
      </rPr>
      <t>Pacific Gas &amp; Electric Company</t>
    </r>
    <r>
      <rPr>
        <sz val="10"/>
        <color theme="1"/>
        <rFont val="Arial"/>
        <family val="2"/>
      </rPr>
      <t xml:space="preserve">, 90 FERC ¶ 61,314 and </t>
    </r>
    <r>
      <rPr>
        <i/>
        <sz val="10"/>
        <color theme="1"/>
        <rFont val="Arial"/>
        <family val="2"/>
      </rPr>
      <t>Pacific Gas &amp; Electric Company</t>
    </r>
    <r>
      <rPr>
        <sz val="10"/>
        <color theme="1"/>
        <rFont val="Arial"/>
        <family val="2"/>
      </rPr>
      <t>, 121 FERC ¶ 61,174: (1) right-of-way leases and lease for space on transmission facilities for telecommunications or to provide outdoor lighting or advertising; (2) transmission tower licenses for wireless antennas; (3) right-of-way property leases for farming; grazing; nurseries; outdoor lighting; outdoor advertising; storage facilities (vehicle, material, container, and self-storage); environmental mitigation; parks and recreation; private recreation; specialized usage and other compatible uses; and opportunities to sell or trade oil, mineral, and excess water rights; (4) licenses of intellectual property and other propriety software developed by the utility or for the utility by a third party to interested parties relating to its transmission function; and (5) transmission maintenance and consulting services, including transformer repairs, rentals, and sales; transmission system engineering, planning, training, and environmental consulting; and marketing services for third-party owned poles.</t>
    </r>
  </si>
  <si>
    <t>The cost of bond redemption is deductible currently for tax purposes and is amortized over the life of the new bond issue for book purposes.    Excluded here since included in Cost of Debt.</t>
  </si>
  <si>
    <t>Only the transmission portion of amounts reported at Form 1, page 227, line 5 is used.  The transmission portion of line 5 is derived by applying the wage and salary allocator to the total of line 5 and is specified in a footnote to the Form 1, page 227.</t>
  </si>
  <si>
    <t>Liab-Merrill Crk Lease (92420X)-Contra</t>
  </si>
  <si>
    <t>Mt. Pleasant-Townsend</t>
  </si>
  <si>
    <t>B0567 Mt. Pleasant-Townsend</t>
  </si>
  <si>
    <t>Asset separation costs</t>
  </si>
  <si>
    <t>December 31, 2024</t>
  </si>
  <si>
    <t>Regulatory Asset - FERC Transmission True-up</t>
  </si>
  <si>
    <t>Engineering support services</t>
  </si>
  <si>
    <t xml:space="preserve">The currently effective income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t>
  </si>
  <si>
    <t xml:space="preserve">Item </t>
  </si>
  <si>
    <t>Transmission Wages Expense</t>
  </si>
  <si>
    <t>Less A&amp;G Wages Expense</t>
  </si>
  <si>
    <t xml:space="preserve">   Less Account 565</t>
  </si>
  <si>
    <t xml:space="preserve">   Plus Transmission Lease Payments</t>
  </si>
  <si>
    <t xml:space="preserve">  Less Property Insurance Account 924</t>
  </si>
  <si>
    <t xml:space="preserve">  Less Regulatory Commission Exp Account 928</t>
  </si>
  <si>
    <t xml:space="preserve">  Less General Advertising Exp Account 930.1</t>
  </si>
  <si>
    <t xml:space="preserve">  Less Account 216.1</t>
  </si>
  <si>
    <t xml:space="preserve">  Less Account 219</t>
  </si>
  <si>
    <t xml:space="preserve">   Less Loss on Reacquired Debt </t>
  </si>
  <si>
    <t xml:space="preserve">   Plus Gain on Reacquired Debt</t>
  </si>
  <si>
    <t>Footnote X</t>
  </si>
  <si>
    <t>Footnote Y</t>
  </si>
  <si>
    <t>Footnote Z</t>
  </si>
  <si>
    <t>Transmission (Gross Plant In Service)</t>
  </si>
  <si>
    <t>General &amp; Intangible (Gross Plant In Service)</t>
  </si>
  <si>
    <t>Intangible (Accumulated Amortization)</t>
  </si>
  <si>
    <t>Total Plant in Service (Gross Plant In Service)</t>
  </si>
  <si>
    <t>Total Plant in Service (Asset Retirement Obligations)</t>
  </si>
  <si>
    <t>Transmission (Asset Retirement Obligations)</t>
  </si>
  <si>
    <t>General &amp; Intangible (Asset Retirement Obligations)</t>
  </si>
  <si>
    <t>Intangible Amort. (Accumulated Depreciation &amp; Amortization)</t>
  </si>
  <si>
    <t>Intangible Amort. (Asset Retirement Obligations)</t>
  </si>
  <si>
    <t>Tab/Attachment</t>
  </si>
  <si>
    <t>ATT H-3D</t>
  </si>
  <si>
    <t>1B - ADIT EOY</t>
  </si>
  <si>
    <t>1C - ADIT BOY</t>
  </si>
  <si>
    <t>2 - Other Tax</t>
  </si>
  <si>
    <t>5 - Cost Support 1</t>
  </si>
  <si>
    <t>9 - Rate Base</t>
  </si>
  <si>
    <t>9A - Gross Plant &amp; ARO</t>
  </si>
  <si>
    <t>11A - O&amp;M</t>
  </si>
  <si>
    <t>11B - A&amp;G</t>
  </si>
  <si>
    <t>Cell Reference</t>
  </si>
  <si>
    <t>Existing FERC Reference</t>
  </si>
  <si>
    <t>F10</t>
  </si>
  <si>
    <t>F14</t>
  </si>
  <si>
    <t>F18</t>
  </si>
  <si>
    <t>F27</t>
  </si>
  <si>
    <t>F34</t>
  </si>
  <si>
    <t>F54</t>
  </si>
  <si>
    <t>F60</t>
  </si>
  <si>
    <t>F147</t>
  </si>
  <si>
    <t>F150</t>
  </si>
  <si>
    <t>F159</t>
  </si>
  <si>
    <t>F160</t>
  </si>
  <si>
    <t>F161</t>
  </si>
  <si>
    <t>F169</t>
  </si>
  <si>
    <t>F170</t>
  </si>
  <si>
    <t>F173</t>
  </si>
  <si>
    <t>F174</t>
  </si>
  <si>
    <t>F185</t>
  </si>
  <si>
    <t>P336.7b&amp;c (See Attachment 5)</t>
  </si>
  <si>
    <t>F189</t>
  </si>
  <si>
    <t>p336.10b&amp;c (See Attachment 5)</t>
  </si>
  <si>
    <t>F191</t>
  </si>
  <si>
    <t>F197</t>
  </si>
  <si>
    <t>p336.11.b (See Attachment 5)</t>
  </si>
  <si>
    <t>F198</t>
  </si>
  <si>
    <t>F215</t>
  </si>
  <si>
    <t>F222</t>
  </si>
  <si>
    <t>F224</t>
  </si>
  <si>
    <t>F225</t>
  </si>
  <si>
    <t>F229</t>
  </si>
  <si>
    <t>F230</t>
  </si>
  <si>
    <t>F231</t>
  </si>
  <si>
    <t>F235</t>
  </si>
  <si>
    <t>112 lines 18.c &amp; d to 21.c &amp; d</t>
  </si>
  <si>
    <t>112 line 3.c &amp; d</t>
  </si>
  <si>
    <t>112 lines 16.c &amp; d</t>
  </si>
  <si>
    <t>Total - Pg. 275 (Form 1-F filer: see note 7, below)</t>
  </si>
  <si>
    <t>7. Re: Form 1-F filer: Sum of subtotals for Accounts 282 and 283 should tie to Form No. 1-F, p.113.57.c</t>
  </si>
  <si>
    <t>Total - Pg. 277 (Form 1-F filer: see note 7, below)</t>
  </si>
  <si>
    <t>C54</t>
  </si>
  <si>
    <t>F7</t>
  </si>
  <si>
    <t>F17</t>
  </si>
  <si>
    <t>F33</t>
  </si>
  <si>
    <t>F35</t>
  </si>
  <si>
    <t>F50</t>
  </si>
  <si>
    <t>F52</t>
  </si>
  <si>
    <t>F58</t>
  </si>
  <si>
    <t>F71</t>
  </si>
  <si>
    <t>F219</t>
  </si>
  <si>
    <t>F221</t>
  </si>
  <si>
    <t>F223</t>
  </si>
  <si>
    <t>F244</t>
  </si>
  <si>
    <t>C10</t>
  </si>
  <si>
    <t>207.58.g minus 207.57.g. Projected monthly balances that are the amounts expected to be included in 207.58.g for end of year and records for other months (Note I)</t>
  </si>
  <si>
    <t>D10</t>
  </si>
  <si>
    <t>207.99.g minus 207.98.g for end of year, records for other months</t>
  </si>
  <si>
    <t>I10</t>
  </si>
  <si>
    <t>207.58.g. Projected monthly balances that are the amounts expected to be included in 207.58.g for end of year and records for other months (Note I)</t>
  </si>
  <si>
    <t>E10</t>
  </si>
  <si>
    <t>207.99.g. plus 205.5.g. for end of year, records for other months</t>
  </si>
  <si>
    <t>G10</t>
  </si>
  <si>
    <t>207.57.g. + 207.74.g. + 207.83.g. + 207.98.g. Projected monthly balances that are the amounts expected to be included in 207.57.g. + 207.74.g. + 207.83.g. + 207.98.g. for end of year and records for other months</t>
  </si>
  <si>
    <t>H10</t>
  </si>
  <si>
    <t xml:space="preserve">207.57.g. Projected monthly balances that are the amounts expected to be included in 207.57.g for end of year and records for other months </t>
  </si>
  <si>
    <t>F30</t>
  </si>
  <si>
    <t>L30</t>
  </si>
  <si>
    <t>E7</t>
  </si>
  <si>
    <t>Updated FERC Form 1 Reference</t>
  </si>
  <si>
    <t>p354-355.21.b</t>
  </si>
  <si>
    <t>p354-355.28.b</t>
  </si>
  <si>
    <t>p354-355.27.b</t>
  </si>
  <si>
    <t>p204-207.104.g (See Attachment 9A, line 14, column j)</t>
  </si>
  <si>
    <t>p200-201.21.c (See Attachment 9, line 14, column h)</t>
  </si>
  <si>
    <t>p204-207.58.g (See Attachment 9, line 14, column b)</t>
  </si>
  <si>
    <t>p204-207.5.g &amp; p204-207.99.g (See Attachment 9, line 14, column c)</t>
  </si>
  <si>
    <t>p320-321.96.b</t>
  </si>
  <si>
    <t>p200-201.3.c</t>
  </si>
  <si>
    <t>p320-323.185.b</t>
  </si>
  <si>
    <t>p320-323.189.b</t>
  </si>
  <si>
    <t>p320-323.191.b</t>
  </si>
  <si>
    <t>p336-337.7.b&amp;.c (See Attachment 5)</t>
  </si>
  <si>
    <t>p336-337.10.b&amp;c (See Attachment 5)</t>
  </si>
  <si>
    <t>p336-337.1.d&amp;e (See Attachment 5)</t>
  </si>
  <si>
    <t>p336-337.11.b (See Attachment 5)</t>
  </si>
  <si>
    <t>p356 or p336-337.11.d (See Attachment 5)</t>
  </si>
  <si>
    <t>p114-117.62.c through 67.c</t>
  </si>
  <si>
    <t>p112-113.16.c</t>
  </si>
  <si>
    <t>p112-113.12.c</t>
  </si>
  <si>
    <t>p112-113.15.c</t>
  </si>
  <si>
    <t>p112-113.17.c through 21.c</t>
  </si>
  <si>
    <t>p110-111.81.c</t>
  </si>
  <si>
    <t>p112-113.61.c</t>
  </si>
  <si>
    <t>p112-113.3.c</t>
  </si>
  <si>
    <t>p112-113.18.c&amp;d through 21.c&amp;d</t>
  </si>
  <si>
    <t>p112-113.3.c&amp;d</t>
  </si>
  <si>
    <t>p112-113.16.c&amp;d</t>
  </si>
  <si>
    <t>Total - p274-275 (Form 1-F filer: see note 7, below)</t>
  </si>
  <si>
    <t>7. Re: Form 1-F filer: Sum of subtotals for Accounts 282 and 283 should tie to Form No. 1-F, p112-113.63.c &amp; 64.c</t>
  </si>
  <si>
    <t>Total - p276-277 (Form 1-F filer: see note 7, below)</t>
  </si>
  <si>
    <t>7. Re: Form 1-F filer: Sum of subtotals for Accounts 282 and 283 should tie to Form No. 1-F, p112-113.63.d &amp; 64.d</t>
  </si>
  <si>
    <t>Total "Taxes Other Than Income Taxes" - Acct 408.10 (p114-117.14)</t>
  </si>
  <si>
    <t>p200-201.21.c (See Attachment 9, column h)</t>
  </si>
  <si>
    <t>p204-207.104.g (See Attachment 9A, column b)</t>
  </si>
  <si>
    <t>p204-207.58.g (See Attachment 9, column b)</t>
  </si>
  <si>
    <t>p110-111.57</t>
  </si>
  <si>
    <t>p204-207.104.g</t>
  </si>
  <si>
    <t>p200-201.21.c</t>
  </si>
  <si>
    <t>p204-207.58.g</t>
  </si>
  <si>
    <t>p204-207.5.g &amp; p204-207.99.g</t>
  </si>
  <si>
    <t>Total: p320-323.197.b</t>
  </si>
  <si>
    <t>p320-323.112.b</t>
  </si>
  <si>
    <t>Total: p320-323.197.b
Account 926: p320-323.187.b&amp;c</t>
  </si>
  <si>
    <t>204-207.58.g minus 204- 207.57.g. Projected monthly balances that are the amounts expected to be included in 204-207.58.g for end of year and records for other months (Note I)</t>
  </si>
  <si>
    <t>204-207.99.g minus 204-207.98.g for end of year, records for other months</t>
  </si>
  <si>
    <t>200-201.21.c for end of year, records for other months</t>
  </si>
  <si>
    <t xml:space="preserve">p204-207.104.g. Projected monthly balances that are the amounts expected to be included in 204- 207.104.g for end of year and records for other months </t>
  </si>
  <si>
    <t>204-207.58.g. Projected monthly balances that are the amounts expected to be included in 207.58.g for end of year and records for other months (Note I)</t>
  </si>
  <si>
    <t>204-207.99.g. plus 204-207.5.g. for end of year, records for other months</t>
  </si>
  <si>
    <t>204-207.57.g. + 204-207.74.g. + 204-207.83.g. + 204-207.98.g. Projected monthly balances that are the amounts expected to be included in 204-207.57.g. + 204-207.74.g. + 204-207.83.g. + 204-207.98.g. for end of year and records for other months</t>
  </si>
  <si>
    <t xml:space="preserve">204-207.57.g. Projected monthly balances that are the amounts expected to be included in 204-207.57.g for end of year and records for other months </t>
  </si>
  <si>
    <t>204-207.98.g. for end of year, records for other months</t>
  </si>
  <si>
    <t>320-323.83.b to 320-323.112.b</t>
  </si>
  <si>
    <t>320-323.181.b to 320-323.196.b</t>
  </si>
  <si>
    <t>FERC Form 1 XBRL Mapping Change</t>
  </si>
  <si>
    <t>Prepaid Pension is recorded in FERC account 186 (see FERC Form 1 page 233).</t>
  </si>
  <si>
    <t>Attachment 9, line 17-29, column f</t>
  </si>
  <si>
    <t xml:space="preserve">Depreciation and amortization rates reflected in FERC Docket #ER22-2201 (transmission), Delaware Docket No. 16-0649 (general and intangible), Maryland Case No. 9670 (general and intangible), Maryland Case No. 9610 (general and intangible for Accounts 392.2 DE and 392.8 DE only).  
No later than June 27, 2027, and at least once every five years thereafter, Delmarva will file a new depreciation study and request for transmission depreciation rates pursuant to FPA Section 205. </t>
  </si>
  <si>
    <t>323.181.b to 323.196.3b</t>
  </si>
  <si>
    <t>14a</t>
  </si>
  <si>
    <t>14b</t>
  </si>
  <si>
    <t>14c</t>
  </si>
  <si>
    <t>Administrative &amp; General - Total (Sum of lines 1-14c)</t>
  </si>
  <si>
    <t>Maintenance of Communications Equipment</t>
  </si>
  <si>
    <t>Col C x Col D x Col E</t>
  </si>
  <si>
    <t>Attachment 6A,
Col G + Col H</t>
  </si>
  <si>
    <t>Account 456</t>
  </si>
  <si>
    <t>Kennett Square Rent Revenue</t>
  </si>
  <si>
    <t>Prepaid Environmental Credits</t>
  </si>
  <si>
    <t>Accrued Environmental Expenses</t>
  </si>
  <si>
    <t>Federal Net Operating Loss Carry-Forward</t>
  </si>
  <si>
    <t xml:space="preserve">Federal Net Operating Loss Carry-Forward </t>
  </si>
  <si>
    <t>Federal Net Operating Loss Carry-Forward (Non-Utility)</t>
  </si>
  <si>
    <t>Federal Taxes on state income taxes</t>
  </si>
  <si>
    <t>FAS No. 106 requires accrual basis instead of cash basis accounting for post retirement health care and life insurance benefits for book purposes.  These amounts are removed from rate base below.</t>
  </si>
  <si>
    <t>Accumulated Deferred Income Taxes attributable to income tax related regulatory assets and liabilities.  This balance is excluded from rate base and removed below.</t>
  </si>
  <si>
    <t>Maryland Section 10-309 Book / Tax Timing Difference</t>
  </si>
  <si>
    <t>Maryland Subtraction Modification (Section 10-309)</t>
  </si>
  <si>
    <t>Plant related basis difference not currently includible in rate base.</t>
  </si>
  <si>
    <t>Federal Net Operating Loss Carry-Forward (Utility)</t>
  </si>
  <si>
    <t>ZZ</t>
  </si>
  <si>
    <t>FERC Account
ADIT Deficient / (Excess) 
Amortization</t>
  </si>
  <si>
    <t>Col G entered in ATT H-1A, Line 41a</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</si>
  <si>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1E - ADIT Amortization, Column G, Line 50 and Line 98 for additional information and support for the current year amortization. The current year amortization of deficient and (excess) ADIT is recorded in FERC Accounts 410.1 and 411.1.</t>
  </si>
  <si>
    <t>The revisions made in the Order No. 864 Cleanup Filing will not require any adjustment to rates, or annual update filings, for rates charged and annual update filings made prior to the date of the order accepting the revised tariff sheets.</t>
  </si>
  <si>
    <t>Customer Operations</t>
  </si>
  <si>
    <t>Attachment 1F - Deficient / (Excess) Deferred Income Taxes  Worksheet</t>
  </si>
  <si>
    <t>Cumulative book / tax timing difference from the Maryland Section 10-309 at the recognition of Plant basis difference at the date of the enactment of the Maryland income tax for regulated utilities.</t>
  </si>
  <si>
    <t>December 31, 2025</t>
  </si>
  <si>
    <t>Electric portion only.</t>
  </si>
  <si>
    <t>Transmission Portion Only.</t>
  </si>
  <si>
    <t>All EPRI Annual Membership Dues.</t>
  </si>
  <si>
    <t>All Regulatory Commission Expenses.</t>
  </si>
  <si>
    <t>Safety related advertising included in Account 930.1.</t>
  </si>
  <si>
    <t>For the Reconciliation, new transmission plant that was actually placed in service weighted by the number of months it was actually in service.</t>
  </si>
  <si>
    <t>Education and outreach expenses relating to transmission, for example siting or billing.</t>
  </si>
  <si>
    <t>Outstanding Network Credits is the balance of Network Facilities Upgrades Credits due Transmission Customers who have made lump-sum payments</t>
  </si>
  <si>
    <t>Total Capitalization</t>
  </si>
  <si>
    <t>BSC General Counsel</t>
  </si>
  <si>
    <t>BSC IT</t>
  </si>
  <si>
    <t>BSC Supply Services</t>
  </si>
  <si>
    <t>BSC Unassigned Departments</t>
  </si>
  <si>
    <t>Practice Areas</t>
  </si>
  <si>
    <t>Allocator.  If the taxes are 100% recovered at retail they will not be included.</t>
  </si>
  <si>
    <t>Other taxes that are assessed based on labor will be allocated based on the Wages and Salary Allocator.</t>
  </si>
  <si>
    <t xml:space="preserve">overheads shall be treated as in footnote B above. </t>
  </si>
  <si>
    <t>Excludes prior period adjustments in the first year of the formula's operation and reconciliation for the first year.</t>
  </si>
  <si>
    <t>(Line 2c - 3 - 3a - 3b)</t>
  </si>
  <si>
    <t>(Line 1 + 1a + 1b)</t>
  </si>
  <si>
    <t>(Line 2 + 2a + 2b)</t>
  </si>
  <si>
    <t>"(Line 100 - 101)"</t>
  </si>
  <si>
    <t>Gross Transmission Plant is that identified on page 2 line 2 of Attachment H-3D.</t>
  </si>
  <si>
    <t>Project Depreciation Expense is the actual value booked for the project and included in the Depreciation Expense in Attachment H, page 3, line 14.  Project Depreciation Expense includes the amortization of Abandoned Plant.</t>
  </si>
  <si>
    <t>True-Up Adjustment is calculated on the Project True-up Schedule for the Rate Year.</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</si>
  <si>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</si>
  <si>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Requires approval by FERC of incentive return applicable to the specified project(s).</t>
  </si>
  <si>
    <t xml:space="preserve">Facilities that provide Wholesale Distribution Service are not to be listed as projects on lines 15, the revenue requirements associated with these facilities are calculated on Attachment 11. </t>
  </si>
  <si>
    <t>B1247 Glasgow - Cecil 138kV Circuit Rebuild</t>
  </si>
  <si>
    <t>b2633.10 Interconnect the new Silver Run 230kV
substation with existing
Red Lion – Cartanza and
Red Lion – Cedar Creek
230kV lines</t>
  </si>
  <si>
    <t>Glasgow - Cecil 138kV Circuit Rebuild</t>
  </si>
  <si>
    <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173 of Appendix A.</t>
  </si>
  <si>
    <t>1. ADIT items related only to Non-Electric Operations (e.g., Gas, Water, Sewer), Production or Distribution Only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</si>
  <si>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</si>
  <si>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</si>
  <si>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</si>
  <si>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6. ADIT items subject to the proration under the "normalization" rules will be included in ADIT-190 (Subject to Proration).</t>
  </si>
  <si>
    <t>6. ADIT items subject to the proration under the "normalization" rules will be included in ADIT-282 (Subject to Proration).</t>
  </si>
  <si>
    <t>7. Re: Form 1-F filer: Sum of subtotals for Accounts 282 and 283 should tie to Form No. 1-F, p.113.57.c.</t>
  </si>
  <si>
    <t>6. ADIT items subject to the proration under the "normalization" rules will be included in ADIT-283 (Subject to Proration).</t>
  </si>
  <si>
    <t>Column L applies when (1) Column J is under-projected AND (2) actual monthly and projected monthly activity are either both increases or decreases.  Enter the amount from Column J.  In other situations, enter zero. </t>
  </si>
  <si>
    <t>Column (L) applies when (1) Column (J) is under-projected AND (2) actual monthly and projected monthly activity are either both increases or decreases.  Enter the amount from Column (J).  In other situations, enter zero.</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</si>
  <si>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</si>
  <si>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Instr. 6 below</t>
  </si>
  <si>
    <t>Reg Electric and Gas Op Services</t>
  </si>
  <si>
    <t>Gov't, External, and Reg Affairs</t>
  </si>
  <si>
    <t>BSC Reg &amp; Gov't Affairs</t>
  </si>
  <si>
    <t>5) Prior Period Adjustment from line 5 is pro rata  to each project, unless the error was project specific.</t>
  </si>
  <si>
    <r>
      <t>Average of the 13 Monthly Balances (</t>
    </r>
    <r>
      <rPr>
        <sz val="10"/>
        <rFont val="Arial Narrow"/>
        <family val="2"/>
      </rPr>
      <t>except ADIT - see Attachment 1</t>
    </r>
    <r>
      <rPr>
        <sz val="10"/>
        <rFont val="Arial"/>
        <family val="2"/>
      </rPr>
      <t>)</t>
    </r>
  </si>
  <si>
    <t>Total - Pg. 275  (Form 1-F filer:  see note 7, below)</t>
  </si>
  <si>
    <t>Project Depreciation/
Amortization Expense</t>
  </si>
  <si>
    <t>F106</t>
  </si>
  <si>
    <t xml:space="preserve">The December beginning year and end of year balances shall tie to DPL’s FERC Form 1, Page 111, Line 57 – Prepayments. For the months of January through November, the prepayment balances shall represent actual balances on DPL’s books and records. </t>
  </si>
  <si>
    <t>"(Line 100 - Line 101)"</t>
  </si>
  <si>
    <t>(Line 114 / (108 + 114 + 115))</t>
  </si>
  <si>
    <t>(Line 115 / (108 + 114 + 115))</t>
  </si>
  <si>
    <t>(Line 108 / (108 + 114 + 115))</t>
  </si>
  <si>
    <t>Annual Revenue Earned
(net of true-ups)</t>
  </si>
  <si>
    <t>Prior Period Adjustment is the amount of an adjustment to correct an error in a prior period. The adjustment will include a gross-up for income tax purposes, as appropriate. The FERC Refund interest rate specified in CFR 35.19(a) for the period up to the date the projected rates that are subject to True Up here went into effect.</t>
  </si>
  <si>
    <t>For each project or Attachment H-3D, the utility will populate the formula rate with the inputs for the True-Up Year. The revenue requirements, based on actual operating results for the True-Up Year, associated with the projects and Attachment H-3D will then be entered in Col. (F) above. Column (E) above contains the actual revenues received associated with Attachment H-3D and any Projects paid by the RTO to the utility during the True-Up Year. Then in Col. (G), Col. (E) is subtracted from Col. (F) to calculate the True-up Adjustment. The Prior Period Adjustment from Line 5 below is input in Col. (H). Column (I) is the applicable interest rate from Attachment 6B. Column (I) adds the interest on the sum of Col.(G) and (H). Col. (J) is the sum of Col. (G), (H), and (I).</t>
  </si>
  <si>
    <t xml:space="preserve"> will show that monthly debts and credits do not contain entries for AFUDC for each CWIP project in rate base. </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</si>
  <si>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</si>
  <si>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FERC Form 1 Page # or Instruction</t>
  </si>
  <si>
    <t xml:space="preserve"> (net of accumulated depreciation) towards the construction of Network Transmission Facilities consistent with Paragraph 657 of Order 2003-A. </t>
  </si>
  <si>
    <t xml:space="preserve">These balances represent the unamortized federal and state deficient / (excess) deferred income taxes.  To preserve rate base neutrality and consistent with the exclusion of ADIT amounts associated with income tax-related regulatory assets and liabilities as described in Note V, regulatory assets and liabilities for deficient and excess ADIT are reflected without tax gross-up.  For the Annual Update (Projected) filing, see Attachment 1D - ADIT Rate Base Adjustment, Column C for inputs.  For the Annual Update (True-Up) filing, See Attachment 1D - ADIT Rate Base Adjustment, Column F for inputs. </t>
  </si>
  <si>
    <t xml:space="preserve">    CIT=(T/1-T) * Investment Return * (1-(WCLTD/R)) =</t>
  </si>
  <si>
    <t>12/31/2025 (Actuals)</t>
  </si>
  <si>
    <t>December 31, 2025 (Actuals)</t>
  </si>
  <si>
    <t>Projected for the 12 Months Ended December 31, 2026</t>
  </si>
  <si>
    <t>12/31/2026 (Projected)</t>
  </si>
  <si>
    <t>Projected Activity</t>
  </si>
  <si>
    <t>Apportioned: DE 5.400%, MD 3.100%</t>
  </si>
  <si>
    <t>2026 Projected</t>
  </si>
  <si>
    <t>December 31, 2026 (Projected)</t>
  </si>
  <si>
    <t xml:space="preserve">The actuarially determined amount of OPEB expense in FERC 926 decreased from the prior year. The decrease in postretirement welfare costs is primarily due to an increase in expected return on plan assets as well as the amortization of actuarial gains. There were favorable returns in 2024 which increased the asset base in 2025 with the EROA assumption remaining the same. The actuarial gains were a result in the change in discount rate and asset returns. </t>
  </si>
  <si>
    <t>The FCR resulting from Formula in a given year is used for that year only. Therefore, actual revenues collected in a year do not change based on cost data for subsequent years.</t>
  </si>
  <si>
    <t>b2633.10 Interconnect the new Silver Run 230kV substation with existing Red Lion – Cartanza and Red Lion – Cedar Creek 230kV lines</t>
  </si>
  <si>
    <t>State Approved Distribution 
Reg Asset Amortization</t>
  </si>
  <si>
    <t>Gross Receipt Taxes Refund
(in 923)</t>
  </si>
  <si>
    <t>Merger
Costs</t>
  </si>
  <si>
    <t>Separation
Costs</t>
  </si>
  <si>
    <t>Non Merger
Related</t>
  </si>
  <si>
    <t>Chamber of Commerce
(923)</t>
  </si>
  <si>
    <t>Chamber of Commerce
(930.2)</t>
  </si>
  <si>
    <t>p111, l.57</t>
  </si>
  <si>
    <t>C383</t>
  </si>
  <si>
    <t>C384</t>
  </si>
  <si>
    <t>C385</t>
  </si>
  <si>
    <t>B182</t>
  </si>
  <si>
    <t>B192</t>
  </si>
  <si>
    <t>B254</t>
  </si>
  <si>
    <t>B264</t>
  </si>
  <si>
    <t>Ocean City-West Culver: SS322B</t>
  </si>
  <si>
    <t>Illinois
Legislative
Costs</t>
  </si>
  <si>
    <t>EPRI
Membership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</si>
</sst>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quot;$&quot;#,##0.00"/>
    <numFmt numFmtId="169" formatCode="_(* #,##0.0_);_(* \(#,##0.0\);_(* &quot;-&quot;??_);_(@_)"/>
    <numFmt numFmtId="170" formatCode="General_)"/>
    <numFmt numFmtId="171" formatCode="0.0000"/>
    <numFmt numFmtId="172" formatCode="_(* #,##0.0000_);_(* \(#,##0.0000\);_(* &quot;-&quot;??_);_(@_)"/>
    <numFmt numFmtId="173" formatCode="0.00000"/>
    <numFmt numFmtId="174" formatCode="0.00000%"/>
    <numFmt numFmtId="175" formatCode="0.0%"/>
    <numFmt numFmtId="176" formatCode="#,##0_);\(#,##0\);&quot; &quot;"/>
    <numFmt numFmtId="177" formatCode="0_);\(0\)"/>
    <numFmt numFmtId="178" formatCode="#,##0.00000"/>
    <numFmt numFmtId="179" formatCode="&quot;$&quot;#,##0"/>
    <numFmt numFmtId="180" formatCode="_(* #,##0.00000_);_(* \(#,##0.00000\);_(* &quot;-&quot;?????_);_(@_)"/>
    <numFmt numFmtId="181" formatCode="_(* #,##0.000_);_(* \(#,##0.000\);_(* &quot;-&quot;???_);_(@_)"/>
    <numFmt numFmtId="182" formatCode="0_)"/>
    <numFmt numFmtId="183" formatCode="0.0"/>
    <numFmt numFmtId="184" formatCode="_(&quot;$&quot;* #,##0.0_);_(&quot;$&quot;* \(#,##0.0\);_(&quot;$&quot;* &quot;-&quot;??_);_(@_)"/>
    <numFmt numFmtId="185" formatCode="_(* #,##0.00000_);_(* \(#,##0.00000\);_(* &quot;-&quot;??_);_(@_)"/>
    <numFmt numFmtId="186" formatCode="_(* #,##0_);_(* \(#,##0\);_(* &quot;-&quot;???_);_(@_)"/>
  </numFmts>
  <fonts count="121">
    <font>
      <sz val="11"/>
      <color theme="1"/>
      <name val="Calibri"/>
      <family val="2"/>
      <scheme val="minor"/>
    </font>
    <font>
      <sz val="10"/>
      <color theme="1"/>
      <name val="Arial"/>
      <family val="2"/>
    </font>
    <font>
      <b/>
      <sz val="14"/>
      <name val="Arial"/>
      <family val="2"/>
    </font>
    <font>
      <b/>
      <sz val="10"/>
      <color indexed="10"/>
      <name val="Arial"/>
      <family val="2"/>
    </font>
    <font>
      <sz val="10"/>
      <color indexed="10"/>
      <name val="Arial"/>
      <family val="2"/>
    </font>
    <font>
      <b/>
      <sz val="10"/>
      <color indexed="14"/>
      <name val="Arial"/>
      <family val="2"/>
    </font>
    <font>
      <sz val="12"/>
      <name val="Arial Narrow"/>
      <family val="2"/>
    </font>
    <font>
      <b/>
      <sz val="12"/>
      <name val="Arial"/>
      <family val="2"/>
    </font>
    <font>
      <sz val="10"/>
      <name val="Arial"/>
      <family val="2"/>
    </font>
    <font>
      <b/>
      <sz val="10"/>
      <name val="Arial"/>
      <family val="2"/>
    </font>
    <font>
      <b/>
      <sz val="10"/>
      <color rgb="FFFF0000"/>
      <name val="Arial"/>
      <family val="2"/>
    </font>
    <font>
      <b/>
      <sz val="14"/>
      <name val="Arial Narrow"/>
      <family val="2"/>
    </font>
    <font>
      <b/>
      <sz val="12"/>
      <color indexed="10"/>
      <name val="Arial"/>
      <family val="2"/>
    </font>
    <font>
      <b/>
      <sz val="14"/>
      <color indexed="10"/>
      <name val="Arial"/>
      <family val="2"/>
    </font>
    <font>
      <sz val="10"/>
      <color rgb="FFFF0000"/>
      <name val="Arial"/>
      <family val="2"/>
    </font>
    <font>
      <sz val="12"/>
      <name val="Arial"/>
      <family val="2"/>
    </font>
    <font>
      <i/>
      <sz val="10"/>
      <name val="Arial"/>
      <family val="2"/>
    </font>
    <font>
      <sz val="10"/>
      <name val="Courier"/>
      <family val="3"/>
    </font>
    <font>
      <sz val="11"/>
      <name val="Arial"/>
      <family val="2"/>
    </font>
    <font>
      <sz val="12"/>
      <name val="Arial MT"/>
    </font>
    <font>
      <sz val="12"/>
      <color indexed="12"/>
      <name val="Arial"/>
      <family val="2"/>
    </font>
    <font>
      <sz val="12"/>
      <color indexed="10"/>
      <name val="Arial"/>
      <family val="2"/>
    </font>
    <font>
      <b/>
      <u/>
      <sz val="10"/>
      <name val="Arial"/>
      <family val="2"/>
    </font>
    <font>
      <b/>
      <i/>
      <sz val="10"/>
      <name val="Arial"/>
      <family val="2"/>
    </font>
    <font>
      <sz val="10"/>
      <color theme="1"/>
      <name val="Arial"/>
      <family val="2"/>
    </font>
    <font>
      <b/>
      <sz val="18"/>
      <name val="Arial"/>
      <family val="2"/>
    </font>
    <font>
      <b/>
      <sz val="22"/>
      <name val="Arial"/>
      <family val="2"/>
    </font>
    <font>
      <sz val="12"/>
      <color indexed="43"/>
      <name val="Arial"/>
      <family val="2"/>
    </font>
    <font>
      <b/>
      <sz val="12"/>
      <color indexed="13"/>
      <name val="Arial"/>
      <family val="2"/>
    </font>
    <font>
      <sz val="12"/>
      <color indexed="13"/>
      <name val="Arial"/>
      <family val="2"/>
    </font>
    <font>
      <i/>
      <sz val="12"/>
      <color indexed="14"/>
      <name val="Arial"/>
      <family val="2"/>
    </font>
    <font>
      <sz val="14"/>
      <name val="Arial"/>
      <family val="2"/>
    </font>
    <font>
      <sz val="12"/>
      <color rgb="FFFF0000"/>
      <name val="Arial"/>
      <family val="2"/>
    </font>
    <font>
      <u/>
      <sz val="12"/>
      <name val="Arial"/>
      <family val="2"/>
    </font>
    <font>
      <b/>
      <i/>
      <sz val="12"/>
      <color indexed="14"/>
      <name val="Arial"/>
      <family val="2"/>
    </font>
    <font>
      <sz val="11"/>
      <color theme="1"/>
      <name val="Calibri"/>
      <family val="2"/>
      <scheme val="minor"/>
    </font>
    <font>
      <b/>
      <sz val="11"/>
      <color theme="1"/>
      <name val="Calibri"/>
      <family val="2"/>
      <scheme val="minor"/>
    </font>
    <font>
      <sz val="10"/>
      <name val="Arial"/>
      <family val="2"/>
    </font>
    <font>
      <sz val="11"/>
      <color theme="1"/>
      <name val="Arial"/>
      <family val="2"/>
    </font>
    <font>
      <b/>
      <sz val="10"/>
      <color theme="1"/>
      <name val="Arial"/>
      <family val="2"/>
    </font>
    <font>
      <sz val="11"/>
      <color indexed="8"/>
      <name val="Arial Narrow"/>
      <family val="2"/>
    </font>
    <font>
      <sz val="10"/>
      <color indexed="8"/>
      <name val="Arial"/>
      <family val="2"/>
    </font>
    <font>
      <sz val="10"/>
      <color rgb="FF0000FF"/>
      <name val="Arial"/>
      <family val="2"/>
    </font>
    <font>
      <sz val="11"/>
      <color indexed="8"/>
      <name val="Arial"/>
      <family val="2"/>
    </font>
    <font>
      <b/>
      <sz val="12"/>
      <color theme="1"/>
      <name val="Arial"/>
      <family val="2"/>
    </font>
    <font>
      <sz val="12"/>
      <color theme="1"/>
      <name val="Arial"/>
      <family val="2"/>
    </font>
    <font>
      <b/>
      <i/>
      <sz val="12"/>
      <color theme="1"/>
      <name val="Arial"/>
      <family val="2"/>
    </font>
    <font>
      <b/>
      <sz val="11"/>
      <color theme="1"/>
      <name val="Arial"/>
      <family val="2"/>
    </font>
    <font>
      <b/>
      <sz val="14"/>
      <color theme="0"/>
      <name val="Arial"/>
      <family val="2"/>
    </font>
    <font>
      <b/>
      <sz val="24"/>
      <name val="Arial"/>
      <family val="2"/>
    </font>
    <font>
      <sz val="10"/>
      <name val="Arial"/>
      <family val="2"/>
    </font>
    <font>
      <sz val="8"/>
      <name val="Calibri"/>
      <family val="2"/>
      <scheme val="minor"/>
    </font>
    <font>
      <sz val="12"/>
      <color indexed="8"/>
      <name val="Arial"/>
      <family val="2"/>
    </font>
    <font>
      <sz val="10"/>
      <color rgb="FF0070C0"/>
      <name val="Arial"/>
      <family val="2"/>
    </font>
    <font>
      <sz val="10"/>
      <color rgb="FF000000"/>
      <name val="Arial"/>
      <family val="2"/>
    </font>
    <font>
      <b/>
      <sz val="10"/>
      <color theme="0"/>
      <name val="Arial"/>
      <family val="2"/>
    </font>
    <font>
      <sz val="10"/>
      <color indexed="12"/>
      <name val="Arial"/>
      <family val="2"/>
    </font>
    <font>
      <sz val="12"/>
      <color theme="0"/>
      <name val="Arial"/>
      <family val="2"/>
    </font>
    <font>
      <b/>
      <sz val="15"/>
      <color theme="0"/>
      <name val="Arial"/>
      <family val="2"/>
    </font>
    <font>
      <sz val="10"/>
      <color theme="0"/>
      <name val="Arial"/>
      <family val="2"/>
    </font>
    <font>
      <sz val="10"/>
      <color theme="3"/>
      <name val="Arial"/>
      <family val="2"/>
    </font>
    <font>
      <sz val="10"/>
      <name val="Arial"/>
      <family val="2"/>
    </font>
    <font>
      <b/>
      <sz val="10"/>
      <color rgb="FF0070C0"/>
      <name val="Arial"/>
      <family val="2"/>
    </font>
    <font>
      <b/>
      <u/>
      <sz val="10"/>
      <color theme="1"/>
      <name val="Arial"/>
      <family val="2"/>
    </font>
    <font>
      <b/>
      <u/>
      <sz val="10"/>
      <color rgb="FF0070C0"/>
      <name val="Arial"/>
      <family val="2"/>
    </font>
    <font>
      <sz val="10"/>
      <color theme="1"/>
      <name val="Calibri"/>
      <family val="2"/>
      <scheme val="minor"/>
    </font>
    <font>
      <b/>
      <sz val="10"/>
      <color indexed="13"/>
      <name val="Arial"/>
      <family val="2"/>
    </font>
    <font>
      <sz val="15"/>
      <color theme="1"/>
      <name val="Arial"/>
      <family val="2"/>
    </font>
    <font>
      <b/>
      <sz val="12"/>
      <color theme="0"/>
      <name val="Arial"/>
      <family val="2"/>
    </font>
    <font>
      <sz val="10"/>
      <color theme="1"/>
      <name val="Courier New"/>
      <family val="2"/>
    </font>
    <font>
      <sz val="12"/>
      <color theme="1"/>
      <name val="Times New Roman"/>
      <family val="1"/>
    </font>
    <font>
      <u/>
      <sz val="10"/>
      <color theme="1"/>
      <name val="Arial"/>
      <family val="2"/>
    </font>
    <font>
      <i/>
      <sz val="10"/>
      <color theme="1"/>
      <name val="Arial"/>
      <family val="2"/>
    </font>
    <font>
      <u/>
      <sz val="10"/>
      <name val="Arial"/>
      <family val="2"/>
    </font>
    <font>
      <b/>
      <sz val="14"/>
      <color rgb="FFFF0000"/>
      <name val="Arial"/>
      <family val="2"/>
    </font>
    <font>
      <sz val="10"/>
      <color indexed="17"/>
      <name val="Arial"/>
      <family val="2"/>
    </font>
    <font>
      <strike/>
      <sz val="10"/>
      <name val="Arial"/>
      <family val="2"/>
    </font>
    <font>
      <vertAlign val="superscript"/>
      <sz val="10"/>
      <color theme="1"/>
      <name val="Arial"/>
      <family val="2"/>
    </font>
    <font>
      <vertAlign val="superscript"/>
      <sz val="10"/>
      <name val="Arial"/>
      <family val="2"/>
    </font>
    <font>
      <sz val="10"/>
      <color indexed="40"/>
      <name val="Arial"/>
      <family val="2"/>
    </font>
    <font>
      <sz val="10"/>
      <name val="Arial Narrow"/>
      <family val="2"/>
    </font>
    <font>
      <b/>
      <sz val="12"/>
      <color indexed="10"/>
      <name val="Arial Narrow"/>
      <family val="2"/>
    </font>
    <font>
      <b/>
      <sz val="10"/>
      <name val="Arial Narrow"/>
      <family val="2"/>
    </font>
    <font>
      <sz val="8"/>
      <name val="Arial Narrow"/>
      <family val="2"/>
    </font>
    <font>
      <sz val="10"/>
      <color theme="1"/>
      <name val="Tahoma"/>
      <family val="2"/>
    </font>
    <font>
      <sz val="10"/>
      <name val="Times New Roman"/>
      <family val="1"/>
    </font>
    <font>
      <b/>
      <sz val="12"/>
      <color rgb="FFFF0000"/>
      <name val="Arial"/>
      <family val="2"/>
    </font>
    <font>
      <b/>
      <i/>
      <sz val="10"/>
      <color rgb="FFFF0000"/>
      <name val="Arial"/>
      <family val="2"/>
    </font>
    <font>
      <sz val="8"/>
      <color rgb="FFFF0000"/>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1"/>
      <color theme="1"/>
      <name val="Calibri"/>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sz val="10"/>
      <name val="Arial Unicode MS"/>
    </font>
    <font>
      <sz val="11"/>
      <color indexed="8"/>
      <name val="Calibri"/>
      <family val="2"/>
    </font>
    <font>
      <sz val="14"/>
      <color indexed="17"/>
      <name val="Arial"/>
      <family val="2"/>
    </font>
    <font>
      <sz val="12"/>
      <color indexed="17"/>
      <name val="Arial"/>
      <family val="2"/>
    </font>
    <font>
      <sz val="14"/>
      <color theme="1"/>
      <name val="Arial"/>
      <family val="2"/>
    </font>
    <font>
      <sz val="14"/>
      <color theme="1"/>
      <name val="Calibri"/>
      <family val="2"/>
      <scheme val="minor"/>
    </font>
    <font>
      <sz val="12"/>
      <color theme="1"/>
      <name val="Calibri"/>
      <family val="2"/>
      <scheme val="minor"/>
    </font>
    <font>
      <b/>
      <sz val="14"/>
      <color theme="1"/>
      <name val="Arial"/>
      <family val="2"/>
    </font>
    <font>
      <b/>
      <sz val="11"/>
      <name val="Arial"/>
      <family val="2"/>
    </font>
    <font>
      <b/>
      <sz val="11"/>
      <color indexed="17"/>
      <name val="Arial"/>
      <family val="2"/>
    </font>
    <font>
      <sz val="10"/>
      <color theme="5" tint="-0.499984740745262"/>
      <name val="Arial"/>
      <family val="2"/>
    </font>
    <font>
      <sz val="10"/>
      <color theme="1"/>
      <name val="Arial Narrow"/>
      <family val="2"/>
    </font>
    <font>
      <sz val="9"/>
      <color theme="5" tint="-0.499984740745262"/>
      <name val="Arial"/>
      <family val="2"/>
    </font>
    <font>
      <sz val="8"/>
      <color theme="1"/>
      <name val="Arial"/>
      <family val="2"/>
    </font>
    <font>
      <b/>
      <sz val="8"/>
      <color theme="1"/>
      <name val="Arial"/>
      <family val="2"/>
    </font>
    <font>
      <sz val="8"/>
      <color theme="5" tint="-0.499984740745262"/>
      <name val="Arial"/>
      <family val="2"/>
    </font>
    <font>
      <sz val="8"/>
      <color theme="1"/>
      <name val="Calibri"/>
      <family val="2"/>
      <scheme val="minor"/>
    </font>
    <font>
      <sz val="8"/>
      <color theme="1"/>
      <name val="Times New Roman"/>
      <family val="1"/>
    </font>
    <font>
      <b/>
      <sz val="10"/>
      <color indexed="10"/>
      <name val="Arial Narrow"/>
      <family val="2"/>
    </font>
  </fonts>
  <fills count="45">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00"/>
        <bgColor indexed="64"/>
      </patternFill>
    </fill>
    <fill>
      <patternFill patternType="solid">
        <fgColor indexed="8"/>
        <bgColor indexed="64"/>
      </patternFill>
    </fill>
    <fill>
      <patternFill patternType="solid">
        <fgColor indexed="4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1"/>
        <bgColor indexed="64"/>
      </patternFill>
    </fill>
    <fill>
      <patternFill patternType="solid">
        <fgColor theme="0" tint="-0.34998626667073579"/>
        <bgColor indexed="64"/>
      </patternFill>
    </fill>
    <fill>
      <patternFill patternType="solid">
        <fgColor rgb="FF0070C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50">
    <border>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65">
    <xf numFmtId="0" fontId="0"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170" fontId="17"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0" fontId="24" fillId="0" borderId="0"/>
    <xf numFmtId="43" fontId="24" fillId="0" borderId="0" applyFont="0" applyFill="0" applyBorder="0" applyAlignment="0" applyProtection="0"/>
    <xf numFmtId="168" fontId="19" fillId="0" borderId="0" applyProtection="0"/>
    <xf numFmtId="0" fontId="37" fillId="0" borderId="0"/>
    <xf numFmtId="0" fontId="35" fillId="0" borderId="0"/>
    <xf numFmtId="44" fontId="35" fillId="0" borderId="0" applyFont="0" applyFill="0" applyBorder="0" applyAlignment="0" applyProtection="0"/>
    <xf numFmtId="0" fontId="35" fillId="0" borderId="0"/>
    <xf numFmtId="43" fontId="35" fillId="0" borderId="0" applyFont="0" applyFill="0" applyBorder="0" applyAlignment="0" applyProtection="0"/>
    <xf numFmtId="168" fontId="19" fillId="0" borderId="0" applyProtection="0"/>
    <xf numFmtId="0" fontId="8" fillId="0" borderId="0"/>
    <xf numFmtId="168" fontId="19" fillId="0" borderId="0" applyProtection="0"/>
    <xf numFmtId="0" fontId="19" fillId="0" borderId="0" applyProtection="0"/>
    <xf numFmtId="0" fontId="8" fillId="0" borderId="0"/>
    <xf numFmtId="0" fontId="8" fillId="0" borderId="0"/>
    <xf numFmtId="168" fontId="19" fillId="0" borderId="0" applyProtection="0"/>
    <xf numFmtId="0" fontId="8" fillId="0" borderId="0"/>
    <xf numFmtId="0" fontId="35" fillId="0" borderId="0"/>
    <xf numFmtId="168" fontId="19" fillId="0" borderId="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41" fontId="35" fillId="0" borderId="0" applyFont="0" applyFill="0" applyBorder="0" applyAlignment="0" applyProtection="0"/>
    <xf numFmtId="0" fontId="35" fillId="0" borderId="0"/>
    <xf numFmtId="43" fontId="35"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168" fontId="19" fillId="0" borderId="0" applyProtection="0"/>
    <xf numFmtId="168" fontId="19" fillId="0" borderId="0" applyProtection="0"/>
    <xf numFmtId="0" fontId="40" fillId="0" borderId="0"/>
    <xf numFmtId="0" fontId="35" fillId="0" borderId="0"/>
    <xf numFmtId="0" fontId="8" fillId="0" borderId="0"/>
    <xf numFmtId="168" fontId="19" fillId="0" borderId="0" applyProtection="0"/>
    <xf numFmtId="0" fontId="8" fillId="0" borderId="0"/>
    <xf numFmtId="168" fontId="19" fillId="0" borderId="0" applyProtection="0"/>
    <xf numFmtId="44" fontId="35" fillId="0" borderId="0" applyFont="0" applyFill="0" applyBorder="0" applyAlignment="0" applyProtection="0"/>
    <xf numFmtId="44" fontId="8" fillId="0" borderId="0" applyFont="0" applyFill="0" applyBorder="0" applyAlignment="0" applyProtection="0"/>
    <xf numFmtId="0" fontId="35" fillId="0" borderId="0"/>
    <xf numFmtId="0" fontId="8" fillId="0" borderId="0"/>
    <xf numFmtId="0" fontId="35" fillId="0" borderId="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8"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50" fillId="0" borderId="0"/>
    <xf numFmtId="0" fontId="8" fillId="0" borderId="0"/>
    <xf numFmtId="0" fontId="52" fillId="0" borderId="0"/>
    <xf numFmtId="0" fontId="8" fillId="0" borderId="0"/>
    <xf numFmtId="43" fontId="24" fillId="0" borderId="0" applyFont="0" applyFill="0" applyBorder="0" applyAlignment="0" applyProtection="0"/>
    <xf numFmtId="0" fontId="24" fillId="0" borderId="0"/>
    <xf numFmtId="9" fontId="8" fillId="0" borderId="0" applyFont="0" applyFill="0" applyBorder="0" applyAlignment="0" applyProtection="0"/>
    <xf numFmtId="0" fontId="8" fillId="0" borderId="0"/>
    <xf numFmtId="0" fontId="61" fillId="0" borderId="0"/>
    <xf numFmtId="44"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0" fontId="24" fillId="0" borderId="0"/>
    <xf numFmtId="0" fontId="8" fillId="0" borderId="0"/>
    <xf numFmtId="0" fontId="8" fillId="0" borderId="0"/>
    <xf numFmtId="0" fontId="69" fillId="0" borderId="0"/>
    <xf numFmtId="43" fontId="69" fillId="0" borderId="0" applyFont="0" applyFill="0" applyBorder="0" applyAlignment="0" applyProtection="0"/>
    <xf numFmtId="43" fontId="8" fillId="0" borderId="0" applyFont="0" applyFill="0" applyBorder="0" applyAlignment="0" applyProtection="0"/>
    <xf numFmtId="0" fontId="84" fillId="0" borderId="0"/>
    <xf numFmtId="9" fontId="84" fillId="0" borderId="0" applyFont="0" applyFill="0" applyBorder="0" applyAlignment="0" applyProtection="0"/>
    <xf numFmtId="0" fontId="89" fillId="0" borderId="0" applyNumberFormat="0" applyFill="0" applyBorder="0" applyAlignment="0" applyProtection="0"/>
    <xf numFmtId="0" fontId="8" fillId="0" borderId="0"/>
    <xf numFmtId="0" fontId="8" fillId="0" borderId="0"/>
    <xf numFmtId="0" fontId="8" fillId="0" borderId="0"/>
    <xf numFmtId="0" fontId="8" fillId="0" borderId="0"/>
    <xf numFmtId="0" fontId="24" fillId="0" borderId="0"/>
    <xf numFmtId="0" fontId="8"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0" fontId="35" fillId="0" borderId="0"/>
    <xf numFmtId="0" fontId="8" fillId="0" borderId="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24" fillId="0" borderId="0"/>
    <xf numFmtId="44" fontId="24" fillId="0" borderId="0" applyFont="0" applyFill="0" applyBorder="0" applyAlignment="0" applyProtection="0"/>
    <xf numFmtId="0" fontId="90" fillId="0" borderId="41" applyNumberFormat="0" applyFill="0" applyAlignment="0" applyProtection="0"/>
    <xf numFmtId="0" fontId="91" fillId="0" borderId="42" applyNumberFormat="0" applyFill="0" applyAlignment="0" applyProtection="0"/>
    <xf numFmtId="0" fontId="92" fillId="0" borderId="43" applyNumberFormat="0" applyFill="0" applyAlignment="0" applyProtection="0"/>
    <xf numFmtId="0" fontId="92" fillId="0" borderId="0" applyNumberFormat="0" applyFill="0" applyBorder="0" applyAlignment="0" applyProtection="0"/>
    <xf numFmtId="0" fontId="94" fillId="13" borderId="0" applyNumberFormat="0" applyBorder="0" applyAlignment="0" applyProtection="0"/>
    <xf numFmtId="0" fontId="95" fillId="14" borderId="0" applyNumberFormat="0" applyBorder="0" applyAlignment="0" applyProtection="0"/>
    <xf numFmtId="0" fontId="96" fillId="15" borderId="0" applyNumberFormat="0" applyBorder="0" applyAlignment="0" applyProtection="0"/>
    <xf numFmtId="0" fontId="97" fillId="16" borderId="44" applyNumberFormat="0" applyAlignment="0" applyProtection="0"/>
    <xf numFmtId="0" fontId="98" fillId="17" borderId="45" applyNumberFormat="0" applyAlignment="0" applyProtection="0"/>
    <xf numFmtId="0" fontId="99" fillId="17" borderId="44" applyNumberFormat="0" applyAlignment="0" applyProtection="0"/>
    <xf numFmtId="0" fontId="100" fillId="0" borderId="46" applyNumberFormat="0" applyFill="0" applyAlignment="0" applyProtection="0"/>
    <xf numFmtId="0" fontId="55" fillId="18" borderId="47" applyNumberFormat="0" applyAlignment="0" applyProtection="0"/>
    <xf numFmtId="0" fontId="14" fillId="0" borderId="0" applyNumberFormat="0" applyFill="0" applyBorder="0" applyAlignment="0" applyProtection="0"/>
    <xf numFmtId="0" fontId="24" fillId="19" borderId="48" applyNumberFormat="0" applyFont="0" applyAlignment="0" applyProtection="0"/>
    <xf numFmtId="0" fontId="101" fillId="0" borderId="0" applyNumberFormat="0" applyFill="0" applyBorder="0" applyAlignment="0" applyProtection="0"/>
    <xf numFmtId="0" fontId="39" fillId="0" borderId="49" applyNumberFormat="0" applyFill="0" applyAlignment="0" applyProtection="0"/>
    <xf numFmtId="0" fontId="59"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59"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59"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59"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59"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59"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24" fillId="0" borderId="0" applyFont="0" applyFill="0" applyBorder="0" applyAlignment="0" applyProtection="0"/>
    <xf numFmtId="0" fontId="35" fillId="0" borderId="0"/>
    <xf numFmtId="0" fontId="102" fillId="0" borderId="0"/>
    <xf numFmtId="44" fontId="102" fillId="0" borderId="0" applyFont="0" applyFill="0" applyBorder="0" applyAlignment="0" applyProtection="0"/>
    <xf numFmtId="9" fontId="102" fillId="0" borderId="0" applyFont="0" applyFill="0" applyBorder="0" applyAlignment="0" applyProtection="0"/>
    <xf numFmtId="43" fontId="102" fillId="0" borderId="0" applyFont="0" applyFill="0" applyBorder="0" applyAlignment="0" applyProtection="0"/>
    <xf numFmtId="0" fontId="93" fillId="0" borderId="0"/>
    <xf numFmtId="44" fontId="93" fillId="0" borderId="0" applyFont="0" applyFill="0" applyBorder="0" applyAlignment="0" applyProtection="0"/>
    <xf numFmtId="43" fontId="93" fillId="0" borderId="0" applyFont="0" applyFill="0" applyBorder="0" applyAlignment="0" applyProtection="0"/>
    <xf numFmtId="0" fontId="93" fillId="0" borderId="0"/>
    <xf numFmtId="0" fontId="8" fillId="0" borderId="0"/>
    <xf numFmtId="43" fontId="8" fillId="0" borderId="0" applyFont="0" applyFill="0" applyBorder="0" applyAlignment="0" applyProtection="0"/>
    <xf numFmtId="0" fontId="102" fillId="0" borderId="0"/>
    <xf numFmtId="44" fontId="8" fillId="0" borderId="0" applyFont="0" applyFill="0" applyBorder="0" applyAlignment="0" applyProtection="0"/>
    <xf numFmtId="43" fontId="102"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0" fontId="93" fillId="0" borderId="0"/>
    <xf numFmtId="0" fontId="93" fillId="0" borderId="0"/>
    <xf numFmtId="43" fontId="8" fillId="0" borderId="0" applyFont="0" applyFill="0" applyBorder="0" applyAlignment="0" applyProtection="0"/>
    <xf numFmtId="44" fontId="8" fillId="0" borderId="0" applyFont="0" applyFill="0" applyBorder="0" applyAlignment="0" applyProtection="0"/>
    <xf numFmtId="0" fontId="102" fillId="0" borderId="0"/>
    <xf numFmtId="43" fontId="102" fillId="0" borderId="0" applyFont="0" applyFill="0" applyBorder="0" applyAlignment="0" applyProtection="0"/>
    <xf numFmtId="0" fontId="8" fillId="0" borderId="0"/>
    <xf numFmtId="43" fontId="8" fillId="0" borderId="0" applyFont="0" applyFill="0" applyBorder="0" applyAlignment="0" applyProtection="0"/>
    <xf numFmtId="43" fontId="103" fillId="0" borderId="0" applyFont="0" applyFill="0" applyBorder="0" applyAlignment="0" applyProtection="0"/>
    <xf numFmtId="0" fontId="35" fillId="0" borderId="0"/>
  </cellStyleXfs>
  <cellXfs count="1722">
    <xf numFmtId="0" fontId="0" fillId="0" borderId="0" xfId="0"/>
    <xf numFmtId="0" fontId="3" fillId="0" borderId="0" xfId="0" applyFont="1"/>
    <xf numFmtId="0" fontId="4" fillId="0" borderId="0" xfId="0" applyFont="1"/>
    <xf numFmtId="0" fontId="5" fillId="0" borderId="0" xfId="0" applyFont="1" applyAlignment="1">
      <alignment horizontal="center"/>
    </xf>
    <xf numFmtId="0" fontId="6" fillId="0" borderId="0" xfId="0" applyFont="1"/>
    <xf numFmtId="0" fontId="9" fillId="0" borderId="0" xfId="0" applyFont="1" applyAlignment="1">
      <alignment horizontal="left"/>
    </xf>
    <xf numFmtId="0" fontId="8" fillId="0" borderId="0" xfId="0" applyFont="1"/>
    <xf numFmtId="0" fontId="14" fillId="0" borderId="0" xfId="0" applyFont="1"/>
    <xf numFmtId="0" fontId="8" fillId="0" borderId="1" xfId="0" applyFont="1" applyBorder="1"/>
    <xf numFmtId="0" fontId="0" fillId="0" borderId="0" xfId="0" applyAlignment="1">
      <alignment horizontal="right"/>
    </xf>
    <xf numFmtId="0" fontId="8" fillId="0" borderId="0" xfId="7"/>
    <xf numFmtId="10" fontId="15" fillId="0" borderId="0" xfId="12" applyNumberFormat="1" applyFont="1" applyFill="1"/>
    <xf numFmtId="0" fontId="15" fillId="5" borderId="0" xfId="0" applyFont="1" applyFill="1"/>
    <xf numFmtId="0" fontId="15" fillId="0" borderId="0" xfId="0" applyFont="1" applyAlignment="1">
      <alignment wrapText="1"/>
    </xf>
    <xf numFmtId="0" fontId="15" fillId="0" borderId="0" xfId="0" applyFont="1" applyAlignment="1">
      <alignment horizontal="left"/>
    </xf>
    <xf numFmtId="0" fontId="15" fillId="0" borderId="0" xfId="0" applyFont="1" applyAlignment="1">
      <alignment horizontal="center"/>
    </xf>
    <xf numFmtId="3" fontId="7" fillId="0" borderId="0" xfId="0" applyNumberFormat="1" applyFont="1"/>
    <xf numFmtId="0" fontId="15" fillId="0" borderId="0" xfId="0" applyFont="1"/>
    <xf numFmtId="3" fontId="15" fillId="0" borderId="0" xfId="0" applyNumberFormat="1" applyFont="1" applyAlignment="1">
      <alignment horizontal="left"/>
    </xf>
    <xf numFmtId="170" fontId="15" fillId="0" borderId="12" xfId="13" applyFont="1" applyBorder="1" applyAlignment="1">
      <alignment vertical="center"/>
    </xf>
    <xf numFmtId="3" fontId="15" fillId="0" borderId="12" xfId="0" applyNumberFormat="1" applyFont="1" applyBorder="1" applyAlignment="1">
      <alignment horizontal="left"/>
    </xf>
    <xf numFmtId="3" fontId="15" fillId="0" borderId="0" xfId="0" applyNumberFormat="1" applyFont="1"/>
    <xf numFmtId="3" fontId="7" fillId="0" borderId="0" xfId="0" applyNumberFormat="1" applyFont="1" applyAlignment="1">
      <alignment horizontal="left"/>
    </xf>
    <xf numFmtId="0" fontId="7" fillId="0" borderId="0" xfId="0" applyFont="1" applyAlignment="1">
      <alignment horizontal="left"/>
    </xf>
    <xf numFmtId="0" fontId="15" fillId="0" borderId="18" xfId="0" applyFont="1" applyBorder="1"/>
    <xf numFmtId="3" fontId="15" fillId="0" borderId="18" xfId="0" applyNumberFormat="1" applyFont="1" applyBorder="1"/>
    <xf numFmtId="0" fontId="7" fillId="0" borderId="18" xfId="0" applyFont="1" applyBorder="1"/>
    <xf numFmtId="0" fontId="15" fillId="0" borderId="18" xfId="0" applyFont="1" applyBorder="1" applyAlignment="1">
      <alignment horizontal="left"/>
    </xf>
    <xf numFmtId="3" fontId="15" fillId="0" borderId="0" xfId="0" applyNumberFormat="1" applyFont="1" applyAlignment="1">
      <alignment horizontal="center"/>
    </xf>
    <xf numFmtId="171" fontId="15" fillId="0" borderId="0" xfId="0" applyNumberFormat="1" applyFont="1"/>
    <xf numFmtId="3" fontId="15" fillId="0" borderId="0" xfId="0" quotePrefix="1" applyNumberFormat="1" applyFont="1" applyAlignment="1">
      <alignment horizontal="right"/>
    </xf>
    <xf numFmtId="0" fontId="15" fillId="0" borderId="0" xfId="0" applyFont="1" applyAlignment="1">
      <alignment horizontal="right"/>
    </xf>
    <xf numFmtId="3" fontId="15" fillId="0" borderId="12" xfId="0" applyNumberFormat="1" applyFont="1" applyBorder="1" applyAlignment="1">
      <alignment horizontal="right"/>
    </xf>
    <xf numFmtId="0" fontId="7" fillId="0" borderId="0" xfId="0" applyFont="1"/>
    <xf numFmtId="0" fontId="7" fillId="0" borderId="0" xfId="0" applyFont="1" applyAlignment="1">
      <alignment horizontal="center"/>
    </xf>
    <xf numFmtId="0" fontId="7" fillId="0" borderId="19" xfId="0" applyFont="1" applyBorder="1"/>
    <xf numFmtId="0" fontId="15" fillId="0" borderId="19" xfId="0" applyFont="1" applyBorder="1"/>
    <xf numFmtId="0" fontId="15" fillId="5" borderId="0" xfId="0" applyFont="1" applyFill="1" applyAlignment="1">
      <alignment horizontal="center" wrapText="1"/>
    </xf>
    <xf numFmtId="165" fontId="7" fillId="0" borderId="0" xfId="12" applyNumberFormat="1" applyFont="1" applyAlignment="1"/>
    <xf numFmtId="173" fontId="15" fillId="0" borderId="0" xfId="0" applyNumberFormat="1" applyFont="1" applyAlignment="1">
      <alignment horizontal="center"/>
    </xf>
    <xf numFmtId="167" fontId="15" fillId="0" borderId="0" xfId="0" applyNumberFormat="1" applyFont="1" applyAlignment="1">
      <alignment horizontal="left"/>
    </xf>
    <xf numFmtId="167" fontId="15" fillId="0" borderId="0" xfId="0" applyNumberFormat="1" applyFont="1" applyAlignment="1">
      <alignment horizontal="center"/>
    </xf>
    <xf numFmtId="10" fontId="15" fillId="0" borderId="0" xfId="0" applyNumberFormat="1" applyFont="1" applyAlignment="1">
      <alignment horizontal="right"/>
    </xf>
    <xf numFmtId="10" fontId="15" fillId="0" borderId="0" xfId="12" applyNumberFormat="1" applyFont="1" applyFill="1" applyAlignment="1"/>
    <xf numFmtId="0" fontId="15" fillId="0" borderId="12" xfId="0" applyFont="1" applyBorder="1" applyAlignment="1">
      <alignment horizontal="left"/>
    </xf>
    <xf numFmtId="0" fontId="15" fillId="0" borderId="12" xfId="0" applyFont="1" applyBorder="1" applyAlignment="1">
      <alignment horizontal="center"/>
    </xf>
    <xf numFmtId="0" fontId="20" fillId="0" borderId="18" xfId="0" applyFont="1" applyBorder="1" applyAlignment="1">
      <alignment horizontal="center"/>
    </xf>
    <xf numFmtId="167" fontId="7" fillId="0" borderId="19" xfId="0" applyNumberFormat="1" applyFont="1" applyBorder="1" applyAlignment="1">
      <alignment horizontal="left"/>
    </xf>
    <xf numFmtId="0" fontId="7" fillId="0" borderId="19" xfId="0" applyFont="1" applyBorder="1" applyAlignment="1">
      <alignment horizontal="center"/>
    </xf>
    <xf numFmtId="173" fontId="7" fillId="0" borderId="19" xfId="0" applyNumberFormat="1" applyFont="1" applyBorder="1"/>
    <xf numFmtId="3" fontId="15" fillId="0" borderId="0" xfId="0" applyNumberFormat="1" applyFont="1" applyAlignment="1">
      <alignment horizontal="right"/>
    </xf>
    <xf numFmtId="173" fontId="15" fillId="0" borderId="0" xfId="0" applyNumberFormat="1" applyFont="1"/>
    <xf numFmtId="174" fontId="15" fillId="0" borderId="0" xfId="12" applyNumberFormat="1" applyFont="1" applyFill="1" applyAlignment="1">
      <alignment horizontal="right"/>
    </xf>
    <xf numFmtId="164" fontId="8" fillId="0" borderId="0" xfId="0" applyNumberFormat="1" applyFont="1"/>
    <xf numFmtId="0" fontId="8" fillId="0" borderId="0" xfId="14"/>
    <xf numFmtId="0" fontId="23" fillId="0" borderId="0" xfId="0" applyFont="1" applyAlignment="1">
      <alignment horizontal="center"/>
    </xf>
    <xf numFmtId="0" fontId="23" fillId="0" borderId="0" xfId="0" applyFont="1"/>
    <xf numFmtId="0" fontId="23" fillId="0" borderId="0" xfId="0" applyFont="1" applyAlignment="1">
      <alignment horizontal="right"/>
    </xf>
    <xf numFmtId="0" fontId="8" fillId="0" borderId="0" xfId="0" applyFont="1" applyAlignment="1">
      <alignment horizontal="left"/>
    </xf>
    <xf numFmtId="37" fontId="8" fillId="0" borderId="0" xfId="0" applyNumberFormat="1" applyFont="1"/>
    <xf numFmtId="0" fontId="25" fillId="0" borderId="0" xfId="0" applyFont="1" applyAlignment="1">
      <alignment horizontal="center"/>
    </xf>
    <xf numFmtId="0" fontId="26" fillId="0" borderId="0" xfId="0" applyFont="1" applyAlignment="1">
      <alignment horizontal="center"/>
    </xf>
    <xf numFmtId="0" fontId="27" fillId="0" borderId="0" xfId="0" applyFont="1" applyAlignment="1">
      <alignment horizontal="left"/>
    </xf>
    <xf numFmtId="0" fontId="27" fillId="0" borderId="0" xfId="0" applyFont="1"/>
    <xf numFmtId="0" fontId="27" fillId="0" borderId="0" xfId="0" applyFont="1" applyAlignment="1">
      <alignment horizontal="center"/>
    </xf>
    <xf numFmtId="0" fontId="15" fillId="6" borderId="4" xfId="0" applyFont="1" applyFill="1" applyBorder="1"/>
    <xf numFmtId="0" fontId="15" fillId="6" borderId="4" xfId="0" applyFont="1" applyFill="1" applyBorder="1" applyAlignment="1">
      <alignment horizontal="center"/>
    </xf>
    <xf numFmtId="0" fontId="15" fillId="6" borderId="3" xfId="0" applyFont="1" applyFill="1" applyBorder="1"/>
    <xf numFmtId="0" fontId="25" fillId="6" borderId="7" xfId="0" applyFont="1" applyFill="1" applyBorder="1" applyAlignment="1">
      <alignment horizontal="left"/>
    </xf>
    <xf numFmtId="0" fontId="7" fillId="6" borderId="1" xfId="0" applyFont="1" applyFill="1" applyBorder="1"/>
    <xf numFmtId="0" fontId="7" fillId="6" borderId="8" xfId="0" applyFont="1" applyFill="1" applyBorder="1" applyAlignment="1">
      <alignment horizontal="center" wrapText="1"/>
    </xf>
    <xf numFmtId="0" fontId="7" fillId="0" borderId="6" xfId="0" applyFont="1" applyBorder="1"/>
    <xf numFmtId="0" fontId="7" fillId="2" borderId="17" xfId="0" quotePrefix="1" applyFont="1" applyFill="1" applyBorder="1" applyAlignment="1">
      <alignment horizontal="center" wrapText="1"/>
    </xf>
    <xf numFmtId="0" fontId="25" fillId="0" borderId="0" xfId="0" applyFont="1" applyAlignment="1">
      <alignment horizontal="left"/>
    </xf>
    <xf numFmtId="0" fontId="7" fillId="0" borderId="0" xfId="0" applyFont="1" applyAlignment="1">
      <alignment horizontal="center" wrapText="1"/>
    </xf>
    <xf numFmtId="0" fontId="28" fillId="5" borderId="0" xfId="0" applyFont="1" applyFill="1" applyAlignment="1">
      <alignment horizontal="left"/>
    </xf>
    <xf numFmtId="0" fontId="28" fillId="5" borderId="0" xfId="0" applyFont="1" applyFill="1"/>
    <xf numFmtId="0" fontId="15" fillId="0" borderId="0" xfId="0" applyFont="1" applyAlignment="1">
      <alignment horizontal="center" wrapText="1"/>
    </xf>
    <xf numFmtId="0" fontId="20" fillId="0" borderId="0" xfId="0" applyFont="1" applyAlignment="1">
      <alignment horizontal="left"/>
    </xf>
    <xf numFmtId="3" fontId="15" fillId="0" borderId="18" xfId="0" applyNumberFormat="1" applyFont="1" applyBorder="1" applyAlignment="1">
      <alignment horizontal="center"/>
    </xf>
    <xf numFmtId="3" fontId="15" fillId="0" borderId="19" xfId="0" applyNumberFormat="1" applyFont="1" applyBorder="1"/>
    <xf numFmtId="165" fontId="15" fillId="0" borderId="0" xfId="12" applyNumberFormat="1" applyFont="1" applyAlignment="1"/>
    <xf numFmtId="0" fontId="15" fillId="0" borderId="18" xfId="0" applyFont="1" applyBorder="1" applyAlignment="1">
      <alignment horizontal="center"/>
    </xf>
    <xf numFmtId="0" fontId="15" fillId="0" borderId="19" xfId="0" applyFont="1" applyBorder="1" applyAlignment="1">
      <alignment horizontal="center"/>
    </xf>
    <xf numFmtId="0" fontId="29" fillId="5" borderId="0" xfId="0" applyFont="1" applyFill="1" applyAlignment="1">
      <alignment horizontal="left"/>
    </xf>
    <xf numFmtId="0" fontId="29" fillId="5" borderId="0" xfId="0" applyFont="1" applyFill="1"/>
    <xf numFmtId="0" fontId="29" fillId="0" borderId="0" xfId="0" applyFont="1" applyAlignment="1">
      <alignment horizontal="center"/>
    </xf>
    <xf numFmtId="0" fontId="29" fillId="0" borderId="0" xfId="0" applyFont="1"/>
    <xf numFmtId="0" fontId="20" fillId="0" borderId="18" xfId="0" applyFont="1" applyBorder="1"/>
    <xf numFmtId="0" fontId="20" fillId="0" borderId="12" xfId="0" applyFont="1" applyBorder="1" applyAlignment="1">
      <alignment horizontal="center"/>
    </xf>
    <xf numFmtId="0" fontId="30" fillId="0" borderId="0" xfId="0" applyFont="1" applyAlignment="1">
      <alignment horizontal="left"/>
    </xf>
    <xf numFmtId="0" fontId="30" fillId="0" borderId="0" xfId="0" applyFont="1"/>
    <xf numFmtId="0" fontId="15" fillId="0" borderId="0" xfId="0" applyFont="1" applyAlignment="1">
      <alignment vertical="center"/>
    </xf>
    <xf numFmtId="165" fontId="15" fillId="0" borderId="0" xfId="0" applyNumberFormat="1" applyFont="1" applyAlignment="1">
      <alignment horizontal="right"/>
    </xf>
    <xf numFmtId="0" fontId="15" fillId="0" borderId="12" xfId="0" applyFont="1" applyBorder="1"/>
    <xf numFmtId="0" fontId="20" fillId="0" borderId="0" xfId="0" applyFont="1" applyAlignment="1">
      <alignment horizontal="center"/>
    </xf>
    <xf numFmtId="0" fontId="20" fillId="0" borderId="12" xfId="0" applyFont="1" applyBorder="1"/>
    <xf numFmtId="3" fontId="15" fillId="0" borderId="19" xfId="0" applyNumberFormat="1" applyFont="1" applyBorder="1" applyAlignment="1">
      <alignment horizontal="center"/>
    </xf>
    <xf numFmtId="0" fontId="21" fillId="0" borderId="0" xfId="0" applyFont="1" applyAlignment="1">
      <alignment horizontal="center"/>
    </xf>
    <xf numFmtId="0" fontId="21" fillId="0" borderId="0" xfId="0" applyFont="1"/>
    <xf numFmtId="0" fontId="15" fillId="0" borderId="19" xfId="0" applyFont="1" applyBorder="1" applyAlignment="1">
      <alignment horizontal="left"/>
    </xf>
    <xf numFmtId="0" fontId="15" fillId="0" borderId="19" xfId="0" applyFont="1" applyBorder="1" applyAlignment="1">
      <alignment horizontal="right"/>
    </xf>
    <xf numFmtId="0" fontId="33" fillId="0" borderId="0" xfId="0" applyFont="1" applyAlignment="1">
      <alignment horizontal="left"/>
    </xf>
    <xf numFmtId="3" fontId="20" fillId="0" borderId="12" xfId="0" applyNumberFormat="1" applyFont="1" applyBorder="1" applyAlignment="1">
      <alignment horizontal="center"/>
    </xf>
    <xf numFmtId="164" fontId="15" fillId="2" borderId="0" xfId="8" applyNumberFormat="1" applyFont="1" applyFill="1" applyBorder="1"/>
    <xf numFmtId="167" fontId="15" fillId="0" borderId="19" xfId="0" applyNumberFormat="1" applyFont="1" applyBorder="1" applyAlignment="1">
      <alignment horizontal="left"/>
    </xf>
    <xf numFmtId="173" fontId="15" fillId="0" borderId="19" xfId="0" applyNumberFormat="1" applyFont="1" applyBorder="1" applyAlignment="1">
      <alignment horizontal="center"/>
    </xf>
    <xf numFmtId="10" fontId="15" fillId="0" borderId="0" xfId="12" applyNumberFormat="1" applyFont="1" applyAlignment="1"/>
    <xf numFmtId="173" fontId="15" fillId="0" borderId="19" xfId="0" applyNumberFormat="1" applyFont="1" applyBorder="1"/>
    <xf numFmtId="3" fontId="15" fillId="0" borderId="12" xfId="0" applyNumberFormat="1" applyFont="1" applyBorder="1"/>
    <xf numFmtId="0" fontId="15" fillId="0" borderId="15" xfId="0" applyFont="1" applyBorder="1"/>
    <xf numFmtId="166" fontId="15" fillId="0" borderId="0" xfId="0" applyNumberFormat="1" applyFont="1" applyAlignment="1">
      <alignment horizontal="center"/>
    </xf>
    <xf numFmtId="0" fontId="34" fillId="0" borderId="0" xfId="0" applyFont="1" applyAlignment="1">
      <alignment horizontal="left"/>
    </xf>
    <xf numFmtId="166" fontId="15" fillId="0" borderId="0" xfId="10" applyNumberFormat="1" applyFont="1"/>
    <xf numFmtId="0" fontId="15" fillId="5" borderId="0" xfId="0" applyFont="1" applyFill="1" applyAlignment="1">
      <alignment horizontal="center"/>
    </xf>
    <xf numFmtId="3" fontId="15" fillId="5" borderId="0" xfId="0" applyNumberFormat="1" applyFont="1" applyFill="1" applyAlignment="1">
      <alignment horizontal="center"/>
    </xf>
    <xf numFmtId="3" fontId="15" fillId="0" borderId="18" xfId="0" applyNumberFormat="1" applyFont="1" applyBorder="1" applyAlignment="1">
      <alignment horizontal="left"/>
    </xf>
    <xf numFmtId="0" fontId="8" fillId="0" borderId="0" xfId="20" applyFont="1"/>
    <xf numFmtId="0" fontId="9" fillId="0" borderId="0" xfId="7" applyFont="1"/>
    <xf numFmtId="0" fontId="9" fillId="0" borderId="0" xfId="7" applyFont="1" applyAlignment="1">
      <alignment horizontal="center"/>
    </xf>
    <xf numFmtId="0" fontId="8" fillId="0" borderId="0" xfId="7" applyAlignment="1">
      <alignment horizontal="center"/>
    </xf>
    <xf numFmtId="0" fontId="24" fillId="0" borderId="0" xfId="21" applyFont="1"/>
    <xf numFmtId="176" fontId="24" fillId="0" borderId="0" xfId="22" applyNumberFormat="1" applyFont="1" applyBorder="1"/>
    <xf numFmtId="176" fontId="38" fillId="7" borderId="0" xfId="23" applyNumberFormat="1" applyFont="1" applyFill="1"/>
    <xf numFmtId="176" fontId="24" fillId="0" borderId="0" xfId="24" applyNumberFormat="1" applyFont="1" applyBorder="1"/>
    <xf numFmtId="49" fontId="8" fillId="0" borderId="0" xfId="7" applyNumberFormat="1" applyAlignment="1">
      <alignment horizontal="left"/>
    </xf>
    <xf numFmtId="41" fontId="8" fillId="0" borderId="0" xfId="7" applyNumberFormat="1"/>
    <xf numFmtId="41" fontId="8" fillId="0" borderId="0" xfId="7" applyNumberFormat="1" applyAlignment="1">
      <alignment horizontal="center"/>
    </xf>
    <xf numFmtId="166" fontId="39" fillId="0" borderId="19" xfId="10" applyNumberFormat="1" applyFont="1" applyBorder="1"/>
    <xf numFmtId="0" fontId="15" fillId="0" borderId="0" xfId="51" applyFont="1" applyAlignment="1">
      <alignment horizontal="center"/>
    </xf>
    <xf numFmtId="165" fontId="15" fillId="0" borderId="0" xfId="12" applyNumberFormat="1" applyFont="1" applyFill="1" applyBorder="1" applyAlignment="1">
      <alignment horizontal="center"/>
    </xf>
    <xf numFmtId="1" fontId="15" fillId="0" borderId="0" xfId="27" applyNumberFormat="1" applyFont="1" applyAlignment="1">
      <alignment horizontal="left"/>
    </xf>
    <xf numFmtId="168" fontId="7" fillId="0" borderId="0" xfId="27" applyFont="1"/>
    <xf numFmtId="0" fontId="41" fillId="0" borderId="0" xfId="51" applyFont="1" applyAlignment="1">
      <alignment horizontal="center" wrapText="1"/>
    </xf>
    <xf numFmtId="168" fontId="15" fillId="0" borderId="0" xfId="27" applyFont="1"/>
    <xf numFmtId="43" fontId="15" fillId="0" borderId="0" xfId="8" applyFont="1" applyFill="1" applyAlignment="1"/>
    <xf numFmtId="172" fontId="42" fillId="9" borderId="0" xfId="8" applyNumberFormat="1" applyFont="1" applyFill="1"/>
    <xf numFmtId="10" fontId="42" fillId="0" borderId="0" xfId="51" applyNumberFormat="1" applyFont="1"/>
    <xf numFmtId="43" fontId="41" fillId="0" borderId="0" xfId="8" applyFont="1" applyFill="1" applyBorder="1"/>
    <xf numFmtId="0" fontId="41" fillId="0" borderId="0" xfId="51" applyFont="1"/>
    <xf numFmtId="0" fontId="41" fillId="0" borderId="0" xfId="51" applyFont="1" applyAlignment="1">
      <alignment horizontal="center"/>
    </xf>
    <xf numFmtId="10" fontId="41" fillId="0" borderId="0" xfId="51" applyNumberFormat="1" applyFont="1"/>
    <xf numFmtId="168" fontId="15" fillId="0" borderId="0" xfId="27" quotePrefix="1" applyFont="1" applyAlignment="1">
      <alignment horizontal="left"/>
    </xf>
    <xf numFmtId="43" fontId="15" fillId="0" borderId="0" xfId="8" applyFont="1" applyFill="1" applyBorder="1" applyAlignment="1"/>
    <xf numFmtId="0" fontId="43" fillId="0" borderId="0" xfId="51" applyFont="1"/>
    <xf numFmtId="175" fontId="15" fillId="0" borderId="0" xfId="0" applyNumberFormat="1" applyFont="1" applyAlignment="1">
      <alignment horizontal="center"/>
    </xf>
    <xf numFmtId="0" fontId="45" fillId="0" borderId="0" xfId="0" applyFont="1"/>
    <xf numFmtId="0" fontId="44" fillId="0" borderId="0" xfId="0" applyFont="1"/>
    <xf numFmtId="0" fontId="46" fillId="9" borderId="0" xfId="0" applyFont="1" applyFill="1"/>
    <xf numFmtId="0" fontId="45" fillId="9" borderId="0" xfId="0" applyFont="1" applyFill="1"/>
    <xf numFmtId="0" fontId="38" fillId="0" borderId="0" xfId="0" applyFont="1"/>
    <xf numFmtId="0" fontId="48" fillId="11" borderId="0" xfId="0" applyFont="1" applyFill="1"/>
    <xf numFmtId="0" fontId="49" fillId="0" borderId="0" xfId="0" applyFont="1" applyAlignment="1">
      <alignment horizontal="center"/>
    </xf>
    <xf numFmtId="164" fontId="15" fillId="0" borderId="0" xfId="47" applyNumberFormat="1" applyFont="1"/>
    <xf numFmtId="0" fontId="36" fillId="0" borderId="0" xfId="0" applyFont="1"/>
    <xf numFmtId="165" fontId="15" fillId="0" borderId="0" xfId="12" applyNumberFormat="1" applyFont="1" applyFill="1" applyBorder="1" applyAlignment="1"/>
    <xf numFmtId="0" fontId="24" fillId="0" borderId="0" xfId="0" applyFont="1"/>
    <xf numFmtId="3" fontId="15" fillId="0" borderId="12" xfId="0" applyNumberFormat="1" applyFont="1" applyBorder="1" applyAlignment="1">
      <alignment horizontal="center"/>
    </xf>
    <xf numFmtId="0" fontId="8" fillId="0" borderId="0" xfId="32"/>
    <xf numFmtId="168" fontId="15" fillId="0" borderId="0" xfId="0" applyNumberFormat="1" applyFont="1"/>
    <xf numFmtId="172" fontId="15" fillId="0" borderId="0" xfId="47" applyNumberFormat="1" applyFont="1" applyFill="1"/>
    <xf numFmtId="3" fontId="21" fillId="0" borderId="0" xfId="0" applyNumberFormat="1" applyFont="1"/>
    <xf numFmtId="3" fontId="20" fillId="0" borderId="0" xfId="0" applyNumberFormat="1" applyFont="1" applyAlignment="1">
      <alignment horizontal="right"/>
    </xf>
    <xf numFmtId="3" fontId="21" fillId="0" borderId="0" xfId="0" applyNumberFormat="1" applyFont="1" applyAlignment="1">
      <alignment horizontal="right"/>
    </xf>
    <xf numFmtId="3" fontId="20" fillId="0" borderId="12" xfId="0" applyNumberFormat="1" applyFont="1" applyBorder="1" applyAlignment="1">
      <alignment horizontal="right"/>
    </xf>
    <xf numFmtId="172" fontId="15" fillId="0" borderId="0" xfId="0" applyNumberFormat="1" applyFont="1"/>
    <xf numFmtId="173" fontId="15" fillId="0" borderId="12" xfId="0" applyNumberFormat="1" applyFont="1" applyBorder="1" applyAlignment="1">
      <alignment horizontal="center"/>
    </xf>
    <xf numFmtId="172" fontId="15" fillId="0" borderId="12" xfId="12" applyNumberFormat="1" applyFont="1" applyFill="1" applyBorder="1" applyAlignment="1"/>
    <xf numFmtId="0" fontId="39" fillId="0" borderId="0" xfId="0" applyFont="1"/>
    <xf numFmtId="0" fontId="39" fillId="0" borderId="0" xfId="0" applyFont="1" applyAlignment="1">
      <alignment horizontal="center"/>
    </xf>
    <xf numFmtId="0" fontId="45" fillId="0" borderId="0" xfId="0" applyFont="1" applyAlignment="1">
      <alignment horizontal="center"/>
    </xf>
    <xf numFmtId="0" fontId="24" fillId="0" borderId="0" xfId="0" applyFont="1" applyAlignment="1">
      <alignment horizontal="center"/>
    </xf>
    <xf numFmtId="0" fontId="39" fillId="0" borderId="0" xfId="0" applyFont="1" applyAlignment="1">
      <alignment horizontal="center" vertical="center" wrapText="1"/>
    </xf>
    <xf numFmtId="0" fontId="39" fillId="0" borderId="32" xfId="0" applyFont="1" applyBorder="1" applyAlignment="1">
      <alignment horizontal="center" vertical="center"/>
    </xf>
    <xf numFmtId="0" fontId="24" fillId="0" borderId="12" xfId="0" applyFont="1" applyBorder="1" applyAlignment="1">
      <alignment horizontal="center" vertical="center"/>
    </xf>
    <xf numFmtId="0" fontId="24" fillId="0" borderId="24" xfId="0" applyFont="1" applyBorder="1" applyAlignment="1">
      <alignment horizontal="center" vertical="center" wrapText="1"/>
    </xf>
    <xf numFmtId="15" fontId="24" fillId="0" borderId="0" xfId="0" applyNumberFormat="1" applyFont="1" applyAlignment="1">
      <alignment horizontal="left" vertical="center" wrapText="1" indent="1"/>
    </xf>
    <xf numFmtId="15" fontId="24" fillId="0" borderId="12" xfId="0" applyNumberFormat="1" applyFont="1" applyBorder="1" applyAlignment="1">
      <alignment horizontal="left" vertical="center" wrapText="1" indent="1"/>
    </xf>
    <xf numFmtId="3" fontId="8" fillId="0" borderId="0" xfId="0" applyNumberFormat="1" applyFont="1"/>
    <xf numFmtId="0" fontId="24" fillId="0" borderId="18" xfId="0" applyFont="1" applyBorder="1" applyAlignment="1">
      <alignment vertical="center" wrapText="1"/>
    </xf>
    <xf numFmtId="0" fontId="24" fillId="0" borderId="18" xfId="0" applyFont="1" applyBorder="1" applyAlignment="1">
      <alignment horizontal="right" vertical="center" wrapText="1"/>
    </xf>
    <xf numFmtId="0" fontId="24" fillId="0" borderId="0" xfId="0" applyFont="1" applyAlignment="1">
      <alignment vertical="center" wrapText="1"/>
    </xf>
    <xf numFmtId="0" fontId="24" fillId="0" borderId="0" xfId="0" applyFont="1" applyAlignment="1">
      <alignment horizontal="right" vertical="center" wrapText="1"/>
    </xf>
    <xf numFmtId="0" fontId="24" fillId="0" borderId="0" xfId="0" applyFont="1" applyAlignment="1">
      <alignment horizontal="justify" vertical="center" wrapText="1"/>
    </xf>
    <xf numFmtId="0" fontId="24" fillId="0" borderId="0" xfId="0" quotePrefix="1" applyFont="1" applyAlignment="1">
      <alignment vertical="center"/>
    </xf>
    <xf numFmtId="0" fontId="53" fillId="9" borderId="0" xfId="0" applyFont="1" applyFill="1" applyAlignment="1">
      <alignment vertical="center" wrapText="1"/>
    </xf>
    <xf numFmtId="164" fontId="24" fillId="9" borderId="12" xfId="47" applyNumberFormat="1" applyFont="1" applyFill="1" applyBorder="1" applyAlignment="1">
      <alignment vertical="center" wrapText="1"/>
    </xf>
    <xf numFmtId="0" fontId="24" fillId="0" borderId="0" xfId="0" applyFont="1" applyAlignment="1">
      <alignment horizontal="right" vertical="center"/>
    </xf>
    <xf numFmtId="0" fontId="39" fillId="0" borderId="0" xfId="0" applyFont="1" applyAlignment="1">
      <alignment vertical="center"/>
    </xf>
    <xf numFmtId="0" fontId="39" fillId="0" borderId="12" xfId="0" quotePrefix="1" applyFont="1" applyBorder="1" applyAlignment="1">
      <alignment vertical="center"/>
    </xf>
    <xf numFmtId="0" fontId="39" fillId="0" borderId="12" xfId="0" applyFont="1" applyBorder="1" applyAlignment="1">
      <alignment vertical="center"/>
    </xf>
    <xf numFmtId="43" fontId="24" fillId="0" borderId="0" xfId="0" applyNumberFormat="1" applyFont="1"/>
    <xf numFmtId="0" fontId="55" fillId="11" borderId="0" xfId="0" applyFont="1" applyFill="1"/>
    <xf numFmtId="0" fontId="55" fillId="11" borderId="0" xfId="0" applyFont="1" applyFill="1" applyAlignment="1">
      <alignment horizontal="center"/>
    </xf>
    <xf numFmtId="0" fontId="14" fillId="9" borderId="0" xfId="0" applyFont="1" applyFill="1"/>
    <xf numFmtId="0" fontId="14" fillId="0" borderId="0" xfId="0" applyFont="1" applyAlignment="1">
      <alignment vertical="center" wrapText="1"/>
    </xf>
    <xf numFmtId="0" fontId="8" fillId="0" borderId="0" xfId="17" applyFont="1"/>
    <xf numFmtId="0" fontId="23" fillId="0" borderId="0" xfId="17" applyFont="1" applyAlignment="1">
      <alignment horizontal="center"/>
    </xf>
    <xf numFmtId="0" fontId="8" fillId="0" borderId="0" xfId="17" applyFont="1" applyAlignment="1">
      <alignment horizontal="left"/>
    </xf>
    <xf numFmtId="0" fontId="23" fillId="0" borderId="0" xfId="17" applyFont="1"/>
    <xf numFmtId="0" fontId="9" fillId="0" borderId="0" xfId="14" applyFont="1" applyAlignment="1">
      <alignment horizontal="center"/>
    </xf>
    <xf numFmtId="0" fontId="9" fillId="0" borderId="0" xfId="17" applyFont="1" applyAlignment="1">
      <alignment horizontal="center"/>
    </xf>
    <xf numFmtId="0" fontId="9" fillId="0" borderId="12" xfId="17" applyFont="1" applyBorder="1"/>
    <xf numFmtId="0" fontId="9" fillId="0" borderId="12" xfId="14" applyFont="1" applyBorder="1" applyAlignment="1">
      <alignment horizontal="center"/>
    </xf>
    <xf numFmtId="0" fontId="9" fillId="0" borderId="12" xfId="17" applyFont="1" applyBorder="1" applyAlignment="1">
      <alignment horizontal="center"/>
    </xf>
    <xf numFmtId="0" fontId="8" fillId="0" borderId="0" xfId="14" applyAlignment="1">
      <alignment horizontal="left" indent="1"/>
    </xf>
    <xf numFmtId="164" fontId="8" fillId="9" borderId="0" xfId="47" applyNumberFormat="1" applyFont="1" applyFill="1"/>
    <xf numFmtId="41" fontId="8" fillId="0" borderId="0" xfId="17" applyNumberFormat="1" applyFont="1"/>
    <xf numFmtId="0" fontId="9" fillId="0" borderId="0" xfId="14" applyFont="1"/>
    <xf numFmtId="37" fontId="8" fillId="0" borderId="0" xfId="17" applyNumberFormat="1" applyFont="1"/>
    <xf numFmtId="164" fontId="8" fillId="0" borderId="0" xfId="17" applyNumberFormat="1" applyFont="1"/>
    <xf numFmtId="0" fontId="9" fillId="0" borderId="12" xfId="14" applyFont="1" applyBorder="1"/>
    <xf numFmtId="0" fontId="8" fillId="0" borderId="0" xfId="17" applyFont="1" applyAlignment="1">
      <alignment horizontal="left" indent="1"/>
    </xf>
    <xf numFmtId="164" fontId="8" fillId="2" borderId="0" xfId="47" applyNumberFormat="1" applyFont="1" applyFill="1"/>
    <xf numFmtId="43" fontId="8" fillId="0" borderId="0" xfId="17" applyNumberFormat="1" applyFont="1"/>
    <xf numFmtId="0" fontId="8" fillId="0" borderId="0" xfId="14" applyAlignment="1">
      <alignment vertical="top" wrapText="1"/>
    </xf>
    <xf numFmtId="0" fontId="23" fillId="0" borderId="0" xfId="14" applyFont="1"/>
    <xf numFmtId="0" fontId="8" fillId="2" borderId="21" xfId="0" applyFont="1" applyFill="1" applyBorder="1"/>
    <xf numFmtId="41" fontId="8" fillId="2" borderId="22" xfId="0" applyNumberFormat="1" applyFont="1" applyFill="1" applyBorder="1"/>
    <xf numFmtId="0" fontId="8" fillId="2" borderId="22" xfId="0" applyFont="1" applyFill="1" applyBorder="1" applyAlignment="1">
      <alignment wrapText="1"/>
    </xf>
    <xf numFmtId="0" fontId="39" fillId="0" borderId="31" xfId="14" applyFont="1" applyBorder="1"/>
    <xf numFmtId="0" fontId="8" fillId="0" borderId="25" xfId="14" applyBorder="1"/>
    <xf numFmtId="0" fontId="8" fillId="0" borderId="23" xfId="14" applyBorder="1"/>
    <xf numFmtId="41" fontId="8" fillId="0" borderId="22" xfId="0" applyNumberFormat="1" applyFont="1" applyBorder="1"/>
    <xf numFmtId="0" fontId="8" fillId="0" borderId="22" xfId="14" applyBorder="1" applyAlignment="1">
      <alignment wrapText="1"/>
    </xf>
    <xf numFmtId="0" fontId="39" fillId="0" borderId="21" xfId="14" applyFont="1" applyBorder="1"/>
    <xf numFmtId="0" fontId="24" fillId="9" borderId="21" xfId="14" applyFont="1" applyFill="1" applyBorder="1"/>
    <xf numFmtId="0" fontId="8" fillId="9" borderId="23" xfId="14" applyFill="1" applyBorder="1"/>
    <xf numFmtId="41" fontId="8" fillId="9" borderId="22" xfId="0" applyNumberFormat="1" applyFont="1" applyFill="1" applyBorder="1"/>
    <xf numFmtId="0" fontId="56" fillId="2" borderId="22" xfId="14" applyFont="1" applyFill="1" applyBorder="1" applyAlignment="1">
      <alignment wrapText="1"/>
    </xf>
    <xf numFmtId="0" fontId="8" fillId="0" borderId="22" xfId="14" applyBorder="1" applyAlignment="1">
      <alignment horizontal="left" indent="1"/>
    </xf>
    <xf numFmtId="0" fontId="23" fillId="0" borderId="22" xfId="14" applyFont="1" applyBorder="1"/>
    <xf numFmtId="0" fontId="8" fillId="0" borderId="22" xfId="17" applyFont="1" applyBorder="1"/>
    <xf numFmtId="41" fontId="8" fillId="0" borderId="22" xfId="17" applyNumberFormat="1" applyFont="1" applyBorder="1"/>
    <xf numFmtId="10" fontId="8" fillId="2" borderId="0" xfId="46" applyNumberFormat="1" applyFont="1" applyFill="1"/>
    <xf numFmtId="0" fontId="8" fillId="0" borderId="22" xfId="17" applyFont="1" applyBorder="1" applyAlignment="1">
      <alignment wrapText="1"/>
    </xf>
    <xf numFmtId="0" fontId="9" fillId="0" borderId="22" xfId="14" applyFont="1" applyBorder="1"/>
    <xf numFmtId="0" fontId="3" fillId="0" borderId="0" xfId="17" applyFont="1"/>
    <xf numFmtId="0" fontId="8" fillId="0" borderId="0" xfId="17" applyFont="1" applyAlignment="1">
      <alignment wrapText="1"/>
    </xf>
    <xf numFmtId="0" fontId="8" fillId="2" borderId="23" xfId="14" applyFill="1" applyBorder="1"/>
    <xf numFmtId="37" fontId="8" fillId="2" borderId="23" xfId="14" applyNumberFormat="1" applyFill="1" applyBorder="1"/>
    <xf numFmtId="37" fontId="8" fillId="2" borderId="22" xfId="14" applyNumberFormat="1" applyFill="1" applyBorder="1"/>
    <xf numFmtId="41" fontId="8" fillId="2" borderId="22" xfId="14" applyNumberFormat="1" applyFill="1" applyBorder="1"/>
    <xf numFmtId="0" fontId="8" fillId="2" borderId="22" xfId="14" applyFill="1" applyBorder="1" applyAlignment="1">
      <alignment wrapText="1"/>
    </xf>
    <xf numFmtId="0" fontId="24" fillId="9" borderId="31" xfId="14" applyFont="1" applyFill="1" applyBorder="1"/>
    <xf numFmtId="0" fontId="8" fillId="9" borderId="25" xfId="14" applyFill="1" applyBorder="1"/>
    <xf numFmtId="0" fontId="8" fillId="9" borderId="22" xfId="14" applyFill="1" applyBorder="1"/>
    <xf numFmtId="0" fontId="39" fillId="0" borderId="28" xfId="14" applyFont="1" applyBorder="1"/>
    <xf numFmtId="0" fontId="8" fillId="0" borderId="29" xfId="14" applyBorder="1"/>
    <xf numFmtId="0" fontId="3" fillId="0" borderId="21" xfId="17" applyFont="1" applyBorder="1"/>
    <xf numFmtId="0" fontId="8" fillId="0" borderId="23" xfId="17" applyFont="1" applyBorder="1"/>
    <xf numFmtId="0" fontId="8" fillId="0" borderId="24" xfId="14" applyBorder="1" applyAlignment="1">
      <alignment horizontal="left" indent="1"/>
    </xf>
    <xf numFmtId="0" fontId="23" fillId="0" borderId="24" xfId="14" applyFont="1" applyBorder="1"/>
    <xf numFmtId="0" fontId="8" fillId="0" borderId="0" xfId="14" applyAlignment="1">
      <alignment horizontal="left"/>
    </xf>
    <xf numFmtId="0" fontId="9" fillId="0" borderId="22" xfId="17" applyFont="1" applyBorder="1"/>
    <xf numFmtId="0" fontId="39" fillId="0" borderId="0" xfId="14" applyFont="1"/>
    <xf numFmtId="37" fontId="8" fillId="0" borderId="0" xfId="14" applyNumberFormat="1"/>
    <xf numFmtId="37" fontId="8" fillId="0" borderId="0" xfId="14" applyNumberFormat="1" applyAlignment="1">
      <alignment horizontal="center"/>
    </xf>
    <xf numFmtId="0" fontId="8" fillId="0" borderId="0" xfId="14" applyAlignment="1">
      <alignment horizontal="center"/>
    </xf>
    <xf numFmtId="0" fontId="8" fillId="0" borderId="0" xfId="14" applyAlignment="1">
      <alignment wrapText="1"/>
    </xf>
    <xf numFmtId="37" fontId="8" fillId="0" borderId="0" xfId="14" applyNumberFormat="1" applyAlignment="1">
      <alignment wrapText="1"/>
    </xf>
    <xf numFmtId="0" fontId="39" fillId="0" borderId="0" xfId="14" applyFont="1" applyAlignment="1">
      <alignment horizontal="left"/>
    </xf>
    <xf numFmtId="37" fontId="8" fillId="0" borderId="0" xfId="17" applyNumberFormat="1" applyFont="1" applyAlignment="1">
      <alignment horizontal="center"/>
    </xf>
    <xf numFmtId="0" fontId="8" fillId="0" borderId="0" xfId="17" applyFont="1" applyAlignment="1">
      <alignment horizontal="center"/>
    </xf>
    <xf numFmtId="0" fontId="4" fillId="0" borderId="0" xfId="17" applyFont="1"/>
    <xf numFmtId="0" fontId="8" fillId="2" borderId="21" xfId="14" applyFill="1" applyBorder="1"/>
    <xf numFmtId="0" fontId="9" fillId="0" borderId="0" xfId="14" applyFont="1" applyAlignment="1">
      <alignment horizontal="left"/>
    </xf>
    <xf numFmtId="0" fontId="9" fillId="0" borderId="0" xfId="17" applyFont="1" applyAlignment="1">
      <alignment horizontal="centerContinuous"/>
    </xf>
    <xf numFmtId="0" fontId="4" fillId="0" borderId="0" xfId="17" applyFont="1" applyAlignment="1">
      <alignment horizontal="centerContinuous"/>
    </xf>
    <xf numFmtId="0" fontId="8" fillId="0" borderId="0" xfId="17" applyFont="1" applyAlignment="1">
      <alignment horizontal="centerContinuous"/>
    </xf>
    <xf numFmtId="0" fontId="8" fillId="2" borderId="22" xfId="0" applyFont="1" applyFill="1" applyBorder="1" applyAlignment="1">
      <alignment vertical="top" wrapText="1"/>
    </xf>
    <xf numFmtId="0" fontId="3" fillId="0" borderId="22" xfId="17" applyFont="1" applyBorder="1"/>
    <xf numFmtId="0" fontId="8" fillId="0" borderId="22" xfId="14" applyBorder="1"/>
    <xf numFmtId="0" fontId="24" fillId="0" borderId="0" xfId="0" applyFont="1" applyAlignment="1">
      <alignment vertical="center"/>
    </xf>
    <xf numFmtId="0" fontId="39" fillId="0" borderId="31" xfId="0" applyFont="1" applyBorder="1" applyAlignment="1">
      <alignment vertical="center"/>
    </xf>
    <xf numFmtId="0" fontId="24" fillId="0" borderId="25" xfId="0" applyFont="1" applyBorder="1" applyAlignment="1">
      <alignment vertical="center" wrapText="1"/>
    </xf>
    <xf numFmtId="0" fontId="39" fillId="0" borderId="22" xfId="0" applyFont="1" applyBorder="1" applyAlignment="1">
      <alignment horizontal="center" wrapText="1"/>
    </xf>
    <xf numFmtId="0" fontId="39" fillId="0" borderId="21" xfId="0" applyFont="1" applyBorder="1" applyAlignment="1">
      <alignment vertical="center"/>
    </xf>
    <xf numFmtId="0" fontId="24" fillId="0" borderId="23" xfId="0" applyFont="1" applyBorder="1" applyAlignment="1">
      <alignment vertical="center" wrapText="1"/>
    </xf>
    <xf numFmtId="0" fontId="39" fillId="0" borderId="21" xfId="0" applyFont="1" applyBorder="1" applyAlignment="1">
      <alignment horizontal="left" vertical="center" indent="1"/>
    </xf>
    <xf numFmtId="0" fontId="24" fillId="0" borderId="23" xfId="0" applyFont="1" applyBorder="1"/>
    <xf numFmtId="0" fontId="24" fillId="0" borderId="0" xfId="0" applyFont="1" applyAlignment="1">
      <alignment horizontal="left" indent="1"/>
    </xf>
    <xf numFmtId="3" fontId="8" fillId="0" borderId="0" xfId="0" applyNumberFormat="1" applyFont="1" applyAlignment="1">
      <alignment horizontal="left" indent="1"/>
    </xf>
    <xf numFmtId="166" fontId="24" fillId="9" borderId="0" xfId="45" applyNumberFormat="1" applyFont="1" applyFill="1"/>
    <xf numFmtId="164" fontId="24" fillId="9" borderId="0" xfId="0" applyNumberFormat="1" applyFont="1" applyFill="1"/>
    <xf numFmtId="166" fontId="24" fillId="0" borderId="0" xfId="45" applyNumberFormat="1" applyFont="1"/>
    <xf numFmtId="166" fontId="39" fillId="0" borderId="20" xfId="45" applyNumberFormat="1" applyFont="1" applyBorder="1"/>
    <xf numFmtId="3" fontId="8" fillId="0" borderId="0" xfId="0" applyNumberFormat="1" applyFont="1" applyAlignment="1">
      <alignment horizontal="left"/>
    </xf>
    <xf numFmtId="0" fontId="47" fillId="0" borderId="0" xfId="0" applyFont="1" applyAlignment="1">
      <alignment horizontal="left"/>
    </xf>
    <xf numFmtId="0" fontId="24" fillId="0" borderId="0" xfId="0" quotePrefix="1" applyFont="1"/>
    <xf numFmtId="0" fontId="24" fillId="0" borderId="0" xfId="0" applyFont="1" applyAlignment="1">
      <alignment horizontal="center" vertical="center"/>
    </xf>
    <xf numFmtId="0" fontId="24" fillId="0" borderId="12" xfId="0" quotePrefix="1" applyFont="1" applyBorder="1" applyAlignment="1">
      <alignment horizontal="center" vertical="center" wrapText="1"/>
    </xf>
    <xf numFmtId="164" fontId="24" fillId="0" borderId="0" xfId="0" applyNumberFormat="1" applyFont="1"/>
    <xf numFmtId="164" fontId="39" fillId="0" borderId="12" xfId="0" applyNumberFormat="1" applyFont="1" applyBorder="1"/>
    <xf numFmtId="164" fontId="24" fillId="0" borderId="0" xfId="0" applyNumberFormat="1" applyFont="1" applyAlignment="1">
      <alignment horizontal="center"/>
    </xf>
    <xf numFmtId="42" fontId="24" fillId="0" borderId="0" xfId="0" applyNumberFormat="1" applyFont="1"/>
    <xf numFmtId="166" fontId="24" fillId="0" borderId="0" xfId="0" applyNumberFormat="1" applyFont="1"/>
    <xf numFmtId="164" fontId="24" fillId="9" borderId="0" xfId="47" applyNumberFormat="1" applyFont="1" applyFill="1"/>
    <xf numFmtId="0" fontId="24" fillId="0" borderId="12" xfId="0" applyFont="1" applyBorder="1"/>
    <xf numFmtId="166" fontId="24" fillId="0" borderId="33" xfId="45" applyNumberFormat="1" applyFont="1" applyBorder="1"/>
    <xf numFmtId="44" fontId="24" fillId="0" borderId="0" xfId="0" applyNumberFormat="1" applyFont="1"/>
    <xf numFmtId="166" fontId="24" fillId="0" borderId="18" xfId="45" applyNumberFormat="1" applyFont="1" applyBorder="1"/>
    <xf numFmtId="166" fontId="24" fillId="0" borderId="20" xfId="45" applyNumberFormat="1" applyFont="1" applyBorder="1"/>
    <xf numFmtId="43" fontId="24" fillId="9" borderId="0" xfId="47" applyFont="1" applyFill="1"/>
    <xf numFmtId="166" fontId="24" fillId="0" borderId="19" xfId="45" applyNumberFormat="1" applyFont="1" applyBorder="1"/>
    <xf numFmtId="0" fontId="45" fillId="0" borderId="0" xfId="150" applyFont="1"/>
    <xf numFmtId="0" fontId="45" fillId="0" borderId="0" xfId="150" applyFont="1" applyAlignment="1">
      <alignment horizontal="left"/>
    </xf>
    <xf numFmtId="0" fontId="57" fillId="0" borderId="0" xfId="150" applyFont="1"/>
    <xf numFmtId="0" fontId="45" fillId="0" borderId="0" xfId="150" applyFont="1" applyAlignment="1">
      <alignment horizontal="center"/>
    </xf>
    <xf numFmtId="0" fontId="8" fillId="0" borderId="0" xfId="150" applyFont="1"/>
    <xf numFmtId="0" fontId="55" fillId="0" borderId="0" xfId="150" applyFont="1" applyAlignment="1">
      <alignment horizontal="left"/>
    </xf>
    <xf numFmtId="0" fontId="55" fillId="0" borderId="0" xfId="150" applyFont="1" applyAlignment="1">
      <alignment horizontal="center" wrapText="1"/>
    </xf>
    <xf numFmtId="0" fontId="59" fillId="0" borderId="0" xfId="150" applyFont="1"/>
    <xf numFmtId="0" fontId="60" fillId="0" borderId="0" xfId="150" applyFont="1" applyAlignment="1">
      <alignment horizontal="left"/>
    </xf>
    <xf numFmtId="0" fontId="60" fillId="0" borderId="0" xfId="150" applyFont="1" applyAlignment="1">
      <alignment horizontal="center"/>
    </xf>
    <xf numFmtId="0" fontId="39" fillId="0" borderId="0" xfId="150" applyFont="1" applyAlignment="1">
      <alignment horizontal="left"/>
    </xf>
    <xf numFmtId="164" fontId="24" fillId="0" borderId="0" xfId="0" applyNumberFormat="1" applyFont="1" applyAlignment="1">
      <alignment horizontal="right"/>
    </xf>
    <xf numFmtId="0" fontId="24" fillId="0" borderId="0" xfId="0" applyFont="1" applyAlignment="1">
      <alignment horizontal="right"/>
    </xf>
    <xf numFmtId="0" fontId="39" fillId="0" borderId="0" xfId="0" applyFont="1" applyAlignment="1">
      <alignment horizontal="right"/>
    </xf>
    <xf numFmtId="0" fontId="10" fillId="0" borderId="0" xfId="150" applyFont="1" applyAlignment="1">
      <alignment horizontal="left"/>
    </xf>
    <xf numFmtId="0" fontId="8" fillId="0" borderId="0" xfId="150" applyFont="1" applyAlignment="1">
      <alignment horizontal="left"/>
    </xf>
    <xf numFmtId="0" fontId="39" fillId="0" borderId="0" xfId="0" applyFont="1" applyAlignment="1">
      <alignment horizontal="left"/>
    </xf>
    <xf numFmtId="0" fontId="14" fillId="0" borderId="0" xfId="0" applyFont="1" applyAlignment="1">
      <alignment vertical="top" wrapText="1"/>
    </xf>
    <xf numFmtId="37" fontId="15" fillId="0" borderId="0" xfId="0" applyNumberFormat="1" applyFont="1" applyAlignment="1">
      <alignment horizontal="left"/>
    </xf>
    <xf numFmtId="37" fontId="7" fillId="0" borderId="0" xfId="0" applyNumberFormat="1" applyFont="1" applyAlignment="1">
      <alignment horizontal="right"/>
    </xf>
    <xf numFmtId="10" fontId="15" fillId="0" borderId="0" xfId="0" applyNumberFormat="1" applyFont="1"/>
    <xf numFmtId="3" fontId="20" fillId="0" borderId="18" xfId="0" applyNumberFormat="1" applyFont="1" applyBorder="1" applyAlignment="1">
      <alignment horizontal="right"/>
    </xf>
    <xf numFmtId="0" fontId="8" fillId="2" borderId="21" xfId="0" applyFont="1" applyFill="1" applyBorder="1" applyAlignment="1">
      <alignment vertical="top"/>
    </xf>
    <xf numFmtId="41" fontId="8" fillId="2" borderId="22" xfId="0" applyNumberFormat="1" applyFont="1" applyFill="1" applyBorder="1" applyAlignment="1">
      <alignment vertical="top"/>
    </xf>
    <xf numFmtId="0" fontId="8" fillId="2" borderId="21" xfId="14" applyFill="1" applyBorder="1" applyAlignment="1">
      <alignment vertical="top"/>
    </xf>
    <xf numFmtId="0" fontId="8" fillId="2" borderId="23" xfId="14" applyFill="1" applyBorder="1" applyAlignment="1">
      <alignment vertical="top"/>
    </xf>
    <xf numFmtId="0" fontId="8" fillId="9" borderId="23" xfId="14" applyFill="1" applyBorder="1" applyAlignment="1">
      <alignment vertical="top"/>
    </xf>
    <xf numFmtId="37" fontId="8" fillId="2" borderId="22" xfId="14" applyNumberFormat="1" applyFill="1" applyBorder="1" applyAlignment="1">
      <alignment vertical="top"/>
    </xf>
    <xf numFmtId="0" fontId="15" fillId="0" borderId="0" xfId="0" applyFont="1" applyAlignment="1">
      <alignment horizontal="center" vertical="top"/>
    </xf>
    <xf numFmtId="0" fontId="29" fillId="5" borderId="0" xfId="0" applyFont="1" applyFill="1" applyAlignment="1">
      <alignment horizontal="center"/>
    </xf>
    <xf numFmtId="0" fontId="21" fillId="0" borderId="12" xfId="0" applyFont="1" applyBorder="1" applyAlignment="1">
      <alignment horizontal="center"/>
    </xf>
    <xf numFmtId="1" fontId="8" fillId="0" borderId="0" xfId="27" applyNumberFormat="1" applyFont="1" applyAlignment="1">
      <alignment horizontal="left"/>
    </xf>
    <xf numFmtId="168" fontId="8" fillId="0" borderId="0" xfId="27" applyFont="1"/>
    <xf numFmtId="172" fontId="8" fillId="0" borderId="0" xfId="8" applyNumberFormat="1" applyFont="1" applyFill="1" applyAlignment="1"/>
    <xf numFmtId="0" fontId="8" fillId="9" borderId="22" xfId="152" applyFill="1" applyBorder="1" applyAlignment="1">
      <alignment vertical="top" wrapText="1"/>
    </xf>
    <xf numFmtId="37" fontId="8" fillId="2" borderId="0" xfId="0" applyNumberFormat="1" applyFont="1" applyFill="1"/>
    <xf numFmtId="0" fontId="23" fillId="0" borderId="0" xfId="0" applyFont="1" applyAlignment="1">
      <alignment horizontal="left"/>
    </xf>
    <xf numFmtId="0" fontId="8" fillId="0" borderId="0" xfId="0" applyFont="1" applyAlignment="1">
      <alignment horizontal="right"/>
    </xf>
    <xf numFmtId="0" fontId="8" fillId="2" borderId="0" xfId="0" applyFont="1" applyFill="1"/>
    <xf numFmtId="0" fontId="15" fillId="0" borderId="0" xfId="0" applyFont="1" applyAlignment="1">
      <alignment horizontal="center" vertical="center"/>
    </xf>
    <xf numFmtId="0" fontId="9" fillId="0" borderId="0" xfId="60" applyFont="1" applyAlignment="1">
      <alignment horizontal="left"/>
    </xf>
    <xf numFmtId="0" fontId="8" fillId="0" borderId="5" xfId="0" applyFont="1" applyBorder="1"/>
    <xf numFmtId="166" fontId="8" fillId="0" borderId="0" xfId="10" applyNumberFormat="1" applyFont="1" applyBorder="1"/>
    <xf numFmtId="0" fontId="8" fillId="0" borderId="6" xfId="0" applyFont="1" applyBorder="1"/>
    <xf numFmtId="166" fontId="8" fillId="0" borderId="1" xfId="0" applyNumberFormat="1" applyFont="1" applyBorder="1"/>
    <xf numFmtId="0" fontId="8" fillId="0" borderId="8" xfId="0" applyFont="1" applyBorder="1"/>
    <xf numFmtId="0" fontId="14" fillId="0" borderId="0" xfId="0" applyFont="1" applyAlignment="1">
      <alignment horizontal="center"/>
    </xf>
    <xf numFmtId="166" fontId="14" fillId="0" borderId="0" xfId="10" applyNumberFormat="1" applyFont="1" applyBorder="1" applyAlignment="1">
      <alignment horizontal="center"/>
    </xf>
    <xf numFmtId="0" fontId="14" fillId="0" borderId="6" xfId="0" applyFont="1" applyBorder="1" applyAlignment="1">
      <alignment horizontal="center"/>
    </xf>
    <xf numFmtId="166" fontId="14" fillId="0" borderId="0" xfId="0" applyNumberFormat="1" applyFont="1"/>
    <xf numFmtId="166" fontId="14" fillId="0" borderId="6" xfId="0" applyNumberFormat="1" applyFont="1" applyBorder="1"/>
    <xf numFmtId="166" fontId="14" fillId="0" borderId="0" xfId="10" applyNumberFormat="1" applyFont="1" applyBorder="1"/>
    <xf numFmtId="164" fontId="14" fillId="0" borderId="0" xfId="10" applyNumberFormat="1" applyFont="1" applyBorder="1"/>
    <xf numFmtId="0" fontId="14" fillId="0" borderId="12" xfId="0" applyFont="1" applyBorder="1"/>
    <xf numFmtId="166" fontId="14" fillId="0" borderId="12" xfId="10" applyNumberFormat="1" applyFont="1" applyBorder="1"/>
    <xf numFmtId="164" fontId="14" fillId="0" borderId="12" xfId="0" applyNumberFormat="1" applyFont="1" applyBorder="1"/>
    <xf numFmtId="166" fontId="14" fillId="0" borderId="13" xfId="0" applyNumberFormat="1" applyFont="1" applyBorder="1"/>
    <xf numFmtId="0" fontId="14" fillId="0" borderId="1" xfId="0" applyFont="1" applyBorder="1"/>
    <xf numFmtId="166" fontId="14" fillId="0" borderId="1" xfId="0" applyNumberFormat="1" applyFont="1" applyBorder="1"/>
    <xf numFmtId="166" fontId="14" fillId="0" borderId="1" xfId="10" applyNumberFormat="1" applyFont="1" applyBorder="1"/>
    <xf numFmtId="166" fontId="14" fillId="0" borderId="8" xfId="0" applyNumberFormat="1" applyFont="1" applyBorder="1"/>
    <xf numFmtId="10" fontId="24" fillId="0" borderId="0" xfId="46" applyNumberFormat="1" applyFont="1" applyFill="1" applyBorder="1"/>
    <xf numFmtId="43" fontId="14" fillId="0" borderId="0" xfId="47" applyFont="1"/>
    <xf numFmtId="176" fontId="24" fillId="0" borderId="0" xfId="24" applyNumberFormat="1" applyFont="1"/>
    <xf numFmtId="176" fontId="24" fillId="0" borderId="0" xfId="22" applyNumberFormat="1" applyFont="1"/>
    <xf numFmtId="41" fontId="4" fillId="0" borderId="0" xfId="7" applyNumberFormat="1" applyFont="1"/>
    <xf numFmtId="42" fontId="8" fillId="0" borderId="0" xfId="7" applyNumberFormat="1"/>
    <xf numFmtId="0" fontId="39" fillId="0" borderId="29"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3" xfId="0" applyFont="1" applyBorder="1" applyAlignment="1">
      <alignment horizontal="center" vertical="center"/>
    </xf>
    <xf numFmtId="0" fontId="39" fillId="0" borderId="0" xfId="0" applyFont="1" applyAlignment="1">
      <alignment horizontal="left" vertical="center" indent="1"/>
    </xf>
    <xf numFmtId="0" fontId="8" fillId="0" borderId="0" xfId="0" applyFont="1" applyAlignment="1">
      <alignment horizontal="left" vertical="top" wrapText="1"/>
    </xf>
    <xf numFmtId="0" fontId="24" fillId="0" borderId="0" xfId="0" applyFont="1" applyAlignment="1">
      <alignment horizontal="center" vertical="center" wrapText="1"/>
    </xf>
    <xf numFmtId="0" fontId="24" fillId="0" borderId="12" xfId="0" applyFont="1" applyBorder="1" applyAlignment="1">
      <alignment horizontal="center" wrapText="1"/>
    </xf>
    <xf numFmtId="164" fontId="24" fillId="0" borderId="33" xfId="47" applyNumberFormat="1" applyFont="1" applyBorder="1" applyAlignment="1">
      <alignment vertical="center" wrapText="1"/>
    </xf>
    <xf numFmtId="164" fontId="24" fillId="0" borderId="0" xfId="47" applyNumberFormat="1" applyFont="1" applyAlignment="1">
      <alignment vertical="center" wrapText="1"/>
    </xf>
    <xf numFmtId="164" fontId="54" fillId="0" borderId="0" xfId="47" applyNumberFormat="1" applyFont="1" applyAlignment="1">
      <alignment vertical="center" wrapText="1"/>
    </xf>
    <xf numFmtId="164" fontId="24" fillId="9" borderId="0" xfId="47" applyNumberFormat="1" applyFont="1" applyFill="1" applyAlignment="1">
      <alignment vertical="center" wrapText="1"/>
    </xf>
    <xf numFmtId="0" fontId="24" fillId="0" borderId="0" xfId="47" applyNumberFormat="1" applyFont="1" applyAlignment="1">
      <alignment horizontal="right" vertical="center" wrapText="1"/>
    </xf>
    <xf numFmtId="164" fontId="24" fillId="0" borderId="18" xfId="47" applyNumberFormat="1" applyFont="1" applyBorder="1" applyAlignment="1">
      <alignment horizontal="right" vertical="center" wrapText="1"/>
    </xf>
    <xf numFmtId="164" fontId="24" fillId="0" borderId="18" xfId="47" applyNumberFormat="1" applyFont="1" applyBorder="1" applyAlignment="1">
      <alignment vertical="center" wrapText="1"/>
    </xf>
    <xf numFmtId="164" fontId="24" fillId="0" borderId="0" xfId="47" applyNumberFormat="1" applyFont="1" applyAlignment="1">
      <alignment horizontal="right" vertical="center" wrapText="1"/>
    </xf>
    <xf numFmtId="10" fontId="24" fillId="0" borderId="0" xfId="46" applyNumberFormat="1" applyFont="1"/>
    <xf numFmtId="164" fontId="24" fillId="9" borderId="0" xfId="47" applyNumberFormat="1" applyFont="1" applyFill="1" applyAlignment="1">
      <alignment horizontal="right" vertical="center" wrapText="1"/>
    </xf>
    <xf numFmtId="37" fontId="8" fillId="9" borderId="21" xfId="14" applyNumberFormat="1" applyFill="1" applyBorder="1" applyAlignment="1">
      <alignment horizontal="left" vertical="top"/>
    </xf>
    <xf numFmtId="0" fontId="8" fillId="9" borderId="22" xfId="0" applyFont="1" applyFill="1" applyBorder="1" applyAlignment="1">
      <alignment horizontal="left" vertical="top" wrapText="1"/>
    </xf>
    <xf numFmtId="0" fontId="8" fillId="9" borderId="22" xfId="0" applyFont="1" applyFill="1" applyBorder="1" applyAlignment="1">
      <alignment horizontal="left" wrapText="1"/>
    </xf>
    <xf numFmtId="164" fontId="8" fillId="0" borderId="0" xfId="18" applyNumberFormat="1" applyFont="1"/>
    <xf numFmtId="164" fontId="8" fillId="0" borderId="12" xfId="47" applyNumberFormat="1" applyFont="1" applyBorder="1"/>
    <xf numFmtId="164" fontId="53" fillId="0" borderId="0" xfId="47" applyNumberFormat="1" applyFont="1"/>
    <xf numFmtId="166" fontId="24" fillId="0" borderId="12" xfId="45" applyNumberFormat="1" applyFont="1" applyBorder="1"/>
    <xf numFmtId="164" fontId="24" fillId="0" borderId="0" xfId="8" applyNumberFormat="1" applyFont="1"/>
    <xf numFmtId="164" fontId="8" fillId="0" borderId="0" xfId="156" applyNumberFormat="1" applyFont="1"/>
    <xf numFmtId="164" fontId="8" fillId="0" borderId="0" xfId="156" applyNumberFormat="1" applyFont="1" applyProtection="1">
      <protection locked="0"/>
    </xf>
    <xf numFmtId="164" fontId="24" fillId="9" borderId="0" xfId="8" applyNumberFormat="1" applyFont="1" applyFill="1"/>
    <xf numFmtId="42" fontId="24" fillId="0" borderId="0" xfId="8" applyNumberFormat="1" applyFont="1"/>
    <xf numFmtId="42" fontId="24" fillId="9" borderId="0" xfId="8" applyNumberFormat="1" applyFont="1" applyFill="1"/>
    <xf numFmtId="0" fontId="8" fillId="0" borderId="0" xfId="157" applyFont="1"/>
    <xf numFmtId="0" fontId="15" fillId="0" borderId="12" xfId="0" applyFont="1" applyBorder="1" applyAlignment="1">
      <alignment horizontal="left" indent="1"/>
    </xf>
    <xf numFmtId="164" fontId="24" fillId="0" borderId="0" xfId="47" applyNumberFormat="1" applyFont="1"/>
    <xf numFmtId="0" fontId="15" fillId="0" borderId="0" xfId="0" applyFont="1" applyAlignment="1">
      <alignment horizontal="left" indent="1"/>
    </xf>
    <xf numFmtId="0" fontId="15" fillId="0" borderId="0" xfId="0" applyFont="1" applyAlignment="1">
      <alignment vertical="top"/>
    </xf>
    <xf numFmtId="0" fontId="8" fillId="0" borderId="0" xfId="14" applyAlignment="1">
      <alignment horizontal="left" vertical="top" wrapText="1"/>
    </xf>
    <xf numFmtId="0" fontId="24" fillId="0" borderId="0" xfId="150"/>
    <xf numFmtId="0" fontId="24" fillId="0" borderId="0" xfId="150" applyAlignment="1">
      <alignment horizontal="center"/>
    </xf>
    <xf numFmtId="0" fontId="24" fillId="0" borderId="0" xfId="150" applyAlignment="1">
      <alignment horizontal="left"/>
    </xf>
    <xf numFmtId="0" fontId="39" fillId="0" borderId="12" xfId="0" applyFont="1" applyBorder="1" applyAlignment="1">
      <alignment horizontal="center" wrapText="1"/>
    </xf>
    <xf numFmtId="0" fontId="39" fillId="0" borderId="12" xfId="0" applyFont="1" applyBorder="1" applyAlignment="1">
      <alignment horizontal="left" wrapText="1"/>
    </xf>
    <xf numFmtId="0" fontId="39" fillId="0" borderId="0" xfId="0" applyFont="1" applyAlignment="1">
      <alignment horizontal="left" wrapText="1" indent="1"/>
    </xf>
    <xf numFmtId="0" fontId="39" fillId="0" borderId="0" xfId="0" applyFont="1" applyAlignment="1">
      <alignment horizontal="center" wrapText="1"/>
    </xf>
    <xf numFmtId="0" fontId="39" fillId="0" borderId="0" xfId="0" applyFont="1" applyAlignment="1">
      <alignment horizontal="left" wrapText="1"/>
    </xf>
    <xf numFmtId="0" fontId="63" fillId="0" borderId="0" xfId="0" applyFont="1"/>
    <xf numFmtId="164" fontId="8" fillId="0" borderId="0" xfId="8" applyNumberFormat="1" applyFont="1" applyProtection="1">
      <protection locked="0"/>
    </xf>
    <xf numFmtId="164" fontId="39" fillId="0" borderId="0" xfId="0" applyNumberFormat="1" applyFont="1"/>
    <xf numFmtId="42" fontId="39" fillId="0" borderId="18" xfId="47" applyNumberFormat="1" applyFont="1" applyBorder="1"/>
    <xf numFmtId="164" fontId="65" fillId="0" borderId="0" xfId="149" applyNumberFormat="1" applyFont="1" applyProtection="1">
      <protection locked="0"/>
    </xf>
    <xf numFmtId="164" fontId="65" fillId="0" borderId="0" xfId="149" applyNumberFormat="1" applyFont="1"/>
    <xf numFmtId="167" fontId="65" fillId="0" borderId="0" xfId="46" applyNumberFormat="1" applyFont="1"/>
    <xf numFmtId="42" fontId="24" fillId="0" borderId="0" xfId="47" applyNumberFormat="1" applyFont="1"/>
    <xf numFmtId="42" fontId="39" fillId="0" borderId="19" xfId="0" applyNumberFormat="1" applyFont="1" applyBorder="1"/>
    <xf numFmtId="164" fontId="24" fillId="0" borderId="0" xfId="150" applyNumberFormat="1"/>
    <xf numFmtId="0" fontId="66" fillId="5" borderId="0" xfId="0" applyFont="1" applyFill="1" applyAlignment="1">
      <alignment horizontal="left"/>
    </xf>
    <xf numFmtId="0" fontId="8" fillId="5" borderId="0" xfId="0" applyFont="1" applyFill="1" applyAlignment="1">
      <alignment horizontal="center"/>
    </xf>
    <xf numFmtId="0" fontId="8" fillId="5" borderId="0" xfId="0" applyFont="1" applyFill="1"/>
    <xf numFmtId="3" fontId="8" fillId="5" borderId="0" xfId="0" applyNumberFormat="1" applyFont="1" applyFill="1" applyAlignment="1">
      <alignment horizontal="center"/>
    </xf>
    <xf numFmtId="0" fontId="67" fillId="0" borderId="0" xfId="150" applyFont="1"/>
    <xf numFmtId="0" fontId="67" fillId="0" borderId="0" xfId="150" applyFont="1" applyAlignment="1">
      <alignment horizontal="center"/>
    </xf>
    <xf numFmtId="0" fontId="68" fillId="11" borderId="0" xfId="0" applyFont="1" applyFill="1"/>
    <xf numFmtId="0" fontId="23" fillId="0" borderId="0" xfId="14" applyFont="1" applyAlignment="1">
      <alignment horizontal="center" wrapText="1"/>
    </xf>
    <xf numFmtId="0" fontId="9" fillId="0" borderId="0" xfId="0" applyFont="1"/>
    <xf numFmtId="0" fontId="70" fillId="0" borderId="0" xfId="160" applyFont="1" applyAlignment="1">
      <alignment horizontal="center"/>
    </xf>
    <xf numFmtId="0" fontId="70" fillId="0" borderId="0" xfId="160" applyFont="1"/>
    <xf numFmtId="164" fontId="70" fillId="0" borderId="0" xfId="161" applyNumberFormat="1" applyFont="1"/>
    <xf numFmtId="3" fontId="20" fillId="0" borderId="0" xfId="0" applyNumberFormat="1" applyFont="1" applyAlignment="1">
      <alignment horizontal="center"/>
    </xf>
    <xf numFmtId="0" fontId="8" fillId="0" borderId="0" xfId="0" applyFont="1" applyAlignment="1">
      <alignment wrapText="1"/>
    </xf>
    <xf numFmtId="0" fontId="32" fillId="0" borderId="0" xfId="0" applyFont="1"/>
    <xf numFmtId="164" fontId="8" fillId="0" borderId="0" xfId="1" applyNumberFormat="1" applyFont="1" applyFill="1" applyBorder="1" applyAlignment="1">
      <alignment horizontal="center"/>
    </xf>
    <xf numFmtId="164" fontId="8" fillId="0" borderId="1" xfId="1" applyNumberFormat="1" applyFont="1" applyFill="1" applyBorder="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7" fillId="5" borderId="0" xfId="0" applyFont="1" applyFill="1" applyAlignment="1">
      <alignment horizontal="center"/>
    </xf>
    <xf numFmtId="4" fontId="20" fillId="0" borderId="0" xfId="0" applyNumberFormat="1" applyFont="1" applyAlignment="1">
      <alignment horizontal="right"/>
    </xf>
    <xf numFmtId="175" fontId="15" fillId="0" borderId="0" xfId="12" applyNumberFormat="1" applyFont="1" applyAlignment="1">
      <alignment horizontal="right"/>
    </xf>
    <xf numFmtId="0" fontId="15" fillId="5" borderId="0" xfId="0" applyFont="1" applyFill="1" applyAlignment="1">
      <alignment horizontal="left"/>
    </xf>
    <xf numFmtId="10" fontId="15" fillId="2" borderId="0" xfId="0" applyNumberFormat="1" applyFont="1" applyFill="1"/>
    <xf numFmtId="0" fontId="12" fillId="0" borderId="0" xfId="0" applyFont="1" applyAlignment="1">
      <alignment horizontal="center"/>
    </xf>
    <xf numFmtId="0" fontId="28" fillId="0" borderId="0" xfId="0" applyFont="1" applyAlignment="1">
      <alignment horizontal="left"/>
    </xf>
    <xf numFmtId="0" fontId="7" fillId="0" borderId="0" xfId="0" applyFont="1" applyAlignment="1">
      <alignment vertical="center"/>
    </xf>
    <xf numFmtId="0" fontId="15" fillId="0" borderId="14" xfId="0" applyFont="1" applyBorder="1" applyAlignment="1">
      <alignment horizontal="center"/>
    </xf>
    <xf numFmtId="0" fontId="15" fillId="0" borderId="15" xfId="0" applyFont="1" applyBorder="1" applyAlignment="1">
      <alignment horizontal="center"/>
    </xf>
    <xf numFmtId="3" fontId="15" fillId="0" borderId="15" xfId="0" applyNumberFormat="1" applyFont="1" applyBorder="1" applyAlignment="1">
      <alignment horizontal="center"/>
    </xf>
    <xf numFmtId="3" fontId="15" fillId="0" borderId="15" xfId="0" applyNumberFormat="1" applyFont="1" applyBorder="1"/>
    <xf numFmtId="0" fontId="15" fillId="0" borderId="15" xfId="0" applyFont="1" applyBorder="1" applyAlignment="1">
      <alignment horizontal="left"/>
    </xf>
    <xf numFmtId="164" fontId="15" fillId="2" borderId="0" xfId="47" applyNumberFormat="1" applyFont="1" applyFill="1"/>
    <xf numFmtId="164" fontId="15" fillId="2" borderId="0" xfId="47" applyNumberFormat="1" applyFont="1" applyFill="1" applyAlignment="1"/>
    <xf numFmtId="164" fontId="15" fillId="0" borderId="18" xfId="47" applyNumberFormat="1" applyFont="1" applyFill="1" applyBorder="1" applyAlignment="1"/>
    <xf numFmtId="164" fontId="15" fillId="0" borderId="18" xfId="47" applyNumberFormat="1" applyFont="1" applyBorder="1" applyAlignment="1"/>
    <xf numFmtId="164" fontId="15" fillId="0" borderId="0" xfId="47" applyNumberFormat="1" applyFont="1" applyFill="1" applyBorder="1" applyAlignment="1"/>
    <xf numFmtId="164" fontId="15" fillId="0" borderId="12" xfId="47" applyNumberFormat="1" applyFont="1" applyFill="1" applyBorder="1" applyAlignment="1"/>
    <xf numFmtId="164" fontId="15" fillId="0" borderId="0" xfId="47" applyNumberFormat="1" applyFont="1" applyFill="1" applyAlignment="1"/>
    <xf numFmtId="164" fontId="15" fillId="2" borderId="0" xfId="47" applyNumberFormat="1" applyFont="1" applyFill="1" applyBorder="1" applyAlignment="1"/>
    <xf numFmtId="164" fontId="15" fillId="0" borderId="0" xfId="47" applyNumberFormat="1" applyFont="1" applyBorder="1" applyAlignment="1"/>
    <xf numFmtId="164" fontId="15" fillId="0" borderId="0" xfId="47" applyNumberFormat="1" applyFont="1" applyAlignment="1"/>
    <xf numFmtId="164" fontId="15" fillId="2" borderId="12" xfId="47" applyNumberFormat="1" applyFont="1" applyFill="1" applyBorder="1" applyAlignment="1"/>
    <xf numFmtId="10" fontId="15" fillId="0" borderId="0" xfId="12" applyNumberFormat="1" applyFont="1" applyBorder="1" applyAlignment="1"/>
    <xf numFmtId="164" fontId="15" fillId="0" borderId="0" xfId="47" applyNumberFormat="1" applyFont="1" applyFill="1" applyBorder="1" applyAlignment="1">
      <alignment horizontal="right"/>
    </xf>
    <xf numFmtId="164" fontId="15" fillId="0" borderId="18" xfId="47" applyNumberFormat="1" applyFont="1" applyFill="1" applyBorder="1" applyAlignment="1">
      <alignment horizontal="right"/>
    </xf>
    <xf numFmtId="164" fontId="15" fillId="0" borderId="18" xfId="47" applyNumberFormat="1" applyFont="1" applyBorder="1" applyAlignment="1">
      <alignment horizontal="right"/>
    </xf>
    <xf numFmtId="164" fontId="15" fillId="0" borderId="18" xfId="47" applyNumberFormat="1" applyFont="1" applyBorder="1"/>
    <xf numFmtId="164" fontId="15" fillId="0" borderId="0" xfId="47" applyNumberFormat="1" applyFont="1" applyFill="1" applyAlignment="1">
      <alignment horizontal="right"/>
    </xf>
    <xf numFmtId="164" fontId="15" fillId="0" borderId="0" xfId="47" applyNumberFormat="1" applyFont="1" applyBorder="1" applyAlignment="1">
      <alignment horizontal="right"/>
    </xf>
    <xf numFmtId="164" fontId="15" fillId="0" borderId="0" xfId="47" applyNumberFormat="1" applyFont="1" applyFill="1"/>
    <xf numFmtId="164" fontId="15" fillId="0" borderId="12" xfId="47" applyNumberFormat="1" applyFont="1" applyFill="1" applyBorder="1"/>
    <xf numFmtId="164" fontId="20" fillId="0" borderId="0" xfId="47" applyNumberFormat="1" applyFont="1" applyFill="1" applyAlignment="1">
      <alignment horizontal="right"/>
    </xf>
    <xf numFmtId="164" fontId="15" fillId="5" borderId="0" xfId="47" applyNumberFormat="1" applyFont="1" applyFill="1" applyBorder="1" applyAlignment="1">
      <alignment horizontal="center" wrapText="1"/>
    </xf>
    <xf numFmtId="164" fontId="20" fillId="0" borderId="0" xfId="47" applyNumberFormat="1" applyFont="1" applyAlignment="1">
      <alignment horizontal="right"/>
    </xf>
    <xf numFmtId="10" fontId="15" fillId="0" borderId="12" xfId="0" applyNumberFormat="1" applyFont="1" applyBorder="1" applyAlignment="1">
      <alignment horizontal="right"/>
    </xf>
    <xf numFmtId="164" fontId="15" fillId="0" borderId="0" xfId="47" applyNumberFormat="1" applyFont="1" applyAlignment="1">
      <alignment horizontal="right"/>
    </xf>
    <xf numFmtId="164" fontId="15" fillId="2" borderId="12" xfId="47" applyNumberFormat="1" applyFont="1" applyFill="1" applyBorder="1" applyAlignment="1">
      <alignment horizontal="right"/>
    </xf>
    <xf numFmtId="164" fontId="15" fillId="0" borderId="19" xfId="47" applyNumberFormat="1" applyFont="1" applyFill="1" applyBorder="1" applyAlignment="1">
      <alignment horizontal="right"/>
    </xf>
    <xf numFmtId="164" fontId="15" fillId="0" borderId="0" xfId="47" applyNumberFormat="1" applyFont="1" applyBorder="1"/>
    <xf numFmtId="164" fontId="15" fillId="0" borderId="0" xfId="47" applyNumberFormat="1" applyFont="1" applyFill="1" applyBorder="1"/>
    <xf numFmtId="0" fontId="24" fillId="0" borderId="0" xfId="0" applyFont="1" applyAlignment="1">
      <alignment horizontal="left" wrapText="1"/>
    </xf>
    <xf numFmtId="37" fontId="24" fillId="0" borderId="0" xfId="0" applyNumberFormat="1" applyFont="1" applyAlignment="1">
      <alignment horizontal="right" wrapText="1"/>
    </xf>
    <xf numFmtId="0" fontId="24" fillId="0" borderId="0" xfId="0" applyFont="1" applyAlignment="1">
      <alignment horizontal="right" wrapText="1"/>
    </xf>
    <xf numFmtId="0" fontId="24" fillId="0" borderId="0" xfId="0" applyFont="1" applyAlignment="1">
      <alignment horizontal="left" vertical="center" wrapText="1"/>
    </xf>
    <xf numFmtId="37" fontId="24" fillId="0" borderId="0" xfId="0" applyNumberFormat="1" applyFont="1"/>
    <xf numFmtId="0" fontId="24" fillId="2" borderId="0" xfId="0" applyFont="1" applyFill="1"/>
    <xf numFmtId="0" fontId="24" fillId="0" borderId="0" xfId="0" applyFont="1" applyAlignment="1">
      <alignment horizontal="left"/>
    </xf>
    <xf numFmtId="164" fontId="8" fillId="0" borderId="0" xfId="8" applyNumberFormat="1" applyFont="1" applyFill="1" applyAlignment="1"/>
    <xf numFmtId="164" fontId="8" fillId="0" borderId="0" xfId="8" applyNumberFormat="1" applyFont="1" applyFill="1"/>
    <xf numFmtId="0" fontId="8" fillId="0" borderId="0" xfId="0" applyFont="1" applyAlignment="1">
      <alignment horizontal="center" vertical="center" wrapText="1"/>
    </xf>
    <xf numFmtId="0" fontId="24" fillId="0" borderId="0" xfId="160" applyFont="1" applyAlignment="1">
      <alignment horizontal="center"/>
    </xf>
    <xf numFmtId="0" fontId="24" fillId="0" borderId="0" xfId="160" applyFont="1"/>
    <xf numFmtId="164" fontId="24" fillId="0" borderId="0" xfId="161" applyNumberFormat="1" applyFont="1"/>
    <xf numFmtId="0" fontId="39" fillId="0" borderId="12" xfId="160" applyFont="1" applyBorder="1" applyAlignment="1">
      <alignment horizontal="center" wrapText="1"/>
    </xf>
    <xf numFmtId="0" fontId="39" fillId="0" borderId="0" xfId="160" applyFont="1" applyAlignment="1">
      <alignment horizontal="center" wrapText="1"/>
    </xf>
    <xf numFmtId="164" fontId="39" fillId="0" borderId="12" xfId="161" applyNumberFormat="1" applyFont="1" applyBorder="1" applyAlignment="1">
      <alignment horizontal="center" wrapText="1"/>
    </xf>
    <xf numFmtId="0" fontId="71" fillId="0" borderId="0" xfId="160" applyFont="1" applyAlignment="1">
      <alignment horizontal="left" wrapText="1"/>
    </xf>
    <xf numFmtId="164" fontId="39" fillId="0" borderId="0" xfId="161" applyNumberFormat="1" applyFont="1" applyBorder="1" applyAlignment="1">
      <alignment horizontal="center" wrapText="1"/>
    </xf>
    <xf numFmtId="0" fontId="24" fillId="0" borderId="0" xfId="160" applyFont="1" applyAlignment="1">
      <alignment horizontal="left" indent="1"/>
    </xf>
    <xf numFmtId="164" fontId="24" fillId="9" borderId="0" xfId="161" applyNumberFormat="1" applyFont="1" applyFill="1"/>
    <xf numFmtId="0" fontId="24" fillId="0" borderId="0" xfId="160" quotePrefix="1" applyFont="1" applyAlignment="1">
      <alignment horizontal="center"/>
    </xf>
    <xf numFmtId="0" fontId="24" fillId="0" borderId="18" xfId="160" applyFont="1" applyBorder="1"/>
    <xf numFmtId="164" fontId="24" fillId="0" borderId="18" xfId="161" applyNumberFormat="1" applyFont="1" applyBorder="1"/>
    <xf numFmtId="172" fontId="24" fillId="0" borderId="0" xfId="161" applyNumberFormat="1" applyFont="1"/>
    <xf numFmtId="164" fontId="24" fillId="0" borderId="0" xfId="161" applyNumberFormat="1" applyFont="1" applyBorder="1"/>
    <xf numFmtId="185" fontId="24" fillId="0" borderId="0" xfId="161" applyNumberFormat="1" applyFont="1"/>
    <xf numFmtId="172" fontId="24" fillId="0" borderId="0" xfId="161" quotePrefix="1" applyNumberFormat="1" applyFont="1"/>
    <xf numFmtId="0" fontId="71" fillId="0" borderId="0" xfId="160" applyFont="1"/>
    <xf numFmtId="0" fontId="7" fillId="5" borderId="0" xfId="0" applyFont="1" applyFill="1" applyAlignment="1">
      <alignment horizontal="left"/>
    </xf>
    <xf numFmtId="0" fontId="3" fillId="3" borderId="4" xfId="0" applyFont="1" applyFill="1" applyBorder="1" applyAlignment="1">
      <alignment horizontal="center" wrapText="1"/>
    </xf>
    <xf numFmtId="3" fontId="8" fillId="0" borderId="1" xfId="0" applyNumberFormat="1" applyFont="1" applyBorder="1" applyAlignment="1">
      <alignment horizontal="center"/>
    </xf>
    <xf numFmtId="0" fontId="9" fillId="0" borderId="0" xfId="0" applyFont="1" applyAlignment="1">
      <alignment horizontal="center"/>
    </xf>
    <xf numFmtId="0" fontId="8" fillId="0" borderId="1" xfId="0" applyFont="1" applyBorder="1" applyAlignment="1">
      <alignment horizontal="center"/>
    </xf>
    <xf numFmtId="0" fontId="47" fillId="0" borderId="0" xfId="0" applyFont="1"/>
    <xf numFmtId="0" fontId="8" fillId="0" borderId="6" xfId="0" applyFont="1" applyBorder="1" applyAlignment="1">
      <alignment horizontal="centerContinuous"/>
    </xf>
    <xf numFmtId="3" fontId="8" fillId="0" borderId="1" xfId="8" applyNumberFormat="1" applyFont="1" applyBorder="1" applyAlignment="1">
      <alignment horizontal="center"/>
    </xf>
    <xf numFmtId="0" fontId="9" fillId="0" borderId="0" xfId="0" applyFont="1" applyAlignment="1">
      <alignment horizontal="center" wrapText="1"/>
    </xf>
    <xf numFmtId="0" fontId="8" fillId="0" borderId="0" xfId="0" applyFont="1" applyAlignment="1">
      <alignment horizontal="center" wrapText="1"/>
    </xf>
    <xf numFmtId="0" fontId="9" fillId="0" borderId="5" xfId="0" applyFont="1" applyBorder="1" applyAlignment="1">
      <alignment horizontal="center"/>
    </xf>
    <xf numFmtId="10" fontId="8" fillId="9" borderId="7" xfId="143" applyNumberFormat="1" applyFont="1" applyFill="1" applyBorder="1" applyAlignment="1">
      <alignment horizontal="center"/>
    </xf>
    <xf numFmtId="10" fontId="8" fillId="9" borderId="1" xfId="143" applyNumberFormat="1" applyFont="1" applyFill="1" applyBorder="1" applyAlignment="1">
      <alignment horizontal="center"/>
    </xf>
    <xf numFmtId="0" fontId="3" fillId="3" borderId="2" xfId="0" applyFont="1" applyFill="1" applyBorder="1" applyAlignment="1">
      <alignment horizontal="center" wrapText="1"/>
    </xf>
    <xf numFmtId="0" fontId="9" fillId="0" borderId="5" xfId="0" applyFont="1" applyBorder="1"/>
    <xf numFmtId="0" fontId="9" fillId="2" borderId="5" xfId="0" applyFont="1" applyFill="1" applyBorder="1" applyAlignment="1">
      <alignment horizontal="center"/>
    </xf>
    <xf numFmtId="0" fontId="3" fillId="0" borderId="1" xfId="0" applyFont="1" applyBorder="1"/>
    <xf numFmtId="0" fontId="3" fillId="0" borderId="4" xfId="0" applyFont="1" applyBorder="1" applyAlignment="1">
      <alignment wrapText="1"/>
    </xf>
    <xf numFmtId="0" fontId="4" fillId="0" borderId="4" xfId="0" applyFont="1" applyBorder="1" applyAlignment="1">
      <alignment wrapText="1"/>
    </xf>
    <xf numFmtId="0" fontId="3" fillId="0" borderId="2" xfId="0" applyFont="1" applyBorder="1"/>
    <xf numFmtId="0" fontId="9" fillId="0" borderId="0" xfId="26" applyFont="1"/>
    <xf numFmtId="9" fontId="8" fillId="0" borderId="5" xfId="2" applyFont="1" applyBorder="1" applyAlignment="1">
      <alignment horizontal="left"/>
    </xf>
    <xf numFmtId="9" fontId="8" fillId="0" borderId="5" xfId="2" applyFont="1" applyFill="1" applyBorder="1" applyAlignment="1">
      <alignment horizontal="left"/>
    </xf>
    <xf numFmtId="9" fontId="8" fillId="0" borderId="7" xfId="2" applyFont="1" applyFill="1" applyBorder="1" applyAlignment="1">
      <alignment horizontal="left"/>
    </xf>
    <xf numFmtId="0" fontId="8" fillId="0" borderId="4" xfId="0" applyFont="1" applyBorder="1"/>
    <xf numFmtId="0" fontId="8" fillId="0" borderId="3" xfId="0" applyFont="1" applyBorder="1"/>
    <xf numFmtId="0" fontId="9" fillId="0" borderId="34" xfId="26" quotePrefix="1" applyFont="1" applyBorder="1" applyAlignment="1">
      <alignment horizontal="left" wrapText="1"/>
    </xf>
    <xf numFmtId="0" fontId="9" fillId="0" borderId="12" xfId="26" applyFont="1" applyBorder="1"/>
    <xf numFmtId="0" fontId="9" fillId="0" borderId="12" xfId="26" applyFont="1" applyBorder="1" applyAlignment="1">
      <alignment wrapText="1"/>
    </xf>
    <xf numFmtId="0" fontId="9" fillId="0" borderId="12" xfId="26" applyFont="1" applyBorder="1" applyAlignment="1">
      <alignment horizontal="center" wrapText="1"/>
    </xf>
    <xf numFmtId="3" fontId="8" fillId="0" borderId="34" xfId="32" applyNumberFormat="1" applyBorder="1" applyAlignment="1">
      <alignment horizontal="center" wrapText="1"/>
    </xf>
    <xf numFmtId="0" fontId="8" fillId="0" borderId="12" xfId="32" applyBorder="1" applyAlignment="1">
      <alignment horizontal="center" wrapText="1"/>
    </xf>
    <xf numFmtId="3" fontId="8" fillId="0" borderId="12" xfId="32" applyNumberFormat="1" applyBorder="1" applyAlignment="1">
      <alignment horizontal="center" wrapText="1"/>
    </xf>
    <xf numFmtId="0" fontId="8" fillId="0" borderId="12" xfId="0" applyFont="1" applyBorder="1"/>
    <xf numFmtId="0" fontId="8" fillId="0" borderId="13" xfId="0" applyFont="1" applyBorder="1"/>
    <xf numFmtId="164" fontId="8" fillId="9" borderId="5" xfId="47" applyNumberFormat="1" applyFont="1" applyFill="1" applyBorder="1"/>
    <xf numFmtId="164" fontId="8" fillId="0" borderId="35" xfId="47" applyNumberFormat="1" applyFont="1" applyFill="1" applyBorder="1"/>
    <xf numFmtId="164" fontId="8" fillId="0" borderId="36" xfId="47" applyNumberFormat="1" applyFont="1" applyFill="1" applyBorder="1"/>
    <xf numFmtId="164" fontId="8" fillId="0" borderId="38" xfId="47" applyNumberFormat="1" applyFont="1" applyFill="1" applyBorder="1"/>
    <xf numFmtId="0" fontId="8" fillId="0" borderId="0" xfId="26" applyAlignment="1">
      <alignment horizontal="left"/>
    </xf>
    <xf numFmtId="164" fontId="24" fillId="0" borderId="39" xfId="47" applyNumberFormat="1" applyFont="1" applyFill="1" applyBorder="1"/>
    <xf numFmtId="164" fontId="8" fillId="0" borderId="40" xfId="47" applyNumberFormat="1" applyFont="1" applyFill="1" applyBorder="1"/>
    <xf numFmtId="164" fontId="9" fillId="0" borderId="40" xfId="47" applyNumberFormat="1" applyFont="1" applyFill="1" applyBorder="1"/>
    <xf numFmtId="43" fontId="8" fillId="0" borderId="0" xfId="8" applyFont="1" applyFill="1"/>
    <xf numFmtId="0" fontId="3" fillId="0" borderId="4" xfId="0" applyFont="1" applyBorder="1"/>
    <xf numFmtId="166" fontId="8" fillId="0" borderId="5" xfId="6" applyNumberFormat="1" applyFont="1" applyBorder="1"/>
    <xf numFmtId="44" fontId="8" fillId="0" borderId="7" xfId="6" applyFont="1" applyBorder="1"/>
    <xf numFmtId="166" fontId="8" fillId="0" borderId="1" xfId="6" applyNumberFormat="1" applyFont="1" applyBorder="1"/>
    <xf numFmtId="164" fontId="9" fillId="0" borderId="7" xfId="1" applyNumberFormat="1" applyFont="1" applyBorder="1" applyAlignment="1">
      <alignment horizontal="center"/>
    </xf>
    <xf numFmtId="0" fontId="4" fillId="3" borderId="4" xfId="0" applyFont="1" applyFill="1" applyBorder="1" applyAlignment="1">
      <alignment horizontal="center"/>
    </xf>
    <xf numFmtId="0" fontId="4" fillId="3" borderId="3" xfId="0" applyFont="1" applyFill="1" applyBorder="1" applyAlignment="1">
      <alignment horizontal="center"/>
    </xf>
    <xf numFmtId="0" fontId="8" fillId="0" borderId="6" xfId="0" applyFont="1" applyBorder="1" applyAlignment="1">
      <alignment horizontal="center"/>
    </xf>
    <xf numFmtId="0" fontId="4" fillId="3" borderId="4" xfId="0" applyFont="1" applyFill="1" applyBorder="1" applyAlignment="1">
      <alignment wrapText="1"/>
    </xf>
    <xf numFmtId="0" fontId="4" fillId="3" borderId="3" xfId="0" applyFont="1" applyFill="1" applyBorder="1" applyAlignment="1">
      <alignment wrapText="1"/>
    </xf>
    <xf numFmtId="0" fontId="3" fillId="3" borderId="4" xfId="0" applyFont="1" applyFill="1" applyBorder="1" applyAlignment="1">
      <alignment wrapText="1"/>
    </xf>
    <xf numFmtId="164" fontId="8" fillId="9" borderId="0" xfId="0" applyNumberFormat="1" applyFont="1" applyFill="1"/>
    <xf numFmtId="0" fontId="8" fillId="0" borderId="6" xfId="0" applyFont="1" applyBorder="1" applyAlignment="1">
      <alignment horizontal="left" wrapText="1"/>
    </xf>
    <xf numFmtId="164" fontId="8" fillId="0" borderId="1" xfId="0" applyNumberFormat="1" applyFont="1" applyBorder="1"/>
    <xf numFmtId="164" fontId="8" fillId="0" borderId="0" xfId="8" applyNumberFormat="1" applyFont="1" applyFill="1" applyBorder="1"/>
    <xf numFmtId="164" fontId="8" fillId="0" borderId="1" xfId="1" applyNumberFormat="1" applyFont="1" applyFill="1" applyBorder="1"/>
    <xf numFmtId="0" fontId="8" fillId="0" borderId="1" xfId="0" applyFont="1" applyBorder="1" applyAlignment="1">
      <alignment horizontal="left"/>
    </xf>
    <xf numFmtId="0" fontId="8" fillId="0" borderId="8" xfId="0" applyFont="1" applyBorder="1" applyAlignment="1">
      <alignment horizontal="left"/>
    </xf>
    <xf numFmtId="0" fontId="3" fillId="4" borderId="2" xfId="0" applyFont="1" applyFill="1" applyBorder="1" applyAlignment="1">
      <alignment horizontal="center" wrapText="1"/>
    </xf>
    <xf numFmtId="0" fontId="3" fillId="4" borderId="4" xfId="0" applyFont="1" applyFill="1" applyBorder="1" applyAlignment="1">
      <alignment horizontal="center" wrapText="1"/>
    </xf>
    <xf numFmtId="0" fontId="4" fillId="4" borderId="4" xfId="0" applyFont="1" applyFill="1" applyBorder="1" applyAlignment="1">
      <alignment wrapText="1"/>
    </xf>
    <xf numFmtId="0" fontId="4" fillId="4" borderId="3" xfId="0" applyFont="1" applyFill="1" applyBorder="1" applyAlignment="1">
      <alignment wrapText="1"/>
    </xf>
    <xf numFmtId="164" fontId="8" fillId="0" borderId="0" xfId="1" applyNumberFormat="1" applyFont="1" applyBorder="1"/>
    <xf numFmtId="164" fontId="8" fillId="0" borderId="1" xfId="1" applyNumberFormat="1" applyFont="1" applyBorder="1"/>
    <xf numFmtId="0" fontId="3" fillId="0" borderId="0" xfId="0" applyFont="1" applyAlignment="1">
      <alignment horizontal="center"/>
    </xf>
    <xf numFmtId="37" fontId="8" fillId="0" borderId="0" xfId="0" applyNumberFormat="1" applyFont="1" applyAlignment="1">
      <alignment horizontal="left"/>
    </xf>
    <xf numFmtId="0" fontId="56" fillId="0" borderId="0" xfId="0" applyFont="1" applyAlignment="1">
      <alignment horizontal="center"/>
    </xf>
    <xf numFmtId="3" fontId="8" fillId="0" borderId="6" xfId="0" applyNumberFormat="1" applyFont="1" applyBorder="1"/>
    <xf numFmtId="3" fontId="56" fillId="0" borderId="0" xfId="0" applyNumberFormat="1" applyFont="1" applyAlignment="1">
      <alignment horizontal="center"/>
    </xf>
    <xf numFmtId="3" fontId="56" fillId="0" borderId="6" xfId="0" applyNumberFormat="1" applyFont="1" applyBorder="1"/>
    <xf numFmtId="0" fontId="8" fillId="0" borderId="1" xfId="0" applyFont="1" applyBorder="1" applyAlignment="1">
      <alignment horizontal="right"/>
    </xf>
    <xf numFmtId="0" fontId="56" fillId="0" borderId="1" xfId="0" applyFont="1" applyBorder="1" applyAlignment="1">
      <alignment horizontal="center"/>
    </xf>
    <xf numFmtId="0" fontId="24" fillId="0" borderId="1" xfId="0" applyFont="1" applyBorder="1"/>
    <xf numFmtId="0" fontId="24" fillId="0" borderId="8" xfId="0" applyFont="1" applyBorder="1"/>
    <xf numFmtId="3" fontId="8" fillId="0" borderId="6" xfId="0" applyNumberFormat="1" applyFont="1" applyBorder="1" applyAlignment="1">
      <alignment horizontal="left"/>
    </xf>
    <xf numFmtId="0" fontId="8" fillId="0" borderId="6" xfId="0" applyFont="1" applyBorder="1" applyAlignment="1">
      <alignment horizontal="left"/>
    </xf>
    <xf numFmtId="3" fontId="8" fillId="0" borderId="8" xfId="0" applyNumberFormat="1" applyFont="1" applyBorder="1" applyAlignment="1">
      <alignment horizontal="left"/>
    </xf>
    <xf numFmtId="0" fontId="24" fillId="0" borderId="5" xfId="0" applyFont="1" applyBorder="1"/>
    <xf numFmtId="164" fontId="24" fillId="0" borderId="0" xfId="1" applyNumberFormat="1" applyFont="1" applyFill="1" applyBorder="1"/>
    <xf numFmtId="0" fontId="24" fillId="0" borderId="4" xfId="0" applyFont="1" applyBorder="1"/>
    <xf numFmtId="0" fontId="24" fillId="0" borderId="3" xfId="0" applyFont="1" applyBorder="1"/>
    <xf numFmtId="3" fontId="9" fillId="0" borderId="6" xfId="0" applyNumberFormat="1" applyFont="1" applyBorder="1" applyAlignment="1">
      <alignment horizontal="center"/>
    </xf>
    <xf numFmtId="0" fontId="24" fillId="0" borderId="6" xfId="0" applyFont="1" applyBorder="1"/>
    <xf numFmtId="164" fontId="8" fillId="0" borderId="6" xfId="1" applyNumberFormat="1" applyFont="1" applyFill="1" applyBorder="1" applyAlignment="1">
      <alignment horizontal="left"/>
    </xf>
    <xf numFmtId="0" fontId="24" fillId="0" borderId="12" xfId="0" applyFont="1" applyBorder="1" applyAlignment="1">
      <alignment wrapText="1"/>
    </xf>
    <xf numFmtId="181" fontId="24" fillId="0" borderId="6" xfId="0" applyNumberFormat="1" applyFont="1" applyBorder="1"/>
    <xf numFmtId="0" fontId="8" fillId="0" borderId="12" xfId="7" applyBorder="1"/>
    <xf numFmtId="0" fontId="8" fillId="0" borderId="8" xfId="0" applyFont="1" applyBorder="1" applyAlignment="1">
      <alignment horizontal="center"/>
    </xf>
    <xf numFmtId="0" fontId="24" fillId="0" borderId="2" xfId="0" applyFont="1" applyBorder="1"/>
    <xf numFmtId="3" fontId="8" fillId="0" borderId="6" xfId="0" applyNumberFormat="1" applyFont="1" applyBorder="1" applyAlignment="1">
      <alignment horizontal="center"/>
    </xf>
    <xf numFmtId="3" fontId="8" fillId="0" borderId="8" xfId="0" applyNumberFormat="1" applyFont="1" applyBorder="1" applyAlignment="1">
      <alignment horizontal="center"/>
    </xf>
    <xf numFmtId="0" fontId="3" fillId="3" borderId="4" xfId="0" applyFont="1" applyFill="1" applyBorder="1" applyAlignment="1">
      <alignment horizontal="center"/>
    </xf>
    <xf numFmtId="2" fontId="9" fillId="0" borderId="5" xfId="0" applyNumberFormat="1" applyFont="1" applyBorder="1" applyAlignment="1">
      <alignment horizontal="center"/>
    </xf>
    <xf numFmtId="164" fontId="9" fillId="0" borderId="0" xfId="1" applyNumberFormat="1" applyFont="1" applyFill="1" applyBorder="1" applyAlignment="1">
      <alignment horizontal="center"/>
    </xf>
    <xf numFmtId="164" fontId="24" fillId="0" borderId="0" xfId="47" applyNumberFormat="1" applyFont="1" applyBorder="1"/>
    <xf numFmtId="164" fontId="3" fillId="0" borderId="0" xfId="47" applyNumberFormat="1" applyFont="1" applyFill="1" applyBorder="1" applyAlignment="1">
      <alignment horizontal="center"/>
    </xf>
    <xf numFmtId="0" fontId="8" fillId="0" borderId="0" xfId="5"/>
    <xf numFmtId="0" fontId="24" fillId="7" borderId="6" xfId="0" applyFont="1" applyFill="1" applyBorder="1" applyAlignment="1">
      <alignment horizontal="center"/>
    </xf>
    <xf numFmtId="0" fontId="24" fillId="7" borderId="6" xfId="0" applyFont="1" applyFill="1" applyBorder="1"/>
    <xf numFmtId="0" fontId="24" fillId="7" borderId="34" xfId="0" applyFont="1" applyFill="1" applyBorder="1" applyAlignment="1">
      <alignment horizontal="left"/>
    </xf>
    <xf numFmtId="0" fontId="9" fillId="7" borderId="12" xfId="0" applyFont="1" applyFill="1" applyBorder="1" applyAlignment="1">
      <alignment horizontal="left"/>
    </xf>
    <xf numFmtId="0" fontId="9" fillId="7" borderId="12" xfId="0" applyFont="1" applyFill="1" applyBorder="1" applyAlignment="1">
      <alignment horizontal="center"/>
    </xf>
    <xf numFmtId="164" fontId="9" fillId="7" borderId="12" xfId="8" applyNumberFormat="1" applyFont="1" applyFill="1" applyBorder="1" applyAlignment="1">
      <alignment horizontal="center"/>
    </xf>
    <xf numFmtId="0" fontId="8" fillId="7" borderId="6" xfId="8" applyNumberFormat="1" applyFont="1" applyFill="1" applyBorder="1"/>
    <xf numFmtId="0" fontId="8" fillId="7" borderId="6" xfId="58" applyNumberFormat="1" applyFont="1" applyFill="1" applyBorder="1"/>
    <xf numFmtId="166" fontId="24" fillId="7" borderId="19" xfId="58" applyNumberFormat="1" applyFont="1" applyFill="1" applyBorder="1"/>
    <xf numFmtId="0" fontId="73" fillId="7" borderId="5" xfId="0" applyFont="1" applyFill="1" applyBorder="1" applyAlignment="1">
      <alignment horizontal="left"/>
    </xf>
    <xf numFmtId="0" fontId="24" fillId="7" borderId="5" xfId="0" applyFont="1" applyFill="1" applyBorder="1" applyAlignment="1">
      <alignment horizontal="left" vertical="center"/>
    </xf>
    <xf numFmtId="0" fontId="24" fillId="7" borderId="7" xfId="0" applyFont="1" applyFill="1" applyBorder="1" applyAlignment="1">
      <alignment horizontal="left" vertical="center"/>
    </xf>
    <xf numFmtId="0" fontId="24" fillId="7" borderId="1" xfId="0" applyFont="1" applyFill="1" applyBorder="1" applyAlignment="1">
      <alignment horizontal="center"/>
    </xf>
    <xf numFmtId="164" fontId="24" fillId="7" borderId="1" xfId="8" applyNumberFormat="1" applyFont="1" applyFill="1" applyBorder="1"/>
    <xf numFmtId="164" fontId="24" fillId="7" borderId="1" xfId="0" applyNumberFormat="1" applyFont="1" applyFill="1" applyBorder="1"/>
    <xf numFmtId="0" fontId="9" fillId="7" borderId="1" xfId="0" applyFont="1" applyFill="1" applyBorder="1" applyAlignment="1">
      <alignment horizontal="center"/>
    </xf>
    <xf numFmtId="0" fontId="24" fillId="7" borderId="8" xfId="0" applyFont="1" applyFill="1" applyBorder="1" applyAlignment="1">
      <alignment horizontal="center"/>
    </xf>
    <xf numFmtId="0" fontId="13" fillId="0" borderId="0" xfId="0" applyFont="1" applyAlignment="1">
      <alignment horizontal="left"/>
    </xf>
    <xf numFmtId="0" fontId="9" fillId="0" borderId="1" xfId="0" applyFont="1" applyBorder="1"/>
    <xf numFmtId="164" fontId="9" fillId="0" borderId="1" xfId="1" applyNumberFormat="1" applyFont="1" applyFill="1" applyBorder="1" applyAlignment="1">
      <alignment horizontal="center"/>
    </xf>
    <xf numFmtId="176" fontId="38" fillId="0" borderId="0" xfId="8" applyNumberFormat="1" applyFont="1"/>
    <xf numFmtId="176" fontId="38" fillId="0" borderId="0" xfId="10" applyNumberFormat="1" applyFont="1"/>
    <xf numFmtId="176" fontId="8" fillId="0" borderId="0" xfId="32" applyNumberFormat="1"/>
    <xf numFmtId="164" fontId="8" fillId="0" borderId="0" xfId="8" applyNumberFormat="1" applyFont="1" applyFill="1" applyBorder="1" applyAlignment="1"/>
    <xf numFmtId="0" fontId="8" fillId="0" borderId="0" xfId="27" applyNumberFormat="1" applyFont="1"/>
    <xf numFmtId="164" fontId="75" fillId="0" borderId="0" xfId="8" applyNumberFormat="1" applyFont="1" applyFill="1" applyBorder="1"/>
    <xf numFmtId="3" fontId="8" fillId="0" borderId="0" xfId="27" applyNumberFormat="1" applyFont="1"/>
    <xf numFmtId="0" fontId="8" fillId="0" borderId="0" xfId="27" applyNumberFormat="1" applyFont="1" applyAlignment="1" applyProtection="1">
      <alignment horizontal="center"/>
      <protection locked="0"/>
    </xf>
    <xf numFmtId="0" fontId="75" fillId="0" borderId="0" xfId="27" applyNumberFormat="1" applyFont="1"/>
    <xf numFmtId="49" fontId="8" fillId="0" borderId="0" xfId="27" applyNumberFormat="1" applyFont="1"/>
    <xf numFmtId="0" fontId="8" fillId="0" borderId="0" xfId="27" applyNumberFormat="1" applyFont="1" applyAlignment="1">
      <alignment horizontal="center"/>
    </xf>
    <xf numFmtId="49" fontId="8" fillId="0" borderId="0" xfId="27" applyNumberFormat="1" applyFont="1" applyAlignment="1">
      <alignment horizontal="center"/>
    </xf>
    <xf numFmtId="3" fontId="9" fillId="0" borderId="0" xfId="27" applyNumberFormat="1" applyFont="1" applyAlignment="1">
      <alignment horizontal="center"/>
    </xf>
    <xf numFmtId="164" fontId="8" fillId="0" borderId="0" xfId="8" applyNumberFormat="1" applyFont="1" applyFill="1" applyBorder="1" applyAlignment="1">
      <alignment horizontal="center"/>
    </xf>
    <xf numFmtId="168" fontId="9" fillId="0" borderId="0" xfId="27" applyFont="1" applyAlignment="1">
      <alignment horizontal="center"/>
    </xf>
    <xf numFmtId="0" fontId="9" fillId="0" borderId="0" xfId="27" applyNumberFormat="1" applyFont="1" applyAlignment="1" applyProtection="1">
      <alignment horizontal="center"/>
      <protection locked="0"/>
    </xf>
    <xf numFmtId="0" fontId="9" fillId="0" borderId="0" xfId="27" applyNumberFormat="1" applyFont="1" applyAlignment="1">
      <alignment horizontal="center"/>
    </xf>
    <xf numFmtId="0" fontId="9" fillId="0" borderId="0" xfId="27" applyNumberFormat="1" applyFont="1"/>
    <xf numFmtId="3" fontId="8" fillId="0" borderId="0" xfId="27" applyNumberFormat="1" applyFont="1" applyAlignment="1">
      <alignment horizontal="center"/>
    </xf>
    <xf numFmtId="3" fontId="8" fillId="0" borderId="0" xfId="27" applyNumberFormat="1" applyFont="1" applyAlignment="1">
      <alignment horizontal="left"/>
    </xf>
    <xf numFmtId="43" fontId="8" fillId="0" borderId="0" xfId="8" applyFont="1" applyFill="1" applyBorder="1" applyAlignment="1"/>
    <xf numFmtId="43" fontId="41" fillId="0" borderId="0" xfId="8" applyFont="1" applyFill="1" applyBorder="1" applyAlignment="1"/>
    <xf numFmtId="10" fontId="41" fillId="0" borderId="0" xfId="12" applyNumberFormat="1" applyFont="1" applyFill="1" applyBorder="1" applyAlignment="1"/>
    <xf numFmtId="10" fontId="9" fillId="0" borderId="0" xfId="27" applyNumberFormat="1" applyFont="1"/>
    <xf numFmtId="3" fontId="9" fillId="0" borderId="0" xfId="27" applyNumberFormat="1" applyFont="1"/>
    <xf numFmtId="178" fontId="9" fillId="0" borderId="0" xfId="27" applyNumberFormat="1" applyFont="1"/>
    <xf numFmtId="10" fontId="8" fillId="0" borderId="0" xfId="27" applyNumberFormat="1" applyFont="1"/>
    <xf numFmtId="168" fontId="8" fillId="0" borderId="0" xfId="27" applyFont="1" applyAlignment="1">
      <alignment horizontal="left"/>
    </xf>
    <xf numFmtId="168" fontId="8" fillId="0" borderId="0" xfId="27" applyFont="1" applyAlignment="1">
      <alignment horizontal="center"/>
    </xf>
    <xf numFmtId="168" fontId="9" fillId="0" borderId="0" xfId="27" applyFont="1"/>
    <xf numFmtId="3" fontId="9" fillId="0" borderId="0" xfId="27" applyNumberFormat="1" applyFont="1" applyAlignment="1">
      <alignment horizontal="left"/>
    </xf>
    <xf numFmtId="10" fontId="9" fillId="0" borderId="0" xfId="12" applyNumberFormat="1" applyFont="1" applyFill="1" applyBorder="1" applyAlignment="1"/>
    <xf numFmtId="0" fontId="8" fillId="0" borderId="0" xfId="27" applyNumberFormat="1" applyFont="1" applyAlignment="1">
      <alignment horizontal="fill"/>
    </xf>
    <xf numFmtId="168" fontId="4" fillId="0" borderId="0" xfId="27" applyFont="1"/>
    <xf numFmtId="3" fontId="4" fillId="0" borderId="0" xfId="27" applyNumberFormat="1" applyFont="1"/>
    <xf numFmtId="167" fontId="8" fillId="0" borderId="0" xfId="27" applyNumberFormat="1" applyFont="1" applyAlignment="1">
      <alignment horizontal="left"/>
    </xf>
    <xf numFmtId="167" fontId="8" fillId="0" borderId="0" xfId="27" applyNumberFormat="1" applyFont="1" applyAlignment="1">
      <alignment horizontal="center"/>
    </xf>
    <xf numFmtId="179" fontId="8" fillId="0" borderId="0" xfId="27" applyNumberFormat="1" applyFont="1"/>
    <xf numFmtId="0" fontId="8" fillId="0" borderId="0" xfId="27" applyNumberFormat="1" applyFont="1" applyAlignment="1">
      <alignment horizontal="right"/>
    </xf>
    <xf numFmtId="177" fontId="9" fillId="0" borderId="0" xfId="27" applyNumberFormat="1" applyFont="1" applyAlignment="1">
      <alignment horizontal="center"/>
    </xf>
    <xf numFmtId="177" fontId="9" fillId="0" borderId="0" xfId="27" quotePrefix="1" applyNumberFormat="1" applyFont="1" applyAlignment="1">
      <alignment horizontal="center"/>
    </xf>
    <xf numFmtId="168" fontId="9" fillId="0" borderId="20" xfId="27" applyFont="1" applyBorder="1"/>
    <xf numFmtId="168" fontId="9" fillId="0" borderId="18" xfId="27" applyFont="1" applyBorder="1"/>
    <xf numFmtId="168" fontId="9" fillId="0" borderId="20" xfId="27" applyFont="1" applyBorder="1" applyAlignment="1">
      <alignment horizontal="center" wrapText="1"/>
    </xf>
    <xf numFmtId="0" fontId="9" fillId="0" borderId="20" xfId="27" applyNumberFormat="1" applyFont="1" applyBorder="1" applyAlignment="1">
      <alignment horizontal="center" wrapText="1"/>
    </xf>
    <xf numFmtId="168" fontId="9" fillId="0" borderId="22" xfId="27" applyFont="1" applyBorder="1" applyAlignment="1">
      <alignment horizontal="center" wrapText="1"/>
    </xf>
    <xf numFmtId="3" fontId="9" fillId="0" borderId="22" xfId="27" applyNumberFormat="1" applyFont="1" applyBorder="1" applyAlignment="1">
      <alignment horizontal="center" wrapText="1"/>
    </xf>
    <xf numFmtId="0" fontId="8" fillId="0" borderId="20" xfId="27" applyNumberFormat="1" applyFont="1" applyBorder="1"/>
    <xf numFmtId="0" fontId="8" fillId="0" borderId="20" xfId="27" applyNumberFormat="1" applyFont="1" applyBorder="1" applyAlignment="1">
      <alignment horizontal="center"/>
    </xf>
    <xf numFmtId="0" fontId="8" fillId="0" borderId="22" xfId="27" applyNumberFormat="1" applyFont="1" applyBorder="1" applyAlignment="1">
      <alignment horizontal="center"/>
    </xf>
    <xf numFmtId="0" fontId="8" fillId="0" borderId="22" xfId="27" applyNumberFormat="1" applyFont="1" applyBorder="1" applyAlignment="1">
      <alignment horizontal="center" wrapText="1"/>
    </xf>
    <xf numFmtId="3" fontId="8" fillId="0" borderId="22" xfId="27" applyNumberFormat="1" applyFont="1" applyBorder="1" applyAlignment="1">
      <alignment horizontal="center" wrapText="1"/>
    </xf>
    <xf numFmtId="3" fontId="8" fillId="0" borderId="20" xfId="27" applyNumberFormat="1" applyFont="1" applyBorder="1" applyAlignment="1">
      <alignment horizontal="center"/>
    </xf>
    <xf numFmtId="0" fontId="8" fillId="0" borderId="26" xfId="27" applyNumberFormat="1" applyFont="1" applyBorder="1"/>
    <xf numFmtId="0" fontId="8" fillId="0" borderId="28" xfId="27" applyNumberFormat="1" applyFont="1" applyBorder="1"/>
    <xf numFmtId="3" fontId="8" fillId="0" borderId="26" xfId="27" applyNumberFormat="1" applyFont="1" applyBorder="1"/>
    <xf numFmtId="168" fontId="8" fillId="0" borderId="0" xfId="49" applyFont="1"/>
    <xf numFmtId="0" fontId="8" fillId="0" borderId="0" xfId="8" applyNumberFormat="1" applyFont="1" applyFill="1" applyBorder="1" applyAlignment="1"/>
    <xf numFmtId="166" fontId="8" fillId="9" borderId="0" xfId="10" applyNumberFormat="1" applyFont="1" applyFill="1" applyBorder="1" applyAlignment="1"/>
    <xf numFmtId="164" fontId="8" fillId="0" borderId="26" xfId="8" applyNumberFormat="1" applyFont="1" applyFill="1" applyBorder="1" applyAlignment="1"/>
    <xf numFmtId="164" fontId="8" fillId="9" borderId="0" xfId="8" applyNumberFormat="1" applyFont="1" applyFill="1" applyBorder="1" applyAlignment="1"/>
    <xf numFmtId="164" fontId="8" fillId="9" borderId="30" xfId="8" applyNumberFormat="1" applyFont="1" applyFill="1" applyBorder="1" applyAlignment="1"/>
    <xf numFmtId="168" fontId="8" fillId="9" borderId="0" xfId="49" applyFont="1" applyFill="1"/>
    <xf numFmtId="0" fontId="8" fillId="9" borderId="0" xfId="8" applyNumberFormat="1" applyFont="1" applyFill="1" applyBorder="1" applyAlignment="1">
      <alignment horizontal="left"/>
    </xf>
    <xf numFmtId="43" fontId="8" fillId="0" borderId="26" xfId="8" applyFont="1" applyFill="1" applyBorder="1" applyAlignment="1"/>
    <xf numFmtId="168" fontId="8" fillId="9" borderId="0" xfId="27" applyFont="1" applyFill="1"/>
    <xf numFmtId="168" fontId="8" fillId="0" borderId="12" xfId="27" applyFont="1" applyBorder="1"/>
    <xf numFmtId="168" fontId="8" fillId="9" borderId="12" xfId="27" applyFont="1" applyFill="1" applyBorder="1"/>
    <xf numFmtId="168" fontId="8" fillId="0" borderId="24" xfId="27" applyFont="1" applyBorder="1"/>
    <xf numFmtId="164" fontId="8" fillId="0" borderId="24" xfId="8" applyNumberFormat="1" applyFont="1" applyFill="1" applyBorder="1" applyAlignment="1"/>
    <xf numFmtId="164" fontId="8" fillId="9" borderId="12" xfId="8" applyNumberFormat="1" applyFont="1" applyFill="1" applyBorder="1" applyAlignment="1"/>
    <xf numFmtId="164" fontId="76" fillId="9" borderId="31" xfId="8" applyNumberFormat="1" applyFont="1" applyFill="1" applyBorder="1" applyAlignment="1"/>
    <xf numFmtId="164" fontId="76" fillId="0" borderId="24" xfId="8" applyNumberFormat="1" applyFont="1" applyFill="1" applyBorder="1" applyAlignment="1"/>
    <xf numFmtId="168" fontId="8" fillId="0" borderId="0" xfId="27" applyFont="1" applyAlignment="1">
      <alignment horizontal="center" vertical="top"/>
    </xf>
    <xf numFmtId="168" fontId="14" fillId="0" borderId="0" xfId="27" applyFont="1"/>
    <xf numFmtId="168" fontId="8" fillId="0" borderId="0" xfId="34" applyFont="1"/>
    <xf numFmtId="168" fontId="10" fillId="0" borderId="0" xfId="27" applyFont="1"/>
    <xf numFmtId="0" fontId="8" fillId="0" borderId="0" xfId="60" applyAlignment="1">
      <alignment horizontal="left"/>
    </xf>
    <xf numFmtId="0" fontId="8" fillId="0" borderId="0" xfId="8" applyNumberFormat="1" applyFont="1" applyFill="1" applyBorder="1" applyAlignment="1" applyProtection="1">
      <alignment horizontal="center"/>
      <protection locked="0"/>
    </xf>
    <xf numFmtId="0" fontId="8" fillId="0" borderId="0" xfId="8" applyNumberFormat="1" applyFont="1" applyFill="1" applyAlignment="1">
      <alignment horizontal="center"/>
    </xf>
    <xf numFmtId="168" fontId="8" fillId="0" borderId="0" xfId="34" applyFont="1" applyAlignment="1">
      <alignment horizontal="center"/>
    </xf>
    <xf numFmtId="168" fontId="8" fillId="0" borderId="28" xfId="34" applyFont="1" applyBorder="1"/>
    <xf numFmtId="168" fontId="8" fillId="0" borderId="32" xfId="34" applyFont="1" applyBorder="1" applyAlignment="1">
      <alignment horizontal="center"/>
    </xf>
    <xf numFmtId="168" fontId="8" fillId="0" borderId="18" xfId="34" applyFont="1" applyBorder="1"/>
    <xf numFmtId="168" fontId="8" fillId="0" borderId="29" xfId="34" applyFont="1" applyBorder="1"/>
    <xf numFmtId="168" fontId="8" fillId="0" borderId="31" xfId="34" applyFont="1" applyBorder="1"/>
    <xf numFmtId="168" fontId="8" fillId="0" borderId="24" xfId="34" applyFont="1" applyBorder="1" applyAlignment="1">
      <alignment horizontal="center"/>
    </xf>
    <xf numFmtId="168" fontId="8" fillId="0" borderId="12" xfId="34" applyFont="1" applyBorder="1"/>
    <xf numFmtId="168" fontId="8" fillId="0" borderId="25" xfId="34" applyFont="1" applyBorder="1"/>
    <xf numFmtId="168" fontId="8" fillId="0" borderId="32" xfId="34" applyFont="1" applyBorder="1"/>
    <xf numFmtId="164" fontId="8" fillId="9" borderId="0" xfId="8" applyNumberFormat="1" applyFont="1" applyFill="1" applyBorder="1"/>
    <xf numFmtId="168" fontId="8" fillId="0" borderId="26" xfId="34" applyFont="1" applyBorder="1"/>
    <xf numFmtId="168" fontId="8" fillId="0" borderId="26" xfId="34" applyFont="1" applyBorder="1" applyAlignment="1">
      <alignment horizontal="center"/>
    </xf>
    <xf numFmtId="168" fontId="8" fillId="0" borderId="28" xfId="34" applyFont="1" applyBorder="1" applyAlignment="1">
      <alignment horizontal="center"/>
    </xf>
    <xf numFmtId="168" fontId="8" fillId="0" borderId="30" xfId="34" applyFont="1" applyBorder="1" applyAlignment="1">
      <alignment horizontal="center"/>
    </xf>
    <xf numFmtId="168" fontId="8" fillId="0" borderId="24" xfId="27" applyFont="1" applyBorder="1" applyAlignment="1">
      <alignment horizontal="center"/>
    </xf>
    <xf numFmtId="164" fontId="8" fillId="9" borderId="26" xfId="8" applyNumberFormat="1" applyFont="1" applyFill="1" applyBorder="1"/>
    <xf numFmtId="164" fontId="8" fillId="9" borderId="27" xfId="8" applyNumberFormat="1" applyFont="1" applyFill="1" applyBorder="1" applyAlignment="1">
      <alignment horizontal="center"/>
    </xf>
    <xf numFmtId="164" fontId="8" fillId="9" borderId="26" xfId="8" applyNumberFormat="1" applyFont="1" applyFill="1" applyBorder="1" applyAlignment="1">
      <alignment horizontal="center"/>
    </xf>
    <xf numFmtId="168" fontId="8" fillId="9" borderId="26" xfId="49" applyFont="1" applyFill="1" applyBorder="1"/>
    <xf numFmtId="43" fontId="8" fillId="9" borderId="27" xfId="8" applyFont="1" applyFill="1" applyBorder="1"/>
    <xf numFmtId="168" fontId="8" fillId="9" borderId="0" xfId="34" applyFont="1" applyFill="1"/>
    <xf numFmtId="168" fontId="8" fillId="0" borderId="24" xfId="34" applyFont="1" applyBorder="1"/>
    <xf numFmtId="166" fontId="8" fillId="0" borderId="24" xfId="10" applyNumberFormat="1" applyFont="1" applyFill="1" applyBorder="1"/>
    <xf numFmtId="10" fontId="8" fillId="0" borderId="25" xfId="12" applyNumberFormat="1" applyFont="1" applyFill="1" applyBorder="1"/>
    <xf numFmtId="172" fontId="8" fillId="0" borderId="0" xfId="8" applyNumberFormat="1" applyFont="1" applyFill="1"/>
    <xf numFmtId="168" fontId="8" fillId="0" borderId="0" xfId="34" applyFont="1" applyProtection="1"/>
    <xf numFmtId="43" fontId="8" fillId="0" borderId="0" xfId="8" applyFont="1" applyFill="1" applyAlignment="1"/>
    <xf numFmtId="0" fontId="9" fillId="0" borderId="0" xfId="8" applyNumberFormat="1" applyFont="1" applyFill="1" applyBorder="1" applyAlignment="1">
      <alignment horizontal="left"/>
    </xf>
    <xf numFmtId="168" fontId="8" fillId="0" borderId="12" xfId="27" applyFont="1" applyBorder="1" applyAlignment="1">
      <alignment horizontal="center"/>
    </xf>
    <xf numFmtId="168" fontId="8" fillId="0" borderId="28" xfId="27" applyFont="1" applyBorder="1" applyAlignment="1">
      <alignment horizontal="center"/>
    </xf>
    <xf numFmtId="168" fontId="8" fillId="0" borderId="32" xfId="27" applyFont="1" applyBorder="1" applyAlignment="1">
      <alignment horizontal="center"/>
    </xf>
    <xf numFmtId="168" fontId="8" fillId="0" borderId="31" xfId="27" applyFont="1" applyBorder="1" applyAlignment="1">
      <alignment horizontal="center"/>
    </xf>
    <xf numFmtId="0" fontId="8" fillId="0" borderId="0" xfId="8" applyNumberFormat="1" applyFont="1" applyFill="1" applyAlignment="1">
      <alignment horizontal="center" vertical="top"/>
    </xf>
    <xf numFmtId="0" fontId="8" fillId="0" borderId="0" xfId="34" applyNumberFormat="1" applyFont="1" applyAlignment="1">
      <alignment horizontal="center" vertical="top"/>
    </xf>
    <xf numFmtId="0" fontId="8" fillId="0" borderId="0" xfId="5" applyAlignment="1">
      <alignment horizontal="left"/>
    </xf>
    <xf numFmtId="0" fontId="8" fillId="0" borderId="0" xfId="3" applyAlignment="1">
      <alignment horizontal="center"/>
    </xf>
    <xf numFmtId="0" fontId="8" fillId="0" borderId="0" xfId="5" applyAlignment="1">
      <alignment horizontal="center"/>
    </xf>
    <xf numFmtId="164" fontId="8" fillId="2" borderId="0" xfId="8" applyNumberFormat="1" applyFont="1" applyFill="1"/>
    <xf numFmtId="164" fontId="8" fillId="0" borderId="0" xfId="10" applyNumberFormat="1" applyFont="1" applyFill="1"/>
    <xf numFmtId="166" fontId="8" fillId="0" borderId="0" xfId="10" applyNumberFormat="1" applyFont="1" applyFill="1" applyBorder="1"/>
    <xf numFmtId="0" fontId="8" fillId="0" borderId="18" xfId="0" applyFont="1" applyBorder="1" applyAlignment="1">
      <alignment horizontal="center"/>
    </xf>
    <xf numFmtId="0" fontId="8" fillId="0" borderId="29" xfId="0" applyFont="1" applyBorder="1" applyAlignment="1">
      <alignment horizontal="center"/>
    </xf>
    <xf numFmtId="168" fontId="8" fillId="0" borderId="27" xfId="27" applyFont="1" applyBorder="1" applyAlignment="1">
      <alignment horizontal="center"/>
    </xf>
    <xf numFmtId="0" fontId="8" fillId="0" borderId="27" xfId="0" applyFont="1" applyBorder="1" applyAlignment="1">
      <alignment horizontal="center" wrapText="1"/>
    </xf>
    <xf numFmtId="172" fontId="8" fillId="0" borderId="0" xfId="8" applyNumberFormat="1" applyFont="1" applyFill="1" applyBorder="1"/>
    <xf numFmtId="164" fontId="8" fillId="0" borderId="27" xfId="47" applyNumberFormat="1" applyFont="1" applyFill="1" applyBorder="1"/>
    <xf numFmtId="43" fontId="8" fillId="0" borderId="0" xfId="8" applyFont="1" applyFill="1" applyBorder="1"/>
    <xf numFmtId="43" fontId="8" fillId="0" borderId="0" xfId="8" applyFont="1" applyFill="1" applyBorder="1" applyAlignment="1">
      <alignment horizontal="center"/>
    </xf>
    <xf numFmtId="180" fontId="8" fillId="0" borderId="0" xfId="8" applyNumberFormat="1" applyFont="1" applyFill="1" applyBorder="1" applyAlignment="1"/>
    <xf numFmtId="43" fontId="8" fillId="0" borderId="27" xfId="8" applyFont="1" applyFill="1" applyBorder="1"/>
    <xf numFmtId="164" fontId="8" fillId="0" borderId="12" xfId="8" applyNumberFormat="1" applyFont="1" applyFill="1" applyBorder="1"/>
    <xf numFmtId="43" fontId="8" fillId="0" borderId="12" xfId="8" applyFont="1" applyFill="1" applyBorder="1"/>
    <xf numFmtId="164" fontId="8" fillId="0" borderId="25" xfId="8" applyNumberFormat="1" applyFont="1" applyFill="1" applyBorder="1"/>
    <xf numFmtId="10" fontId="8" fillId="0" borderId="0" xfId="12" applyNumberFormat="1" applyFont="1" applyFill="1" applyBorder="1"/>
    <xf numFmtId="0" fontId="8" fillId="0" borderId="0" xfId="60"/>
    <xf numFmtId="0" fontId="8" fillId="0" borderId="0" xfId="60" applyAlignment="1">
      <alignment horizontal="center"/>
    </xf>
    <xf numFmtId="164" fontId="8" fillId="0" borderId="0" xfId="1" applyNumberFormat="1" applyFont="1" applyFill="1"/>
    <xf numFmtId="165" fontId="8" fillId="0" borderId="0" xfId="2" applyNumberFormat="1" applyFont="1" applyAlignment="1">
      <alignment horizontal="right"/>
    </xf>
    <xf numFmtId="164" fontId="24" fillId="2" borderId="0" xfId="47" applyNumberFormat="1" applyFont="1" applyFill="1"/>
    <xf numFmtId="0" fontId="79" fillId="0" borderId="0" xfId="25" applyNumberFormat="1" applyFont="1" applyAlignment="1">
      <alignment horizontal="center"/>
    </xf>
    <xf numFmtId="168" fontId="8" fillId="0" borderId="0" xfId="25" applyFont="1"/>
    <xf numFmtId="0" fontId="8" fillId="0" borderId="0" xfId="26"/>
    <xf numFmtId="0" fontId="8" fillId="0" borderId="0" xfId="25" applyNumberFormat="1" applyFont="1" applyAlignment="1">
      <alignment horizontal="center"/>
    </xf>
    <xf numFmtId="0" fontId="8" fillId="0" borderId="0" xfId="26" applyAlignment="1">
      <alignment horizontal="center"/>
    </xf>
    <xf numFmtId="168" fontId="8" fillId="0" borderId="0" xfId="25" applyFont="1" applyAlignment="1">
      <alignment horizontal="right"/>
    </xf>
    <xf numFmtId="0" fontId="9" fillId="0" borderId="0" xfId="26" applyFont="1" applyAlignment="1">
      <alignment horizontal="centerContinuous"/>
    </xf>
    <xf numFmtId="0" fontId="8" fillId="0" borderId="0" xfId="54" applyNumberFormat="1" applyFont="1" applyAlignment="1">
      <alignment horizontal="center"/>
    </xf>
    <xf numFmtId="0" fontId="9" fillId="0" borderId="0" xfId="26" applyFont="1" applyAlignment="1">
      <alignment horizontal="center" wrapText="1"/>
    </xf>
    <xf numFmtId="168" fontId="8" fillId="0" borderId="0" xfId="54" applyFont="1"/>
    <xf numFmtId="0" fontId="8" fillId="0" borderId="0" xfId="54" applyNumberFormat="1" applyFont="1" applyAlignment="1">
      <alignment horizontal="center" wrapText="1"/>
    </xf>
    <xf numFmtId="168" fontId="9" fillId="0" borderId="0" xfId="54" applyFont="1" applyAlignment="1">
      <alignment horizontal="center" wrapText="1"/>
    </xf>
    <xf numFmtId="168" fontId="8" fillId="0" borderId="0" xfId="54" applyFont="1" applyAlignment="1">
      <alignment wrapText="1"/>
    </xf>
    <xf numFmtId="0" fontId="9" fillId="0" borderId="0" xfId="26" applyFont="1" applyAlignment="1">
      <alignment horizontal="center"/>
    </xf>
    <xf numFmtId="168" fontId="79" fillId="0" borderId="0" xfId="54" applyFont="1"/>
    <xf numFmtId="0" fontId="8" fillId="0" borderId="0" xfId="55" applyAlignment="1">
      <alignment horizontal="left" wrapText="1"/>
    </xf>
    <xf numFmtId="37" fontId="8" fillId="0" borderId="0" xfId="8" applyNumberFormat="1" applyFont="1" applyFill="1" applyAlignment="1">
      <alignment horizontal="center"/>
    </xf>
    <xf numFmtId="168" fontId="79" fillId="0" borderId="0" xfId="25" applyFont="1"/>
    <xf numFmtId="0" fontId="8" fillId="0" borderId="0" xfId="26" quotePrefix="1" applyAlignment="1">
      <alignment horizontal="left"/>
    </xf>
    <xf numFmtId="41" fontId="8" fillId="9" borderId="0" xfId="26" applyNumberFormat="1" applyFill="1"/>
    <xf numFmtId="164" fontId="8" fillId="9" borderId="0" xfId="8" applyNumberFormat="1" applyFont="1" applyFill="1"/>
    <xf numFmtId="164" fontId="8" fillId="0" borderId="20" xfId="8" applyNumberFormat="1" applyFont="1" applyFill="1" applyBorder="1"/>
    <xf numFmtId="164" fontId="8" fillId="0" borderId="19" xfId="8" applyNumberFormat="1" applyFont="1" applyFill="1" applyBorder="1"/>
    <xf numFmtId="37" fontId="8" fillId="0" borderId="0" xfId="26" applyNumberFormat="1"/>
    <xf numFmtId="168" fontId="8" fillId="0" borderId="0" xfId="31" applyFont="1"/>
    <xf numFmtId="0" fontId="9" fillId="0" borderId="0" xfId="26" applyFont="1" applyAlignment="1">
      <alignment horizontal="centerContinuous" wrapText="1"/>
    </xf>
    <xf numFmtId="0" fontId="9" fillId="0" borderId="0" xfId="28" applyFont="1" applyAlignment="1">
      <alignment horizontal="center" wrapText="1"/>
    </xf>
    <xf numFmtId="168" fontId="9" fillId="0" borderId="0" xfId="25" applyFont="1" applyAlignment="1">
      <alignment horizontal="center"/>
    </xf>
    <xf numFmtId="168" fontId="9" fillId="0" borderId="0" xfId="25" quotePrefix="1" applyFont="1" applyAlignment="1">
      <alignment horizontal="center"/>
    </xf>
    <xf numFmtId="0" fontId="8" fillId="0" borderId="0" xfId="29" applyAlignment="1">
      <alignment horizontal="left" wrapText="1"/>
    </xf>
    <xf numFmtId="37" fontId="8" fillId="0" borderId="0" xfId="8" applyNumberFormat="1" applyFont="1" applyFill="1" applyAlignment="1">
      <alignment horizontal="center" wrapText="1"/>
    </xf>
    <xf numFmtId="0" fontId="8" fillId="0" borderId="0" xfId="28" applyFont="1" applyAlignment="1">
      <alignment horizontal="center" wrapText="1"/>
    </xf>
    <xf numFmtId="3" fontId="8" fillId="0" borderId="0" xfId="30" applyNumberFormat="1" applyAlignment="1">
      <alignment horizontal="center" wrapText="1"/>
    </xf>
    <xf numFmtId="0" fontId="8" fillId="0" borderId="0" xfId="26" applyAlignment="1">
      <alignment horizontal="center" wrapText="1"/>
    </xf>
    <xf numFmtId="41" fontId="14" fillId="10" borderId="0" xfId="26" applyNumberFormat="1" applyFont="1" applyFill="1"/>
    <xf numFmtId="164" fontId="8" fillId="9" borderId="0" xfId="26" applyNumberFormat="1" applyFill="1"/>
    <xf numFmtId="43" fontId="8" fillId="0" borderId="19" xfId="8" applyFont="1" applyFill="1" applyBorder="1"/>
    <xf numFmtId="168" fontId="8" fillId="0" borderId="0" xfId="25" applyFont="1" applyAlignment="1">
      <alignment horizontal="center"/>
    </xf>
    <xf numFmtId="0" fontId="76" fillId="0" borderId="0" xfId="25" applyNumberFormat="1" applyFont="1" applyAlignment="1">
      <alignment horizontal="center"/>
    </xf>
    <xf numFmtId="168" fontId="76" fillId="0" borderId="0" xfId="25" applyFont="1" applyAlignment="1">
      <alignment horizontal="center"/>
    </xf>
    <xf numFmtId="44" fontId="76" fillId="0" borderId="0" xfId="25" applyNumberFormat="1" applyFont="1"/>
    <xf numFmtId="168" fontId="8" fillId="0" borderId="0" xfId="25" applyFont="1" applyAlignment="1">
      <alignment vertical="center" wrapText="1"/>
    </xf>
    <xf numFmtId="168" fontId="8" fillId="0" borderId="0" xfId="25" applyFont="1" applyAlignment="1">
      <alignment horizontal="left" vertical="center"/>
    </xf>
    <xf numFmtId="168" fontId="8" fillId="0" borderId="0" xfId="25" applyFont="1" applyAlignment="1">
      <alignment horizontal="left" vertical="center" wrapText="1"/>
    </xf>
    <xf numFmtId="41" fontId="8" fillId="0" borderId="0" xfId="26" applyNumberFormat="1"/>
    <xf numFmtId="0" fontId="8" fillId="0" borderId="0" xfId="25" applyNumberFormat="1" applyFont="1" applyAlignment="1">
      <alignment horizontal="center" wrapText="1"/>
    </xf>
    <xf numFmtId="168" fontId="9" fillId="0" borderId="0" xfId="25" applyFont="1" applyAlignment="1">
      <alignment horizontal="center" wrapText="1"/>
    </xf>
    <xf numFmtId="168" fontId="8" fillId="0" borderId="0" xfId="25" applyFont="1" applyAlignment="1">
      <alignment wrapText="1"/>
    </xf>
    <xf numFmtId="43" fontId="8" fillId="0" borderId="0" xfId="26" applyNumberFormat="1" applyAlignment="1">
      <alignment horizontal="center"/>
    </xf>
    <xf numFmtId="0" fontId="79" fillId="0" borderId="0" xfId="54" applyNumberFormat="1" applyFont="1" applyAlignment="1">
      <alignment horizontal="center"/>
    </xf>
    <xf numFmtId="0" fontId="9" fillId="0" borderId="0" xfId="26" quotePrefix="1" applyFont="1" applyAlignment="1">
      <alignment horizontal="left"/>
    </xf>
    <xf numFmtId="0" fontId="8" fillId="0" borderId="0" xfId="26" quotePrefix="1" applyAlignment="1">
      <alignment horizontal="center"/>
    </xf>
    <xf numFmtId="0" fontId="8" fillId="9" borderId="0" xfId="26" quotePrefix="1" applyFill="1" applyAlignment="1">
      <alignment horizontal="center"/>
    </xf>
    <xf numFmtId="164" fontId="8" fillId="9" borderId="0" xfId="47" applyNumberFormat="1" applyFont="1" applyFill="1" applyAlignment="1"/>
    <xf numFmtId="10" fontId="8" fillId="9" borderId="0" xfId="46" applyNumberFormat="1" applyFont="1" applyFill="1" applyAlignment="1"/>
    <xf numFmtId="166" fontId="8" fillId="0" borderId="0" xfId="10" quotePrefix="1" applyNumberFormat="1" applyFont="1" applyFill="1" applyAlignment="1">
      <alignment horizontal="left"/>
    </xf>
    <xf numFmtId="164" fontId="8" fillId="9" borderId="0" xfId="8" quotePrefix="1" applyNumberFormat="1" applyFont="1" applyFill="1" applyAlignment="1">
      <alignment horizontal="left"/>
    </xf>
    <xf numFmtId="166" fontId="8" fillId="9" borderId="0" xfId="45" quotePrefix="1" applyNumberFormat="1" applyFont="1" applyFill="1" applyAlignment="1">
      <alignment horizontal="center"/>
    </xf>
    <xf numFmtId="168" fontId="8" fillId="9" borderId="0" xfId="56" applyFont="1" applyFill="1"/>
    <xf numFmtId="166" fontId="8" fillId="0" borderId="0" xfId="58" quotePrefix="1" applyNumberFormat="1" applyFont="1" applyFill="1" applyAlignment="1">
      <alignment horizontal="left"/>
    </xf>
    <xf numFmtId="166" fontId="8" fillId="9" borderId="0" xfId="57" quotePrefix="1" applyNumberFormat="1" applyFont="1" applyFill="1" applyAlignment="1">
      <alignment horizontal="center"/>
    </xf>
    <xf numFmtId="0" fontId="9" fillId="0" borderId="0" xfId="26" quotePrefix="1" applyFont="1" applyAlignment="1">
      <alignment horizontal="center"/>
    </xf>
    <xf numFmtId="39" fontId="8" fillId="9" borderId="0" xfId="8" quotePrefix="1" applyNumberFormat="1" applyFont="1" applyFill="1" applyAlignment="1">
      <alignment horizontal="left"/>
    </xf>
    <xf numFmtId="164" fontId="8" fillId="0" borderId="0" xfId="8" quotePrefix="1" applyNumberFormat="1" applyFont="1" applyFill="1" applyAlignment="1">
      <alignment horizontal="left"/>
    </xf>
    <xf numFmtId="164" fontId="8" fillId="9" borderId="0" xfId="47" quotePrefix="1" applyNumberFormat="1" applyFont="1" applyFill="1" applyAlignment="1">
      <alignment horizontal="left"/>
    </xf>
    <xf numFmtId="0" fontId="24" fillId="0" borderId="0" xfId="33" applyFont="1" applyAlignment="1">
      <alignment horizontal="center"/>
    </xf>
    <xf numFmtId="164" fontId="8" fillId="0" borderId="0" xfId="47" applyNumberFormat="1" applyFont="1" applyAlignment="1"/>
    <xf numFmtId="168" fontId="8" fillId="0" borderId="0" xfId="56" applyFont="1"/>
    <xf numFmtId="1" fontId="8" fillId="0" borderId="12" xfId="0" applyNumberFormat="1" applyFont="1" applyBorder="1" applyAlignment="1">
      <alignment horizontal="center"/>
    </xf>
    <xf numFmtId="0" fontId="9" fillId="0" borderId="0" xfId="147" applyFont="1" applyAlignment="1">
      <alignment horizontal="center"/>
    </xf>
    <xf numFmtId="0" fontId="8" fillId="0" borderId="0" xfId="47" applyNumberFormat="1" applyFont="1" applyAlignment="1">
      <alignment horizontal="left"/>
    </xf>
    <xf numFmtId="1" fontId="8" fillId="0" borderId="0" xfId="147" applyNumberFormat="1" applyFont="1" applyAlignment="1">
      <alignment horizontal="center"/>
    </xf>
    <xf numFmtId="164" fontId="8" fillId="0" borderId="12" xfId="147" applyNumberFormat="1" applyFont="1" applyBorder="1" applyAlignment="1" applyProtection="1">
      <alignment horizontal="center"/>
      <protection locked="0"/>
    </xf>
    <xf numFmtId="182" fontId="8" fillId="0" borderId="0" xfId="147" applyNumberFormat="1" applyFont="1" applyAlignment="1">
      <alignment horizontal="left"/>
    </xf>
    <xf numFmtId="183" fontId="8" fillId="0" borderId="0" xfId="147" applyNumberFormat="1" applyFont="1" applyAlignment="1">
      <alignment horizontal="center"/>
    </xf>
    <xf numFmtId="166" fontId="8" fillId="9" borderId="0" xfId="45" applyNumberFormat="1" applyFont="1" applyFill="1"/>
    <xf numFmtId="166" fontId="8" fillId="0" borderId="0" xfId="0" applyNumberFormat="1" applyFont="1" applyProtection="1">
      <protection locked="0"/>
    </xf>
    <xf numFmtId="183" fontId="8" fillId="0" borderId="0" xfId="0" applyNumberFormat="1" applyFont="1" applyAlignment="1">
      <alignment horizontal="center"/>
    </xf>
    <xf numFmtId="0" fontId="8" fillId="0" borderId="0" xfId="147" applyFont="1" applyAlignment="1">
      <alignment horizontal="left"/>
    </xf>
    <xf numFmtId="164" fontId="8" fillId="0" borderId="0" xfId="47" applyNumberFormat="1" applyFont="1"/>
    <xf numFmtId="166" fontId="8" fillId="0" borderId="20" xfId="45" applyNumberFormat="1" applyFont="1" applyBorder="1" applyProtection="1">
      <protection locked="0"/>
    </xf>
    <xf numFmtId="10" fontId="8" fillId="0" borderId="0" xfId="46" applyNumberFormat="1" applyFont="1"/>
    <xf numFmtId="179" fontId="8" fillId="0" borderId="0" xfId="0" applyNumberFormat="1" applyFont="1"/>
    <xf numFmtId="164" fontId="8" fillId="0" borderId="0" xfId="47" applyNumberFormat="1" applyFont="1" applyProtection="1">
      <protection locked="0"/>
    </xf>
    <xf numFmtId="164" fontId="14" fillId="0" borderId="0" xfId="47" applyNumberFormat="1" applyFont="1"/>
    <xf numFmtId="0" fontId="24" fillId="0" borderId="0" xfId="148" applyFont="1" applyAlignment="1">
      <alignment horizontal="center"/>
    </xf>
    <xf numFmtId="43" fontId="24" fillId="0" borderId="0" xfId="8" applyFont="1" applyAlignment="1">
      <alignment horizontal="center"/>
    </xf>
    <xf numFmtId="164" fontId="14" fillId="0" borderId="0" xfId="8" applyNumberFormat="1" applyFont="1"/>
    <xf numFmtId="0" fontId="24" fillId="0" borderId="0" xfId="148" applyFont="1"/>
    <xf numFmtId="10" fontId="24" fillId="0" borderId="0" xfId="12" applyNumberFormat="1" applyFont="1" applyAlignment="1">
      <alignment horizontal="center"/>
    </xf>
    <xf numFmtId="0" fontId="24" fillId="0" borderId="0" xfId="148" applyFont="1" applyAlignment="1">
      <alignment horizontal="left"/>
    </xf>
    <xf numFmtId="0" fontId="39" fillId="0" borderId="0" xfId="148" applyFont="1" applyAlignment="1">
      <alignment horizontal="left" vertical="center"/>
    </xf>
    <xf numFmtId="169" fontId="39" fillId="0" borderId="0" xfId="8" applyNumberFormat="1" applyFont="1" applyAlignment="1">
      <alignment horizontal="center"/>
    </xf>
    <xf numFmtId="0" fontId="24" fillId="0" borderId="0" xfId="148" applyFont="1" applyAlignment="1">
      <alignment horizontal="left" indent="1"/>
    </xf>
    <xf numFmtId="0" fontId="8" fillId="0" borderId="0" xfId="148" applyAlignment="1">
      <alignment horizontal="left" indent="1"/>
    </xf>
    <xf numFmtId="164" fontId="24" fillId="0" borderId="18" xfId="161" applyNumberFormat="1" applyFont="1" applyFill="1" applyBorder="1"/>
    <xf numFmtId="10" fontId="8" fillId="0" borderId="0" xfId="46" applyNumberFormat="1" applyFont="1" applyFill="1"/>
    <xf numFmtId="10" fontId="8" fillId="0" borderId="0" xfId="46" applyNumberFormat="1" applyFont="1" applyAlignment="1">
      <alignment horizontal="center" vertical="center" wrapText="1"/>
    </xf>
    <xf numFmtId="10" fontId="24" fillId="0" borderId="0" xfId="12" applyNumberFormat="1" applyFont="1" applyFill="1" applyAlignment="1">
      <alignment horizontal="center"/>
    </xf>
    <xf numFmtId="0" fontId="8" fillId="0" borderId="0" xfId="20" applyFont="1" applyAlignment="1">
      <alignment wrapText="1"/>
    </xf>
    <xf numFmtId="41" fontId="8" fillId="0" borderId="0" xfId="7" applyNumberFormat="1" applyAlignment="1">
      <alignment wrapText="1"/>
    </xf>
    <xf numFmtId="41" fontId="8" fillId="0" borderId="0" xfId="7" applyNumberFormat="1" applyAlignment="1">
      <alignment horizontal="center" wrapText="1"/>
    </xf>
    <xf numFmtId="49" fontId="8" fillId="0" borderId="0" xfId="7" applyNumberFormat="1" applyAlignment="1">
      <alignment horizontal="left" wrapText="1"/>
    </xf>
    <xf numFmtId="41" fontId="4" fillId="0" borderId="0" xfId="7" applyNumberFormat="1" applyFont="1" applyAlignment="1">
      <alignment wrapText="1"/>
    </xf>
    <xf numFmtId="0" fontId="8" fillId="0" borderId="0" xfId="7" applyAlignment="1">
      <alignment wrapText="1"/>
    </xf>
    <xf numFmtId="42" fontId="8" fillId="0" borderId="0" xfId="7" applyNumberFormat="1" applyAlignment="1">
      <alignment wrapText="1"/>
    </xf>
    <xf numFmtId="186" fontId="24" fillId="0" borderId="1" xfId="47" applyNumberFormat="1" applyFont="1" applyFill="1" applyBorder="1" applyAlignment="1">
      <alignment horizontal="center"/>
    </xf>
    <xf numFmtId="0" fontId="3" fillId="0" borderId="4" xfId="0" applyFont="1" applyBorder="1" applyAlignment="1">
      <alignment horizontal="center" wrapText="1"/>
    </xf>
    <xf numFmtId="164" fontId="24" fillId="9" borderId="0" xfId="47" applyNumberFormat="1" applyFont="1" applyFill="1" applyBorder="1" applyAlignment="1">
      <alignment horizontal="center"/>
    </xf>
    <xf numFmtId="166" fontId="24" fillId="0" borderId="0" xfId="6" applyNumberFormat="1" applyFont="1" applyFill="1" applyBorder="1"/>
    <xf numFmtId="10" fontId="8" fillId="0" borderId="8" xfId="46" applyNumberFormat="1" applyFont="1" applyBorder="1" applyAlignment="1">
      <alignment horizontal="left"/>
    </xf>
    <xf numFmtId="164" fontId="8" fillId="9" borderId="0" xfId="47" applyNumberFormat="1" applyFont="1" applyFill="1" applyAlignment="1">
      <alignment vertical="center" wrapText="1"/>
    </xf>
    <xf numFmtId="0" fontId="80" fillId="0" borderId="6" xfId="0" applyFont="1" applyBorder="1" applyAlignment="1">
      <alignment horizontal="left" wrapText="1"/>
    </xf>
    <xf numFmtId="0" fontId="80" fillId="0" borderId="6" xfId="0" applyFont="1" applyBorder="1"/>
    <xf numFmtId="0" fontId="80" fillId="0" borderId="1" xfId="0" applyFont="1" applyBorder="1"/>
    <xf numFmtId="0" fontId="80" fillId="0" borderId="8" xfId="0" applyFont="1" applyBorder="1"/>
    <xf numFmtId="164" fontId="8" fillId="9" borderId="0" xfId="47" applyNumberFormat="1" applyFont="1" applyFill="1" applyBorder="1"/>
    <xf numFmtId="0" fontId="80" fillId="0" borderId="0" xfId="0" applyFont="1"/>
    <xf numFmtId="0" fontId="80" fillId="0" borderId="0" xfId="0" applyFont="1" applyAlignment="1">
      <alignment horizontal="left" wrapText="1"/>
    </xf>
    <xf numFmtId="164" fontId="8" fillId="0" borderId="0" xfId="1" applyNumberFormat="1"/>
    <xf numFmtId="164" fontId="8" fillId="0" borderId="0" xfId="1" applyNumberFormat="1" applyFill="1"/>
    <xf numFmtId="165" fontId="8" fillId="0" borderId="0" xfId="2" applyNumberFormat="1"/>
    <xf numFmtId="0" fontId="81" fillId="0" borderId="0" xfId="60" applyFont="1"/>
    <xf numFmtId="0" fontId="8" fillId="0" borderId="0" xfId="3" applyAlignment="1">
      <alignment horizontal="left" vertical="center" wrapText="1"/>
    </xf>
    <xf numFmtId="0" fontId="80" fillId="0" borderId="5" xfId="60" applyFont="1" applyBorder="1"/>
    <xf numFmtId="0" fontId="80" fillId="0" borderId="6" xfId="60" applyFont="1" applyBorder="1" applyAlignment="1">
      <alignment horizontal="center"/>
    </xf>
    <xf numFmtId="0" fontId="80" fillId="2" borderId="5" xfId="60" applyFont="1" applyFill="1" applyBorder="1" applyAlignment="1">
      <alignment horizontal="center"/>
    </xf>
    <xf numFmtId="0" fontId="8" fillId="0" borderId="6" xfId="60" applyBorder="1" applyAlignment="1">
      <alignment horizontal="center"/>
    </xf>
    <xf numFmtId="0" fontId="82" fillId="2" borderId="5" xfId="60" applyFont="1" applyFill="1" applyBorder="1" applyAlignment="1">
      <alignment horizontal="center"/>
    </xf>
    <xf numFmtId="0" fontId="82" fillId="0" borderId="0" xfId="60" applyFont="1" applyAlignment="1">
      <alignment horizontal="center"/>
    </xf>
    <xf numFmtId="0" fontId="82" fillId="0" borderId="6" xfId="60" applyFont="1" applyBorder="1" applyAlignment="1">
      <alignment horizontal="center"/>
    </xf>
    <xf numFmtId="0" fontId="82" fillId="2" borderId="5" xfId="0" applyFont="1" applyFill="1" applyBorder="1" applyAlignment="1">
      <alignment horizontal="center"/>
    </xf>
    <xf numFmtId="0" fontId="82" fillId="0" borderId="0" xfId="0" applyFont="1" applyAlignment="1">
      <alignment horizontal="center"/>
    </xf>
    <xf numFmtId="0" fontId="82" fillId="0" borderId="6" xfId="0" applyFont="1" applyBorder="1" applyAlignment="1">
      <alignment horizontal="center"/>
    </xf>
    <xf numFmtId="0" fontId="80" fillId="0" borderId="0" xfId="60" applyFont="1"/>
    <xf numFmtId="0" fontId="80" fillId="0" borderId="6" xfId="60" applyFont="1" applyBorder="1"/>
    <xf numFmtId="0" fontId="80" fillId="0" borderId="0" xfId="60" applyFont="1" applyAlignment="1">
      <alignment horizontal="center"/>
    </xf>
    <xf numFmtId="164" fontId="80" fillId="0" borderId="6" xfId="1" applyNumberFormat="1" applyFont="1" applyBorder="1" applyAlignment="1">
      <alignment horizontal="center"/>
    </xf>
    <xf numFmtId="0" fontId="80" fillId="2" borderId="5" xfId="0" applyFont="1" applyFill="1" applyBorder="1" applyAlignment="1">
      <alignment horizontal="center"/>
    </xf>
    <xf numFmtId="0" fontId="80" fillId="0" borderId="0" xfId="0" applyFont="1" applyAlignment="1">
      <alignment horizontal="center"/>
    </xf>
    <xf numFmtId="0" fontId="80" fillId="0" borderId="6" xfId="0" applyFont="1" applyBorder="1" applyAlignment="1">
      <alignment horizontal="center"/>
    </xf>
    <xf numFmtId="43" fontId="80" fillId="0" borderId="0" xfId="60" applyNumberFormat="1" applyFont="1"/>
    <xf numFmtId="164" fontId="80" fillId="0" borderId="6" xfId="1" applyNumberFormat="1" applyFont="1" applyBorder="1"/>
    <xf numFmtId="0" fontId="80" fillId="0" borderId="6" xfId="60" applyFont="1" applyBorder="1" applyAlignment="1">
      <alignment horizontal="center" wrapText="1"/>
    </xf>
    <xf numFmtId="165" fontId="80" fillId="0" borderId="0" xfId="143" applyNumberFormat="1" applyFont="1" applyBorder="1"/>
    <xf numFmtId="165" fontId="80" fillId="0" borderId="6" xfId="143" applyNumberFormat="1" applyFont="1" applyBorder="1"/>
    <xf numFmtId="0" fontId="8" fillId="0" borderId="0" xfId="3" applyAlignment="1">
      <alignment wrapText="1"/>
    </xf>
    <xf numFmtId="164" fontId="80" fillId="2" borderId="5" xfId="1" applyNumberFormat="1" applyFont="1" applyFill="1" applyBorder="1"/>
    <xf numFmtId="164" fontId="83" fillId="0" borderId="0" xfId="1" applyNumberFormat="1" applyFont="1" applyBorder="1"/>
    <xf numFmtId="164" fontId="83" fillId="0" borderId="6" xfId="1" applyNumberFormat="1" applyFont="1" applyBorder="1"/>
    <xf numFmtId="164" fontId="80" fillId="0" borderId="0" xfId="1" applyNumberFormat="1" applyFont="1" applyBorder="1"/>
    <xf numFmtId="164" fontId="80" fillId="2" borderId="5" xfId="4" applyNumberFormat="1" applyFont="1" applyFill="1" applyBorder="1"/>
    <xf numFmtId="0" fontId="80" fillId="0" borderId="0" xfId="3" applyFont="1" applyAlignment="1">
      <alignment wrapText="1"/>
    </xf>
    <xf numFmtId="164" fontId="80" fillId="0" borderId="5" xfId="1" applyNumberFormat="1" applyFont="1" applyBorder="1"/>
    <xf numFmtId="164" fontId="80" fillId="0" borderId="0" xfId="1" applyNumberFormat="1" applyFont="1" applyFill="1" applyBorder="1"/>
    <xf numFmtId="164" fontId="80" fillId="0" borderId="6" xfId="1" applyNumberFormat="1" applyFont="1" applyFill="1" applyBorder="1"/>
    <xf numFmtId="0" fontId="80" fillId="0" borderId="7" xfId="60" applyFont="1" applyBorder="1"/>
    <xf numFmtId="0" fontId="80" fillId="0" borderId="8" xfId="60" applyFont="1" applyBorder="1" applyAlignment="1">
      <alignment horizontal="center"/>
    </xf>
    <xf numFmtId="164" fontId="80" fillId="0" borderId="7" xfId="1" applyNumberFormat="1" applyFont="1" applyBorder="1"/>
    <xf numFmtId="164" fontId="80" fillId="0" borderId="1" xfId="1" applyNumberFormat="1" applyFont="1" applyBorder="1"/>
    <xf numFmtId="164" fontId="80" fillId="0" borderId="8" xfId="1" applyNumberFormat="1" applyFont="1" applyBorder="1"/>
    <xf numFmtId="0" fontId="80" fillId="0" borderId="1" xfId="60" applyFont="1" applyBorder="1"/>
    <xf numFmtId="0" fontId="80" fillId="0" borderId="8" xfId="60" applyFont="1" applyBorder="1"/>
    <xf numFmtId="0" fontId="82" fillId="0" borderId="9" xfId="60" applyFont="1" applyBorder="1" applyAlignment="1">
      <alignment horizontal="center"/>
    </xf>
    <xf numFmtId="0" fontId="82" fillId="0" borderId="4" xfId="60" applyFont="1" applyBorder="1" applyAlignment="1">
      <alignment horizontal="center"/>
    </xf>
    <xf numFmtId="164" fontId="82" fillId="0" borderId="3" xfId="1" applyNumberFormat="1" applyFont="1" applyBorder="1" applyAlignment="1">
      <alignment horizontal="center"/>
    </xf>
    <xf numFmtId="0" fontId="82" fillId="0" borderId="2" xfId="60" applyFont="1" applyBorder="1" applyAlignment="1">
      <alignment horizontal="center"/>
    </xf>
    <xf numFmtId="0" fontId="82" fillId="0" borderId="3" xfId="60" applyFont="1" applyBorder="1" applyAlignment="1">
      <alignment horizontal="center"/>
    </xf>
    <xf numFmtId="0" fontId="80" fillId="0" borderId="10" xfId="60" applyFont="1" applyBorder="1" applyAlignment="1">
      <alignment horizontal="center"/>
    </xf>
    <xf numFmtId="164" fontId="80" fillId="0" borderId="0" xfId="60" applyNumberFormat="1" applyFont="1"/>
    <xf numFmtId="166" fontId="80" fillId="0" borderId="10" xfId="6" applyNumberFormat="1" applyFont="1" applyBorder="1"/>
    <xf numFmtId="166" fontId="80" fillId="0" borderId="6" xfId="60" applyNumberFormat="1" applyFont="1" applyBorder="1"/>
    <xf numFmtId="166" fontId="80" fillId="0" borderId="0" xfId="60" applyNumberFormat="1" applyFont="1"/>
    <xf numFmtId="164" fontId="80" fillId="0" borderId="5" xfId="60" applyNumberFormat="1" applyFont="1" applyBorder="1"/>
    <xf numFmtId="164" fontId="8" fillId="0" borderId="0" xfId="60" applyNumberFormat="1"/>
    <xf numFmtId="164" fontId="80" fillId="0" borderId="6" xfId="4" applyNumberFormat="1" applyFont="1" applyBorder="1"/>
    <xf numFmtId="166" fontId="8" fillId="0" borderId="0" xfId="60" applyNumberFormat="1"/>
    <xf numFmtId="164" fontId="80" fillId="0" borderId="0" xfId="155" applyNumberFormat="1" applyFont="1" applyBorder="1"/>
    <xf numFmtId="164" fontId="80" fillId="0" borderId="6" xfId="155" applyNumberFormat="1" applyFont="1" applyBorder="1"/>
    <xf numFmtId="43" fontId="80" fillId="0" borderId="0" xfId="155" applyFont="1" applyBorder="1"/>
    <xf numFmtId="164" fontId="80" fillId="0" borderId="6" xfId="4" applyNumberFormat="1" applyFont="1" applyFill="1" applyBorder="1"/>
    <xf numFmtId="166" fontId="80" fillId="0" borderId="10" xfId="6" applyNumberFormat="1" applyFont="1" applyFill="1" applyBorder="1"/>
    <xf numFmtId="164" fontId="82" fillId="0" borderId="10" xfId="60" applyNumberFormat="1" applyFont="1" applyBorder="1"/>
    <xf numFmtId="164" fontId="82" fillId="0" borderId="0" xfId="60" applyNumberFormat="1" applyFont="1"/>
    <xf numFmtId="164" fontId="82" fillId="0" borderId="6" xfId="1" applyNumberFormat="1" applyFont="1" applyBorder="1"/>
    <xf numFmtId="164" fontId="82" fillId="0" borderId="11" xfId="60" applyNumberFormat="1" applyFont="1" applyBorder="1"/>
    <xf numFmtId="164" fontId="82" fillId="0" borderId="1" xfId="60" applyNumberFormat="1" applyFont="1" applyBorder="1"/>
    <xf numFmtId="164" fontId="82" fillId="0" borderId="8" xfId="1" applyNumberFormat="1" applyFont="1" applyBorder="1"/>
    <xf numFmtId="166" fontId="80" fillId="0" borderId="11" xfId="6" applyNumberFormat="1" applyFont="1" applyBorder="1"/>
    <xf numFmtId="166" fontId="80" fillId="0" borderId="1" xfId="60" applyNumberFormat="1" applyFont="1" applyBorder="1"/>
    <xf numFmtId="164" fontId="80" fillId="0" borderId="0" xfId="1" applyNumberFormat="1" applyFont="1"/>
    <xf numFmtId="166" fontId="80" fillId="0" borderId="0" xfId="6" applyNumberFormat="1" applyFont="1"/>
    <xf numFmtId="43" fontId="8" fillId="0" borderId="0" xfId="60" applyNumberFormat="1"/>
    <xf numFmtId="164" fontId="8" fillId="0" borderId="0" xfId="1" applyNumberFormat="1" applyFill="1" applyBorder="1"/>
    <xf numFmtId="10" fontId="15" fillId="0" borderId="0" xfId="46" applyNumberFormat="1" applyFont="1" applyFill="1" applyAlignment="1">
      <alignment horizontal="right"/>
    </xf>
    <xf numFmtId="168" fontId="14" fillId="0" borderId="0" xfId="0" applyNumberFormat="1" applyFont="1"/>
    <xf numFmtId="41" fontId="8" fillId="9" borderId="22" xfId="0" applyNumberFormat="1" applyFont="1" applyFill="1" applyBorder="1" applyAlignment="1">
      <alignment vertical="top"/>
    </xf>
    <xf numFmtId="43" fontId="8" fillId="9" borderId="0" xfId="47" applyFont="1" applyFill="1" applyBorder="1"/>
    <xf numFmtId="10" fontId="8" fillId="0" borderId="0" xfId="46" applyNumberFormat="1" applyFont="1" applyBorder="1" applyAlignment="1">
      <alignment horizontal="center"/>
    </xf>
    <xf numFmtId="9" fontId="8" fillId="0" borderId="0" xfId="47" applyNumberFormat="1" applyFont="1" applyBorder="1" applyAlignment="1">
      <alignment horizontal="center"/>
    </xf>
    <xf numFmtId="164" fontId="8" fillId="0" borderId="0" xfId="47" applyNumberFormat="1" applyFont="1" applyBorder="1"/>
    <xf numFmtId="10" fontId="8" fillId="0" borderId="0" xfId="46" applyNumberFormat="1" applyFont="1" applyBorder="1" applyAlignment="1">
      <alignment horizontal="right"/>
    </xf>
    <xf numFmtId="10" fontId="24" fillId="0" borderId="0" xfId="46" applyNumberFormat="1" applyFont="1" applyFill="1" applyBorder="1" applyAlignment="1">
      <alignment horizontal="center"/>
    </xf>
    <xf numFmtId="168" fontId="85" fillId="0" borderId="0" xfId="27" applyFont="1"/>
    <xf numFmtId="0" fontId="86" fillId="0" borderId="0" xfId="0" applyFont="1" applyAlignment="1">
      <alignment horizontal="right"/>
    </xf>
    <xf numFmtId="0" fontId="87" fillId="0" borderId="0" xfId="0" applyFont="1"/>
    <xf numFmtId="0" fontId="86" fillId="0" borderId="0" xfId="0" applyFont="1"/>
    <xf numFmtId="0" fontId="10" fillId="0" borderId="0" xfId="0" applyFont="1"/>
    <xf numFmtId="41" fontId="10" fillId="0" borderId="0" xfId="7" applyNumberFormat="1" applyFont="1"/>
    <xf numFmtId="10" fontId="14" fillId="0" borderId="0" xfId="12" applyNumberFormat="1" applyFont="1" applyAlignment="1">
      <alignment horizontal="center"/>
    </xf>
    <xf numFmtId="10" fontId="14" fillId="0" borderId="0" xfId="12" applyNumberFormat="1" applyFont="1" applyFill="1" applyAlignment="1">
      <alignment horizontal="center"/>
    </xf>
    <xf numFmtId="169" fontId="10" fillId="0" borderId="0" xfId="8" applyNumberFormat="1" applyFont="1" applyAlignment="1">
      <alignment horizontal="center"/>
    </xf>
    <xf numFmtId="10" fontId="14" fillId="0" borderId="0" xfId="46" applyNumberFormat="1" applyFont="1" applyAlignment="1">
      <alignment horizontal="center" vertical="center" wrapText="1"/>
    </xf>
    <xf numFmtId="164" fontId="8" fillId="0" borderId="5" xfId="8" applyNumberFormat="1" applyFont="1" applyFill="1" applyBorder="1"/>
    <xf numFmtId="164" fontId="8" fillId="0" borderId="7" xfId="1" applyNumberFormat="1" applyFont="1" applyFill="1" applyBorder="1"/>
    <xf numFmtId="164" fontId="8" fillId="9" borderId="0" xfId="47" applyNumberFormat="1" applyFont="1" applyFill="1" applyProtection="1">
      <protection locked="0"/>
    </xf>
    <xf numFmtId="43" fontId="14" fillId="0" borderId="0" xfId="0" applyNumberFormat="1" applyFont="1"/>
    <xf numFmtId="10" fontId="14" fillId="0" borderId="0" xfId="46" applyNumberFormat="1" applyFont="1"/>
    <xf numFmtId="164" fontId="8" fillId="9" borderId="1" xfId="47" applyNumberFormat="1" applyFont="1" applyFill="1" applyBorder="1"/>
    <xf numFmtId="164" fontId="8" fillId="0" borderId="0" xfId="1" applyNumberFormat="1" applyFont="1" applyFill="1" applyBorder="1"/>
    <xf numFmtId="10" fontId="8" fillId="0" borderId="0" xfId="12" applyNumberFormat="1" applyFont="1" applyAlignment="1">
      <alignment horizontal="center"/>
    </xf>
    <xf numFmtId="10" fontId="14" fillId="0" borderId="0" xfId="12" applyNumberFormat="1" applyFont="1" applyAlignment="1">
      <alignment horizontal="left"/>
    </xf>
    <xf numFmtId="10" fontId="8" fillId="0" borderId="0" xfId="12" applyNumberFormat="1" applyFont="1" applyFill="1" applyAlignment="1">
      <alignment horizontal="center"/>
    </xf>
    <xf numFmtId="42" fontId="24" fillId="0" borderId="0" xfId="150" applyNumberFormat="1"/>
    <xf numFmtId="0" fontId="24" fillId="9" borderId="21" xfId="14" applyFont="1" applyFill="1" applyBorder="1" applyAlignment="1">
      <alignment vertical="top"/>
    </xf>
    <xf numFmtId="0" fontId="42" fillId="0" borderId="0" xfId="51" applyFont="1"/>
    <xf numFmtId="0" fontId="8" fillId="0" borderId="0" xfId="5" applyAlignment="1">
      <alignment horizontal="center" wrapText="1"/>
    </xf>
    <xf numFmtId="43" fontId="24" fillId="0" borderId="0" xfId="47" applyFont="1" applyBorder="1"/>
    <xf numFmtId="10" fontId="24" fillId="0" borderId="0" xfId="143" applyNumberFormat="1" applyFont="1"/>
    <xf numFmtId="10" fontId="8" fillId="0" borderId="0" xfId="143" applyNumberFormat="1" applyFont="1"/>
    <xf numFmtId="10" fontId="24" fillId="2" borderId="0" xfId="0" applyNumberFormat="1" applyFont="1" applyFill="1" applyAlignment="1">
      <alignment horizontal="center" wrapText="1"/>
    </xf>
    <xf numFmtId="166" fontId="8" fillId="0" borderId="0" xfId="45" applyNumberFormat="1" applyFont="1" applyAlignment="1">
      <alignment horizontal="center"/>
    </xf>
    <xf numFmtId="10" fontId="80" fillId="0" borderId="5" xfId="60" applyNumberFormat="1" applyFont="1" applyBorder="1"/>
    <xf numFmtId="10" fontId="80" fillId="0" borderId="5" xfId="143" applyNumberFormat="1" applyFont="1" applyBorder="1"/>
    <xf numFmtId="10" fontId="8" fillId="0" borderId="0" xfId="2" applyNumberFormat="1" applyFont="1" applyAlignment="1">
      <alignment horizontal="right"/>
    </xf>
    <xf numFmtId="10" fontId="80" fillId="0" borderId="5" xfId="0" applyNumberFormat="1" applyFont="1" applyBorder="1"/>
    <xf numFmtId="166" fontId="8" fillId="0" borderId="0" xfId="45" applyNumberFormat="1" applyFont="1" applyFill="1" applyAlignment="1">
      <alignment horizontal="center"/>
    </xf>
    <xf numFmtId="166" fontId="8" fillId="0" borderId="5" xfId="45" applyNumberFormat="1" applyFont="1" applyFill="1" applyBorder="1"/>
    <xf numFmtId="166" fontId="8" fillId="0" borderId="5" xfId="45" applyNumberFormat="1" applyFont="1" applyFill="1" applyBorder="1" applyAlignment="1">
      <alignment horizontal="center"/>
    </xf>
    <xf numFmtId="166" fontId="8" fillId="0" borderId="5" xfId="45" applyNumberFormat="1" applyFont="1" applyBorder="1"/>
    <xf numFmtId="166" fontId="8" fillId="0" borderId="5" xfId="45" applyNumberFormat="1" applyFont="1" applyBorder="1" applyAlignment="1">
      <alignment horizontal="center"/>
    </xf>
    <xf numFmtId="166" fontId="8" fillId="0" borderId="7" xfId="45" applyNumberFormat="1" applyFont="1" applyBorder="1" applyAlignment="1">
      <alignment horizontal="center"/>
    </xf>
    <xf numFmtId="166" fontId="8" fillId="0" borderId="5" xfId="45" applyNumberFormat="1" applyFont="1" applyFill="1" applyBorder="1" applyAlignment="1">
      <alignment horizontal="right"/>
    </xf>
    <xf numFmtId="166" fontId="8" fillId="0" borderId="7" xfId="45" applyNumberFormat="1" applyFont="1" applyFill="1" applyBorder="1" applyAlignment="1">
      <alignment horizontal="right"/>
    </xf>
    <xf numFmtId="166" fontId="8" fillId="9" borderId="1" xfId="45" applyNumberFormat="1" applyFont="1" applyFill="1" applyBorder="1" applyAlignment="1">
      <alignment horizontal="center"/>
    </xf>
    <xf numFmtId="166" fontId="8" fillId="0" borderId="1" xfId="45" applyNumberFormat="1" applyFont="1" applyFill="1" applyBorder="1" applyAlignment="1">
      <alignment horizontal="center"/>
    </xf>
    <xf numFmtId="166" fontId="8" fillId="0" borderId="7" xfId="45" applyNumberFormat="1" applyFont="1" applyFill="1" applyBorder="1" applyAlignment="1">
      <alignment horizontal="center"/>
    </xf>
    <xf numFmtId="44" fontId="14" fillId="0" borderId="0" xfId="45" applyFont="1"/>
    <xf numFmtId="0" fontId="88" fillId="0" borderId="0" xfId="0" applyFont="1"/>
    <xf numFmtId="164" fontId="8" fillId="9" borderId="0" xfId="161" applyNumberFormat="1" applyFont="1" applyFill="1"/>
    <xf numFmtId="164" fontId="8" fillId="0" borderId="0" xfId="47" applyNumberFormat="1" applyFont="1" applyFill="1" applyBorder="1"/>
    <xf numFmtId="164" fontId="8" fillId="0" borderId="1" xfId="47" applyNumberFormat="1" applyFont="1" applyFill="1" applyBorder="1"/>
    <xf numFmtId="41" fontId="8" fillId="9" borderId="22" xfId="0" applyNumberFormat="1" applyFont="1" applyFill="1" applyBorder="1" applyAlignment="1">
      <alignment horizontal="left"/>
    </xf>
    <xf numFmtId="0" fontId="39" fillId="0" borderId="31" xfId="14" applyFont="1" applyBorder="1" applyAlignment="1">
      <alignment horizontal="left"/>
    </xf>
    <xf numFmtId="0" fontId="8" fillId="0" borderId="25" xfId="14" applyBorder="1" applyAlignment="1">
      <alignment horizontal="left"/>
    </xf>
    <xf numFmtId="0" fontId="8" fillId="0" borderId="23" xfId="14" applyBorder="1" applyAlignment="1">
      <alignment horizontal="left"/>
    </xf>
    <xf numFmtId="0" fontId="39" fillId="0" borderId="21" xfId="14" applyFont="1" applyBorder="1" applyAlignment="1">
      <alignment horizontal="left"/>
    </xf>
    <xf numFmtId="0" fontId="24" fillId="9" borderId="31" xfId="14" applyFont="1" applyFill="1" applyBorder="1" applyAlignment="1">
      <alignment horizontal="left"/>
    </xf>
    <xf numFmtId="0" fontId="8" fillId="9" borderId="23" xfId="14" applyFill="1" applyBorder="1" applyAlignment="1">
      <alignment horizontal="left"/>
    </xf>
    <xf numFmtId="41" fontId="8" fillId="2" borderId="22" xfId="0" applyNumberFormat="1" applyFont="1" applyFill="1" applyBorder="1" applyAlignment="1">
      <alignment horizontal="left"/>
    </xf>
    <xf numFmtId="0" fontId="24" fillId="9" borderId="21" xfId="14" applyFont="1" applyFill="1" applyBorder="1" applyAlignment="1">
      <alignment horizontal="left"/>
    </xf>
    <xf numFmtId="41" fontId="8" fillId="9" borderId="22" xfId="0" applyNumberFormat="1" applyFont="1" applyFill="1" applyBorder="1" applyAlignment="1">
      <alignment horizontal="left" vertical="top"/>
    </xf>
    <xf numFmtId="41" fontId="8" fillId="0" borderId="22" xfId="0" applyNumberFormat="1" applyFont="1" applyBorder="1" applyAlignment="1">
      <alignment horizontal="left" vertical="top"/>
    </xf>
    <xf numFmtId="41" fontId="8" fillId="2" borderId="22" xfId="14" applyNumberFormat="1" applyFill="1" applyBorder="1" applyAlignment="1">
      <alignment vertical="top"/>
    </xf>
    <xf numFmtId="0" fontId="39" fillId="0" borderId="21" xfId="14" applyFont="1" applyBorder="1" applyAlignment="1">
      <alignment vertical="top"/>
    </xf>
    <xf numFmtId="0" fontId="8" fillId="0" borderId="23" xfId="14" applyBorder="1" applyAlignment="1">
      <alignment vertical="top"/>
    </xf>
    <xf numFmtId="41" fontId="8" fillId="0" borderId="22" xfId="0" applyNumberFormat="1" applyFont="1" applyBorder="1" applyAlignment="1">
      <alignment vertical="top"/>
    </xf>
    <xf numFmtId="0" fontId="24" fillId="9" borderId="31" xfId="14" applyFont="1" applyFill="1" applyBorder="1" applyAlignment="1">
      <alignment vertical="top"/>
    </xf>
    <xf numFmtId="0" fontId="8" fillId="9" borderId="25" xfId="14" applyFill="1" applyBorder="1" applyAlignment="1">
      <alignment vertical="top"/>
    </xf>
    <xf numFmtId="0" fontId="8" fillId="0" borderId="0" xfId="17" applyFont="1" applyAlignment="1">
      <alignment vertical="top"/>
    </xf>
    <xf numFmtId="0" fontId="8" fillId="9" borderId="22" xfId="152" applyFill="1" applyBorder="1" applyAlignment="1">
      <alignment wrapText="1"/>
    </xf>
    <xf numFmtId="37" fontId="8" fillId="9" borderId="22" xfId="14" applyNumberFormat="1" applyFill="1" applyBorder="1"/>
    <xf numFmtId="0" fontId="8" fillId="2" borderId="23" xfId="0" applyFont="1" applyFill="1" applyBorder="1"/>
    <xf numFmtId="37" fontId="8" fillId="2" borderId="23" xfId="0" applyNumberFormat="1" applyFont="1" applyFill="1" applyBorder="1"/>
    <xf numFmtId="37" fontId="8" fillId="9" borderId="21" xfId="14" applyNumberFormat="1" applyFill="1" applyBorder="1" applyAlignment="1">
      <alignment horizontal="left"/>
    </xf>
    <xf numFmtId="37" fontId="8" fillId="9" borderId="23" xfId="14" applyNumberFormat="1" applyFill="1" applyBorder="1" applyAlignment="1">
      <alignment horizontal="left"/>
    </xf>
    <xf numFmtId="0" fontId="8" fillId="2" borderId="21" xfId="0" applyFont="1" applyFill="1" applyBorder="1" applyAlignment="1">
      <alignment horizontal="left"/>
    </xf>
    <xf numFmtId="0" fontId="8" fillId="2" borderId="23" xfId="0" applyFont="1" applyFill="1" applyBorder="1" applyAlignment="1">
      <alignment horizontal="left"/>
    </xf>
    <xf numFmtId="166" fontId="8" fillId="9" borderId="0" xfId="45" applyNumberFormat="1" applyFont="1" applyFill="1" applyBorder="1"/>
    <xf numFmtId="164" fontId="8" fillId="0" borderId="0" xfId="47" applyNumberFormat="1" applyFont="1" applyAlignment="1">
      <alignment horizontal="center"/>
    </xf>
    <xf numFmtId="166" fontId="24" fillId="0" borderId="0" xfId="45" applyNumberFormat="1" applyFont="1" applyBorder="1"/>
    <xf numFmtId="168" fontId="15" fillId="0" borderId="0" xfId="25" applyFont="1"/>
    <xf numFmtId="0" fontId="15" fillId="0" borderId="0" xfId="26" applyFont="1"/>
    <xf numFmtId="168" fontId="15" fillId="0" borderId="0" xfId="25" applyFont="1" applyAlignment="1">
      <alignment horizontal="right"/>
    </xf>
    <xf numFmtId="168" fontId="31" fillId="0" borderId="0" xfId="25" applyFont="1"/>
    <xf numFmtId="168" fontId="79" fillId="0" borderId="0" xfId="25" applyFont="1" applyAlignment="1">
      <alignment horizontal="center"/>
    </xf>
    <xf numFmtId="0" fontId="31" fillId="0" borderId="0" xfId="60" applyFont="1"/>
    <xf numFmtId="0" fontId="80" fillId="0" borderId="9" xfId="60" applyFont="1" applyBorder="1"/>
    <xf numFmtId="0" fontId="80" fillId="0" borderId="10" xfId="60" applyFont="1" applyBorder="1"/>
    <xf numFmtId="0" fontId="80" fillId="0" borderId="11" xfId="60" applyFont="1" applyBorder="1"/>
    <xf numFmtId="0" fontId="31" fillId="0" borderId="0" xfId="0" applyFont="1"/>
    <xf numFmtId="0" fontId="2" fillId="0" borderId="0" xfId="0" applyFont="1"/>
    <xf numFmtId="168" fontId="31" fillId="0" borderId="0" xfId="27" applyFont="1"/>
    <xf numFmtId="0" fontId="31" fillId="0" borderId="0" xfId="27" applyNumberFormat="1" applyFont="1" applyProtection="1">
      <protection locked="0"/>
    </xf>
    <xf numFmtId="0" fontId="15" fillId="0" borderId="0" xfId="27" applyNumberFormat="1" applyFont="1" applyProtection="1">
      <protection locked="0"/>
    </xf>
    <xf numFmtId="0" fontId="15" fillId="0" borderId="0" xfId="27" applyNumberFormat="1" applyFont="1"/>
    <xf numFmtId="0" fontId="31" fillId="0" borderId="0" xfId="27" applyNumberFormat="1" applyFont="1"/>
    <xf numFmtId="164" fontId="104" fillId="0" borderId="0" xfId="8" applyNumberFormat="1" applyFont="1" applyFill="1" applyBorder="1"/>
    <xf numFmtId="0" fontId="105" fillId="0" borderId="0" xfId="27" applyNumberFormat="1" applyFont="1" applyAlignment="1">
      <alignment horizontal="center"/>
    </xf>
    <xf numFmtId="164" fontId="105" fillId="0" borderId="0" xfId="8" applyNumberFormat="1" applyFont="1" applyFill="1" applyBorder="1"/>
    <xf numFmtId="0" fontId="105" fillId="0" borderId="0" xfId="27" applyNumberFormat="1" applyFont="1"/>
    <xf numFmtId="0" fontId="15" fillId="0" borderId="0" xfId="32" applyFont="1"/>
    <xf numFmtId="0" fontId="31" fillId="0" borderId="0" xfId="20" applyFont="1"/>
    <xf numFmtId="0" fontId="106" fillId="0" borderId="0" xfId="0" applyFont="1"/>
    <xf numFmtId="164" fontId="9" fillId="0" borderId="37" xfId="47" applyNumberFormat="1" applyFont="1" applyFill="1" applyBorder="1"/>
    <xf numFmtId="0" fontId="107" fillId="0" borderId="0" xfId="0" applyFont="1"/>
    <xf numFmtId="0" fontId="108" fillId="0" borderId="0" xfId="0" applyFont="1"/>
    <xf numFmtId="0" fontId="106" fillId="0" borderId="0" xfId="160" applyFont="1"/>
    <xf numFmtId="0" fontId="45" fillId="0" borderId="0" xfId="160" applyFont="1"/>
    <xf numFmtId="0" fontId="8" fillId="2" borderId="0" xfId="5" applyFill="1" applyAlignment="1">
      <alignment horizontal="left"/>
    </xf>
    <xf numFmtId="37" fontId="24" fillId="2" borderId="0" xfId="0" applyNumberFormat="1" applyFont="1" applyFill="1" applyAlignment="1">
      <alignment horizontal="left" wrapText="1"/>
    </xf>
    <xf numFmtId="0" fontId="24" fillId="2" borderId="0" xfId="0" applyFont="1" applyFill="1" applyAlignment="1">
      <alignment horizontal="left" vertical="center" wrapText="1"/>
    </xf>
    <xf numFmtId="37" fontId="24" fillId="0" borderId="0" xfId="0" applyNumberFormat="1" applyFont="1" applyAlignment="1">
      <alignment horizontal="left" vertical="center" wrapText="1"/>
    </xf>
    <xf numFmtId="0" fontId="109" fillId="0" borderId="0" xfId="0" applyFont="1" applyAlignment="1">
      <alignment horizontal="left"/>
    </xf>
    <xf numFmtId="0" fontId="106" fillId="0" borderId="0" xfId="150" applyFont="1"/>
    <xf numFmtId="0" fontId="106" fillId="0" borderId="0" xfId="150" applyFont="1" applyAlignment="1">
      <alignment horizontal="center"/>
    </xf>
    <xf numFmtId="0" fontId="44" fillId="0" borderId="0" xfId="0" applyFont="1" applyAlignment="1">
      <alignment horizontal="left"/>
    </xf>
    <xf numFmtId="0" fontId="31" fillId="0" borderId="0" xfId="17" applyFont="1"/>
    <xf numFmtId="0" fontId="15" fillId="0" borderId="0" xfId="17" applyFont="1"/>
    <xf numFmtId="0" fontId="7" fillId="6" borderId="1" xfId="0" applyFont="1" applyFill="1" applyBorder="1" applyAlignment="1">
      <alignment horizontal="center"/>
    </xf>
    <xf numFmtId="0" fontId="14" fillId="0" borderId="0" xfId="5" applyFont="1"/>
    <xf numFmtId="0" fontId="80" fillId="2" borderId="5" xfId="1" applyNumberFormat="1" applyFont="1" applyFill="1" applyBorder="1" applyAlignment="1">
      <alignment horizontal="center"/>
    </xf>
    <xf numFmtId="0" fontId="80" fillId="0" borderId="0" xfId="1" applyNumberFormat="1" applyFont="1" applyFill="1" applyBorder="1" applyAlignment="1">
      <alignment horizontal="center"/>
    </xf>
    <xf numFmtId="0" fontId="80" fillId="0" borderId="6" xfId="1" applyNumberFormat="1" applyFont="1" applyFill="1" applyBorder="1" applyAlignment="1">
      <alignment horizontal="center"/>
    </xf>
    <xf numFmtId="164" fontId="8" fillId="9" borderId="32" xfId="8" applyNumberFormat="1" applyFont="1" applyFill="1" applyBorder="1" applyAlignment="1">
      <alignment horizontal="center"/>
    </xf>
    <xf numFmtId="168" fontId="8" fillId="0" borderId="0" xfId="27" applyFont="1" applyAlignment="1">
      <alignment vertical="top"/>
    </xf>
    <xf numFmtId="168" fontId="8" fillId="0" borderId="0" xfId="49" applyFont="1" applyAlignment="1">
      <alignment vertical="top"/>
    </xf>
    <xf numFmtId="168" fontId="8" fillId="9" borderId="0" xfId="49" applyFont="1" applyFill="1" applyAlignment="1">
      <alignment vertical="top" wrapText="1"/>
    </xf>
    <xf numFmtId="0" fontId="8" fillId="9" borderId="0" xfId="8" applyNumberFormat="1" applyFont="1" applyFill="1" applyBorder="1" applyAlignment="1">
      <alignment horizontal="left" vertical="top"/>
    </xf>
    <xf numFmtId="164" fontId="8" fillId="0" borderId="26" xfId="8" applyNumberFormat="1" applyFont="1" applyFill="1" applyBorder="1" applyAlignment="1">
      <alignment vertical="top"/>
    </xf>
    <xf numFmtId="164" fontId="8" fillId="9" borderId="0" xfId="8" applyNumberFormat="1" applyFont="1" applyFill="1" applyBorder="1" applyAlignment="1">
      <alignment vertical="top"/>
    </xf>
    <xf numFmtId="164" fontId="8" fillId="9" borderId="30" xfId="8" applyNumberFormat="1" applyFont="1" applyFill="1" applyBorder="1" applyAlignment="1">
      <alignment vertical="top"/>
    </xf>
    <xf numFmtId="164" fontId="8" fillId="0" borderId="0" xfId="8" applyNumberFormat="1" applyFont="1" applyFill="1" applyBorder="1" applyAlignment="1">
      <alignment vertical="top"/>
    </xf>
    <xf numFmtId="168" fontId="8" fillId="9" borderId="26" xfId="49" applyFont="1" applyFill="1" applyBorder="1" applyAlignment="1">
      <alignment wrapText="1"/>
    </xf>
    <xf numFmtId="168" fontId="33" fillId="0" borderId="0" xfId="27" quotePrefix="1" applyFont="1" applyAlignment="1">
      <alignment horizontal="left" wrapText="1"/>
    </xf>
    <xf numFmtId="168" fontId="8" fillId="0" borderId="0" xfId="27" applyFont="1" applyAlignment="1">
      <alignment wrapText="1"/>
    </xf>
    <xf numFmtId="168" fontId="8" fillId="0" borderId="0" xfId="27" applyFont="1" applyAlignment="1">
      <alignment horizontal="left" wrapText="1"/>
    </xf>
    <xf numFmtId="0" fontId="8" fillId="0" borderId="28" xfId="0" applyFont="1" applyBorder="1" applyAlignment="1">
      <alignment horizontal="center" wrapText="1"/>
    </xf>
    <xf numFmtId="0" fontId="8" fillId="0" borderId="30" xfId="0" applyFont="1" applyBorder="1" applyAlignment="1">
      <alignment wrapText="1"/>
    </xf>
    <xf numFmtId="0" fontId="8" fillId="0" borderId="30" xfId="0" applyFont="1" applyBorder="1" applyAlignment="1">
      <alignment horizontal="center" wrapText="1"/>
    </xf>
    <xf numFmtId="168" fontId="8" fillId="0" borderId="30" xfId="27" applyFont="1" applyBorder="1" applyAlignment="1">
      <alignment wrapText="1"/>
    </xf>
    <xf numFmtId="0" fontId="8" fillId="0" borderId="24" xfId="0" applyFont="1" applyBorder="1" applyAlignment="1">
      <alignment wrapText="1"/>
    </xf>
    <xf numFmtId="0" fontId="8" fillId="0" borderId="0" xfId="60" applyAlignment="1">
      <alignment horizontal="left" wrapText="1"/>
    </xf>
    <xf numFmtId="0" fontId="80" fillId="0" borderId="2" xfId="60" applyFont="1" applyBorder="1" applyAlignment="1">
      <alignment horizontal="left" wrapText="1"/>
    </xf>
    <xf numFmtId="0" fontId="80" fillId="0" borderId="3" xfId="60" applyFont="1" applyBorder="1" applyAlignment="1">
      <alignment horizontal="left" wrapText="1"/>
    </xf>
    <xf numFmtId="0" fontId="80" fillId="0" borderId="4" xfId="60" applyFont="1" applyBorder="1" applyAlignment="1">
      <alignment horizontal="left" wrapText="1"/>
    </xf>
    <xf numFmtId="0" fontId="24" fillId="0" borderId="0" xfId="0" applyFont="1" applyAlignment="1">
      <alignment vertical="top" wrapText="1"/>
    </xf>
    <xf numFmtId="0" fontId="9" fillId="0" borderId="0" xfId="60" applyFont="1" applyAlignment="1">
      <alignment horizontal="center"/>
    </xf>
    <xf numFmtId="0" fontId="24" fillId="0" borderId="0" xfId="0" applyFont="1" applyAlignment="1">
      <alignment horizontal="center" wrapText="1"/>
    </xf>
    <xf numFmtId="0" fontId="12" fillId="0" borderId="0" xfId="0" applyFont="1" applyAlignment="1">
      <alignment horizontal="center" vertical="top"/>
    </xf>
    <xf numFmtId="37" fontId="15" fillId="0" borderId="0" xfId="0" applyNumberFormat="1" applyFont="1" applyAlignment="1">
      <alignment horizontal="left" vertical="top"/>
    </xf>
    <xf numFmtId="0" fontId="15" fillId="0" borderId="0" xfId="0" applyFont="1" applyAlignment="1">
      <alignment horizontal="left" vertical="top"/>
    </xf>
    <xf numFmtId="168" fontId="15" fillId="0" borderId="0" xfId="19" applyFont="1" applyAlignment="1" applyProtection="1">
      <alignment vertical="top"/>
      <protection locked="0"/>
    </xf>
    <xf numFmtId="168" fontId="15" fillId="0" borderId="0" xfId="19" applyFont="1" applyAlignment="1">
      <alignment vertical="top"/>
    </xf>
    <xf numFmtId="0" fontId="3" fillId="3" borderId="3" xfId="0" applyFont="1" applyFill="1" applyBorder="1" applyAlignment="1">
      <alignment horizontal="center" wrapText="1"/>
    </xf>
    <xf numFmtId="0" fontId="0" fillId="0" borderId="0" xfId="0" applyAlignment="1">
      <alignment horizontal="left"/>
    </xf>
    <xf numFmtId="0" fontId="24" fillId="0" borderId="0" xfId="160" applyFont="1" applyAlignment="1">
      <alignment horizontal="left"/>
    </xf>
    <xf numFmtId="0" fontId="39" fillId="0" borderId="12" xfId="160" applyFont="1" applyBorder="1" applyAlignment="1">
      <alignment horizontal="left" wrapText="1"/>
    </xf>
    <xf numFmtId="0" fontId="70" fillId="0" borderId="0" xfId="160" applyFont="1" applyAlignment="1">
      <alignment horizontal="left"/>
    </xf>
    <xf numFmtId="0" fontId="8" fillId="0" borderId="6" xfId="0" applyFont="1" applyBorder="1" applyAlignment="1">
      <alignment wrapText="1"/>
    </xf>
    <xf numFmtId="0" fontId="3" fillId="0" borderId="0" xfId="0" applyFont="1" applyAlignment="1">
      <alignment horizontal="left"/>
    </xf>
    <xf numFmtId="0" fontId="8" fillId="0" borderId="5" xfId="0" applyFont="1" applyBorder="1" applyAlignment="1">
      <alignment horizontal="left"/>
    </xf>
    <xf numFmtId="0" fontId="8" fillId="0" borderId="7" xfId="0" applyFont="1" applyBorder="1" applyAlignment="1">
      <alignment horizontal="left"/>
    </xf>
    <xf numFmtId="0" fontId="24" fillId="0" borderId="7" xfId="0" applyFont="1" applyBorder="1" applyAlignment="1">
      <alignment horizontal="left"/>
    </xf>
    <xf numFmtId="0" fontId="9" fillId="0" borderId="5" xfId="0" applyFont="1" applyBorder="1" applyAlignment="1">
      <alignment horizontal="left"/>
    </xf>
    <xf numFmtId="0" fontId="24" fillId="0" borderId="5" xfId="0" applyFont="1" applyBorder="1" applyAlignment="1">
      <alignment horizontal="left"/>
    </xf>
    <xf numFmtId="0" fontId="3" fillId="3" borderId="2" xfId="0" applyFont="1" applyFill="1" applyBorder="1" applyAlignment="1">
      <alignment horizontal="left"/>
    </xf>
    <xf numFmtId="0" fontId="74" fillId="0" borderId="0" xfId="0" applyFont="1" applyAlignment="1">
      <alignment horizontal="left"/>
    </xf>
    <xf numFmtId="0" fontId="14" fillId="0" borderId="5" xfId="0" applyFont="1" applyBorder="1" applyAlignment="1">
      <alignment horizontal="left"/>
    </xf>
    <xf numFmtId="0" fontId="14" fillId="0" borderId="7" xfId="0" applyFont="1" applyBorder="1" applyAlignment="1">
      <alignment horizontal="left"/>
    </xf>
    <xf numFmtId="0" fontId="14" fillId="0" borderId="0" xfId="0" applyFont="1" applyAlignment="1">
      <alignment horizontal="left"/>
    </xf>
    <xf numFmtId="0" fontId="74" fillId="0" borderId="1" xfId="0" applyFont="1" applyBorder="1" applyAlignment="1">
      <alignment horizontal="left"/>
    </xf>
    <xf numFmtId="0" fontId="24" fillId="7" borderId="5" xfId="0" applyFont="1" applyFill="1" applyBorder="1" applyAlignment="1">
      <alignment horizontal="left"/>
    </xf>
    <xf numFmtId="0" fontId="24" fillId="0" borderId="1" xfId="0" applyFont="1" applyBorder="1" applyAlignment="1">
      <alignment horizontal="right"/>
    </xf>
    <xf numFmtId="164" fontId="24" fillId="0" borderId="1" xfId="1" applyNumberFormat="1" applyFont="1" applyFill="1" applyBorder="1"/>
    <xf numFmtId="0" fontId="39" fillId="0" borderId="1" xfId="0" applyFont="1" applyBorder="1"/>
    <xf numFmtId="0" fontId="9" fillId="0" borderId="7" xfId="0" applyFont="1" applyBorder="1" applyAlignment="1">
      <alignment horizontal="center"/>
    </xf>
    <xf numFmtId="0" fontId="24" fillId="7" borderId="2" xfId="0" applyFont="1" applyFill="1" applyBorder="1" applyAlignment="1">
      <alignment horizontal="left"/>
    </xf>
    <xf numFmtId="0" fontId="24" fillId="7" borderId="4" xfId="0" applyFont="1" applyFill="1" applyBorder="1" applyAlignment="1">
      <alignment horizontal="center"/>
    </xf>
    <xf numFmtId="0" fontId="24" fillId="7" borderId="4" xfId="0" applyFont="1" applyFill="1" applyBorder="1" applyAlignment="1">
      <alignment horizontal="left"/>
    </xf>
    <xf numFmtId="2" fontId="24" fillId="7" borderId="4" xfId="0" applyNumberFormat="1" applyFont="1" applyFill="1" applyBorder="1" applyAlignment="1">
      <alignment horizontal="center"/>
    </xf>
    <xf numFmtId="164" fontId="24" fillId="7" borderId="4" xfId="8" applyNumberFormat="1" applyFont="1" applyFill="1" applyBorder="1"/>
    <xf numFmtId="164" fontId="9" fillId="7" borderId="4" xfId="8" applyNumberFormat="1" applyFont="1" applyFill="1" applyBorder="1" applyAlignment="1">
      <alignment horizontal="center"/>
    </xf>
    <xf numFmtId="164" fontId="24" fillId="7" borderId="4" xfId="0" applyNumberFormat="1" applyFont="1" applyFill="1" applyBorder="1"/>
    <xf numFmtId="0" fontId="9" fillId="7" borderId="4" xfId="0" applyFont="1" applyFill="1" applyBorder="1" applyAlignment="1">
      <alignment horizontal="center"/>
    </xf>
    <xf numFmtId="0" fontId="24" fillId="7" borderId="3" xfId="0" applyFont="1" applyFill="1" applyBorder="1" applyAlignment="1">
      <alignment horizontal="center"/>
    </xf>
    <xf numFmtId="164" fontId="24" fillId="7" borderId="0" xfId="8" applyNumberFormat="1" applyFont="1" applyFill="1" applyBorder="1"/>
    <xf numFmtId="164" fontId="9" fillId="7" borderId="0" xfId="8" applyNumberFormat="1" applyFont="1" applyFill="1" applyBorder="1" applyAlignment="1">
      <alignment horizontal="center"/>
    </xf>
    <xf numFmtId="0" fontId="24" fillId="7" borderId="0" xfId="0" applyFont="1" applyFill="1"/>
    <xf numFmtId="164" fontId="24" fillId="7" borderId="0" xfId="8" applyNumberFormat="1" applyFont="1" applyFill="1" applyBorder="1" applyAlignment="1">
      <alignment horizontal="center"/>
    </xf>
    <xf numFmtId="0" fontId="24" fillId="7" borderId="0" xfId="0" applyFont="1" applyFill="1" applyAlignment="1">
      <alignment horizontal="left"/>
    </xf>
    <xf numFmtId="166" fontId="24" fillId="7" borderId="0" xfId="58" applyNumberFormat="1" applyFont="1" applyFill="1" applyBorder="1" applyAlignment="1">
      <alignment horizontal="center"/>
    </xf>
    <xf numFmtId="164" fontId="24" fillId="7" borderId="0" xfId="8" quotePrefix="1" applyNumberFormat="1" applyFont="1" applyFill="1" applyBorder="1" applyAlignment="1">
      <alignment horizontal="center"/>
    </xf>
    <xf numFmtId="166" fontId="24" fillId="7" borderId="0" xfId="58" applyNumberFormat="1" applyFont="1" applyFill="1" applyBorder="1"/>
    <xf numFmtId="0" fontId="8" fillId="7" borderId="0" xfId="8" applyNumberFormat="1" applyFont="1" applyFill="1" applyBorder="1"/>
    <xf numFmtId="164" fontId="24" fillId="9" borderId="0" xfId="8" applyNumberFormat="1" applyFont="1" applyFill="1" applyBorder="1"/>
    <xf numFmtId="0" fontId="8" fillId="7" borderId="0" xfId="58" applyNumberFormat="1" applyFont="1" applyFill="1" applyBorder="1"/>
    <xf numFmtId="0" fontId="8" fillId="0" borderId="2" xfId="0" applyFont="1" applyBorder="1"/>
    <xf numFmtId="164" fontId="8" fillId="0" borderId="4" xfId="0" applyNumberFormat="1" applyFont="1" applyBorder="1"/>
    <xf numFmtId="164" fontId="8" fillId="9" borderId="0" xfId="8" applyNumberFormat="1" applyFont="1" applyFill="1" applyBorder="1" applyAlignment="1">
      <alignment horizontal="center"/>
    </xf>
    <xf numFmtId="10" fontId="8" fillId="0" borderId="0" xfId="8" applyNumberFormat="1" applyFont="1" applyFill="1" applyBorder="1" applyAlignment="1">
      <alignment horizontal="center"/>
    </xf>
    <xf numFmtId="164" fontId="8" fillId="0" borderId="0" xfId="47" applyNumberFormat="1" applyFont="1" applyFill="1" applyBorder="1" applyAlignment="1">
      <alignment horizontal="center" wrapText="1"/>
    </xf>
    <xf numFmtId="164" fontId="8" fillId="0" borderId="0" xfId="8" applyNumberFormat="1" applyFont="1" applyFill="1" applyBorder="1" applyAlignment="1">
      <alignment horizontal="center" wrapText="1"/>
    </xf>
    <xf numFmtId="164" fontId="24" fillId="0" borderId="0" xfId="47" applyNumberFormat="1" applyFont="1" applyFill="1" applyBorder="1"/>
    <xf numFmtId="164" fontId="9" fillId="0" borderId="0" xfId="47" applyNumberFormat="1" applyFont="1" applyFill="1" applyBorder="1"/>
    <xf numFmtId="168" fontId="8" fillId="44" borderId="22" xfId="25" applyFont="1" applyFill="1" applyBorder="1" applyAlignment="1">
      <alignment horizontal="center" wrapText="1"/>
    </xf>
    <xf numFmtId="0" fontId="8" fillId="0" borderId="0" xfId="0" applyFont="1" applyAlignment="1">
      <alignment vertical="top" wrapText="1"/>
    </xf>
    <xf numFmtId="0" fontId="13" fillId="0" borderId="0" xfId="0" applyFont="1" applyAlignment="1">
      <alignment horizontal="center" wrapText="1"/>
    </xf>
    <xf numFmtId="168" fontId="110" fillId="0" borderId="0" xfId="27" applyFont="1"/>
    <xf numFmtId="0" fontId="110" fillId="0" borderId="0" xfId="27" applyNumberFormat="1" applyFont="1"/>
    <xf numFmtId="49" fontId="110" fillId="0" borderId="0" xfId="27" applyNumberFormat="1" applyFont="1"/>
    <xf numFmtId="0" fontId="111" fillId="0" borderId="0" xfId="27" applyNumberFormat="1" applyFont="1"/>
    <xf numFmtId="164" fontId="111" fillId="0" borderId="0" xfId="8" applyNumberFormat="1" applyFont="1" applyFill="1" applyBorder="1"/>
    <xf numFmtId="168" fontId="15" fillId="0" borderId="0" xfId="27" applyFont="1" applyAlignment="1">
      <alignment horizontal="left"/>
    </xf>
    <xf numFmtId="0" fontId="8" fillId="0" borderId="0" xfId="8" applyNumberFormat="1" applyFont="1" applyFill="1" applyAlignment="1">
      <alignment horizontal="left"/>
    </xf>
    <xf numFmtId="0" fontId="2" fillId="0" borderId="0" xfId="60" applyFont="1"/>
    <xf numFmtId="0" fontId="7" fillId="0" borderId="0" xfId="60" applyFont="1"/>
    <xf numFmtId="0" fontId="7" fillId="0" borderId="0" xfId="60" applyFont="1" applyAlignment="1">
      <alignment horizontal="left"/>
    </xf>
    <xf numFmtId="168" fontId="8" fillId="9" borderId="0" xfId="34" applyFont="1" applyFill="1" applyAlignment="1">
      <alignment horizontal="center"/>
    </xf>
    <xf numFmtId="164" fontId="8" fillId="0" borderId="6" xfId="8" applyNumberFormat="1" applyFont="1" applyFill="1" applyBorder="1"/>
    <xf numFmtId="164" fontId="8" fillId="0" borderId="8" xfId="8" applyNumberFormat="1" applyFont="1" applyFill="1" applyBorder="1"/>
    <xf numFmtId="0" fontId="8" fillId="0" borderId="0" xfId="0" applyFont="1" applyAlignment="1">
      <alignment horizontal="right" vertical="top"/>
    </xf>
    <xf numFmtId="0" fontId="112" fillId="0" borderId="0" xfId="0" applyFont="1"/>
    <xf numFmtId="0" fontId="112" fillId="0" borderId="0" xfId="0" applyFont="1" applyAlignment="1">
      <alignment horizontal="center"/>
    </xf>
    <xf numFmtId="0" fontId="3" fillId="0" borderId="0" xfId="60" applyFont="1" applyAlignment="1">
      <alignment wrapText="1"/>
    </xf>
    <xf numFmtId="0" fontId="8" fillId="0" borderId="0" xfId="60" applyAlignment="1">
      <alignment wrapText="1"/>
    </xf>
    <xf numFmtId="0" fontId="3" fillId="3" borderId="4" xfId="0" applyFont="1" applyFill="1" applyBorder="1"/>
    <xf numFmtId="0" fontId="9" fillId="4" borderId="4" xfId="0" applyFont="1" applyFill="1" applyBorder="1"/>
    <xf numFmtId="0" fontId="39" fillId="4" borderId="3" xfId="0" applyFont="1" applyFill="1" applyBorder="1" applyAlignment="1">
      <alignment horizontal="center"/>
    </xf>
    <xf numFmtId="164" fontId="8" fillId="0" borderId="1" xfId="7" applyNumberFormat="1" applyBorder="1"/>
    <xf numFmtId="0" fontId="8" fillId="0" borderId="1" xfId="7" applyBorder="1"/>
    <xf numFmtId="0" fontId="112" fillId="0" borderId="0" xfId="0" applyFont="1" applyAlignment="1">
      <alignment horizontal="left"/>
    </xf>
    <xf numFmtId="0" fontId="112" fillId="0" borderId="1" xfId="0" applyFont="1" applyBorder="1" applyAlignment="1">
      <alignment horizontal="left"/>
    </xf>
    <xf numFmtId="0" fontId="112" fillId="0" borderId="1" xfId="0" applyFont="1" applyBorder="1" applyAlignment="1">
      <alignment horizontal="center"/>
    </xf>
    <xf numFmtId="164" fontId="24" fillId="0" borderId="0" xfId="47" applyNumberFormat="1" applyFont="1" applyFill="1" applyBorder="1" applyAlignment="1">
      <alignment horizontal="center"/>
    </xf>
    <xf numFmtId="164" fontId="24" fillId="9" borderId="0" xfId="47" applyNumberFormat="1" applyFont="1" applyFill="1" applyBorder="1"/>
    <xf numFmtId="10" fontId="24" fillId="0" borderId="0" xfId="46" applyNumberFormat="1" applyFont="1" applyFill="1" applyBorder="1" applyAlignment="1"/>
    <xf numFmtId="43" fontId="24" fillId="9" borderId="0" xfId="47" applyFont="1" applyFill="1" applyBorder="1"/>
    <xf numFmtId="164" fontId="8" fillId="0" borderId="5" xfId="47" applyNumberFormat="1" applyFont="1" applyFill="1" applyBorder="1"/>
    <xf numFmtId="43" fontId="24" fillId="0" borderId="0" xfId="47" applyFont="1" applyFill="1" applyBorder="1"/>
    <xf numFmtId="0" fontId="112" fillId="0" borderId="0" xfId="25" applyNumberFormat="1" applyFont="1" applyAlignment="1">
      <alignment horizontal="center"/>
    </xf>
    <xf numFmtId="168" fontId="112" fillId="0" borderId="0" xfId="25" applyFont="1" applyAlignment="1">
      <alignment horizontal="center"/>
    </xf>
    <xf numFmtId="0" fontId="112" fillId="0" borderId="0" xfId="26" applyFont="1" applyAlignment="1">
      <alignment horizontal="center"/>
    </xf>
    <xf numFmtId="41" fontId="24" fillId="0" borderId="0" xfId="0" applyNumberFormat="1" applyFont="1"/>
    <xf numFmtId="0" fontId="20" fillId="0" borderId="15" xfId="0" applyFont="1" applyBorder="1" applyAlignment="1">
      <alignment horizontal="center"/>
    </xf>
    <xf numFmtId="0" fontId="44" fillId="0" borderId="0" xfId="0" applyFont="1" applyAlignment="1">
      <alignment horizontal="center"/>
    </xf>
    <xf numFmtId="0" fontId="7" fillId="0" borderId="0" xfId="32" applyFont="1" applyAlignment="1">
      <alignment horizontal="center"/>
    </xf>
    <xf numFmtId="44" fontId="8" fillId="0" borderId="0" xfId="45" applyFont="1" applyFill="1" applyAlignment="1">
      <alignment horizontal="center"/>
    </xf>
    <xf numFmtId="176" fontId="38" fillId="0" borderId="0" xfId="23" applyNumberFormat="1" applyFont="1"/>
    <xf numFmtId="42" fontId="8" fillId="0" borderId="0" xfId="20" applyNumberFormat="1" applyFont="1"/>
    <xf numFmtId="0" fontId="14" fillId="0" borderId="0" xfId="20" applyFont="1"/>
    <xf numFmtId="10" fontId="24" fillId="0" borderId="0" xfId="0" applyNumberFormat="1" applyFont="1" applyAlignment="1">
      <alignment horizontal="center" wrapText="1"/>
    </xf>
    <xf numFmtId="0" fontId="48" fillId="0" borderId="0" xfId="0" applyFont="1"/>
    <xf numFmtId="0" fontId="28" fillId="10" borderId="0" xfId="0" applyFont="1" applyFill="1" applyAlignment="1">
      <alignment horizontal="left"/>
    </xf>
    <xf numFmtId="164" fontId="1" fillId="9" borderId="0" xfId="47" quotePrefix="1" applyNumberFormat="1" applyFont="1" applyFill="1" applyAlignment="1">
      <alignment vertical="center" wrapText="1"/>
    </xf>
    <xf numFmtId="164" fontId="1" fillId="9" borderId="0" xfId="47" applyNumberFormat="1" applyFont="1" applyFill="1" applyAlignment="1">
      <alignment vertical="center" wrapText="1"/>
    </xf>
    <xf numFmtId="43" fontId="14" fillId="0" borderId="0" xfId="47" applyFont="1" applyFill="1"/>
    <xf numFmtId="0" fontId="1" fillId="0" borderId="0" xfId="0" applyFont="1" applyAlignment="1">
      <alignment horizontal="left"/>
    </xf>
    <xf numFmtId="0" fontId="1" fillId="0" borderId="0" xfId="0" applyFont="1"/>
    <xf numFmtId="168" fontId="8" fillId="0" borderId="26" xfId="49" applyFont="1" applyBorder="1"/>
    <xf numFmtId="0" fontId="8" fillId="0" borderId="0" xfId="8" applyNumberFormat="1" applyFont="1" applyFill="1" applyBorder="1" applyAlignment="1">
      <alignment horizontal="left"/>
    </xf>
    <xf numFmtId="164" fontId="8" fillId="0" borderId="26" xfId="8" applyNumberFormat="1" applyFont="1" applyFill="1" applyBorder="1"/>
    <xf numFmtId="164" fontId="8" fillId="0" borderId="27" xfId="8" applyNumberFormat="1" applyFont="1" applyFill="1" applyBorder="1" applyAlignment="1">
      <alignment horizontal="center"/>
    </xf>
    <xf numFmtId="164" fontId="8" fillId="0" borderId="26" xfId="8" applyNumberFormat="1" applyFont="1" applyFill="1" applyBorder="1" applyAlignment="1">
      <alignment horizontal="center"/>
    </xf>
    <xf numFmtId="43" fontId="8" fillId="0" borderId="26" xfId="8" applyFont="1" applyFill="1" applyBorder="1"/>
    <xf numFmtId="43" fontId="8" fillId="0" borderId="26" xfId="8" applyFont="1" applyFill="1" applyBorder="1" applyAlignment="1">
      <alignment horizontal="center"/>
    </xf>
    <xf numFmtId="0" fontId="24" fillId="0" borderId="0" xfId="0" applyFont="1" applyAlignment="1">
      <alignment horizontal="left" vertical="top" wrapText="1"/>
    </xf>
    <xf numFmtId="0" fontId="24" fillId="0" borderId="0" xfId="0" applyFont="1" applyAlignment="1">
      <alignment horizontal="left" vertical="top"/>
    </xf>
    <xf numFmtId="0" fontId="39" fillId="0" borderId="0" xfId="0" applyFont="1" applyAlignment="1">
      <alignment horizontal="center" vertical="center"/>
    </xf>
    <xf numFmtId="0" fontId="39" fillId="0" borderId="0" xfId="0" applyFont="1" applyAlignment="1">
      <alignment horizontal="left" vertical="center"/>
    </xf>
    <xf numFmtId="0" fontId="24" fillId="0" borderId="0" xfId="0" applyFont="1" applyAlignment="1">
      <alignment wrapText="1"/>
    </xf>
    <xf numFmtId="0" fontId="1" fillId="0" borderId="1" xfId="0" applyFont="1" applyBorder="1"/>
    <xf numFmtId="166" fontId="8" fillId="0" borderId="0" xfId="0" applyNumberFormat="1" applyFont="1"/>
    <xf numFmtId="166" fontId="8" fillId="0" borderId="0" xfId="45" applyNumberFormat="1" applyFont="1" applyFill="1" applyAlignment="1"/>
    <xf numFmtId="166" fontId="8" fillId="9" borderId="0" xfId="45" applyNumberFormat="1" applyFont="1" applyFill="1" applyAlignment="1" applyProtection="1">
      <protection locked="0"/>
    </xf>
    <xf numFmtId="184" fontId="8" fillId="0" borderId="0" xfId="45" applyNumberFormat="1" applyFont="1" applyAlignment="1"/>
    <xf numFmtId="164" fontId="8" fillId="9" borderId="0" xfId="47" applyNumberFormat="1" applyFont="1" applyFill="1" applyAlignment="1" applyProtection="1">
      <protection locked="0"/>
    </xf>
    <xf numFmtId="169" fontId="8" fillId="0" borderId="0" xfId="47" applyNumberFormat="1" applyFont="1" applyAlignment="1"/>
    <xf numFmtId="164" fontId="8" fillId="0" borderId="0" xfId="47" applyNumberFormat="1" applyFont="1" applyFill="1" applyAlignment="1"/>
    <xf numFmtId="164" fontId="8" fillId="0" borderId="0" xfId="47" applyNumberFormat="1" applyFont="1" applyAlignment="1" applyProtection="1">
      <protection locked="0"/>
    </xf>
    <xf numFmtId="164" fontId="8" fillId="0" borderId="0" xfId="47" applyNumberFormat="1" applyFont="1" applyFill="1" applyAlignment="1" applyProtection="1">
      <protection locked="0"/>
    </xf>
    <xf numFmtId="166" fontId="8" fillId="0" borderId="20" xfId="45" applyNumberFormat="1" applyFont="1" applyBorder="1" applyAlignment="1" applyProtection="1">
      <protection locked="0"/>
    </xf>
    <xf numFmtId="41" fontId="8" fillId="0" borderId="0" xfId="45" applyNumberFormat="1" applyFont="1" applyFill="1" applyAlignment="1" applyProtection="1">
      <protection locked="0"/>
    </xf>
    <xf numFmtId="41" fontId="8" fillId="9" borderId="0" xfId="45" applyNumberFormat="1" applyFont="1" applyFill="1"/>
    <xf numFmtId="41" fontId="8" fillId="0" borderId="0" xfId="0" applyNumberFormat="1" applyFont="1" applyProtection="1">
      <protection locked="0"/>
    </xf>
    <xf numFmtId="168" fontId="8" fillId="0" borderId="26" xfId="49" applyFont="1" applyBorder="1" applyAlignment="1">
      <alignment wrapText="1"/>
    </xf>
    <xf numFmtId="0" fontId="8" fillId="0" borderId="30" xfId="0" applyFont="1" applyBorder="1"/>
    <xf numFmtId="0" fontId="8" fillId="0" borderId="26" xfId="0" applyFont="1" applyBorder="1" applyAlignment="1">
      <alignment wrapText="1"/>
    </xf>
    <xf numFmtId="41" fontId="59" fillId="0" borderId="0" xfId="60" applyNumberFormat="1" applyFont="1"/>
    <xf numFmtId="0" fontId="4" fillId="0" borderId="0" xfId="0" applyFont="1" applyAlignment="1">
      <alignment vertical="top"/>
    </xf>
    <xf numFmtId="0" fontId="9" fillId="0" borderId="0" xfId="0" applyFont="1" applyAlignment="1">
      <alignment vertical="top"/>
    </xf>
    <xf numFmtId="0" fontId="24" fillId="0" borderId="0" xfId="0" applyFont="1" applyAlignment="1">
      <alignment vertical="top"/>
    </xf>
    <xf numFmtId="0" fontId="22" fillId="0" borderId="0" xfId="0" applyFont="1" applyAlignment="1">
      <alignment vertical="top"/>
    </xf>
    <xf numFmtId="0" fontId="8" fillId="0" borderId="0" xfId="0" applyFont="1" applyAlignment="1">
      <alignment vertical="top"/>
    </xf>
    <xf numFmtId="0" fontId="39" fillId="0" borderId="0" xfId="0" applyFont="1" applyAlignment="1">
      <alignment vertical="top"/>
    </xf>
    <xf numFmtId="0" fontId="0" fillId="0" borderId="0" xfId="0" applyAlignment="1">
      <alignment vertical="top"/>
    </xf>
    <xf numFmtId="0" fontId="8" fillId="0" borderId="0" xfId="0" applyFont="1" applyAlignment="1">
      <alignment horizontal="left" vertical="top"/>
    </xf>
    <xf numFmtId="0" fontId="0" fillId="0" borderId="0" xfId="0" applyAlignment="1">
      <alignment horizontal="left" vertical="top"/>
    </xf>
    <xf numFmtId="0" fontId="24" fillId="0" borderId="0" xfId="0" applyFont="1" applyAlignment="1">
      <alignment horizontal="center" vertical="top"/>
    </xf>
    <xf numFmtId="0" fontId="16" fillId="0" borderId="0" xfId="0" applyFont="1" applyAlignment="1">
      <alignment vertical="top" wrapText="1"/>
    </xf>
    <xf numFmtId="0" fontId="8" fillId="0" borderId="0" xfId="0" applyFont="1" applyAlignment="1">
      <alignment horizontal="center" vertical="top" wrapText="1"/>
    </xf>
    <xf numFmtId="0" fontId="14" fillId="0" borderId="0" xfId="0" applyFont="1" applyAlignment="1">
      <alignment horizontal="right" vertical="top"/>
    </xf>
    <xf numFmtId="0" fontId="6" fillId="0" borderId="0" xfId="0" applyFont="1" applyAlignment="1">
      <alignment vertical="top"/>
    </xf>
    <xf numFmtId="0" fontId="5" fillId="0" borderId="0" xfId="0" applyFont="1" applyAlignment="1">
      <alignment horizontal="right" wrapText="1"/>
    </xf>
    <xf numFmtId="0" fontId="39" fillId="0" borderId="31" xfId="0" applyFont="1" applyBorder="1" applyAlignment="1">
      <alignment horizontal="left" vertical="center"/>
    </xf>
    <xf numFmtId="0" fontId="24" fillId="0" borderId="25" xfId="0" applyFont="1" applyBorder="1" applyAlignment="1">
      <alignment vertical="center"/>
    </xf>
    <xf numFmtId="0" fontId="39" fillId="0" borderId="22" xfId="0" applyFont="1" applyBorder="1" applyAlignment="1">
      <alignment horizontal="center" vertical="center" wrapText="1"/>
    </xf>
    <xf numFmtId="0" fontId="39" fillId="0" borderId="21" xfId="0" applyFont="1" applyBorder="1" applyAlignment="1">
      <alignment horizontal="left" vertical="center"/>
    </xf>
    <xf numFmtId="0" fontId="24" fillId="0" borderId="23" xfId="0" applyFont="1" applyBorder="1" applyAlignment="1">
      <alignment vertical="center"/>
    </xf>
    <xf numFmtId="9" fontId="15" fillId="0" borderId="0" xfId="46" applyFont="1" applyFill="1" applyBorder="1"/>
    <xf numFmtId="41" fontId="15" fillId="0" borderId="0" xfId="47" applyNumberFormat="1" applyFont="1" applyAlignment="1"/>
    <xf numFmtId="0" fontId="7" fillId="0" borderId="0" xfId="20" applyFont="1" applyAlignment="1">
      <alignment horizontal="center"/>
    </xf>
    <xf numFmtId="10" fontId="15" fillId="0" borderId="0" xfId="46" applyNumberFormat="1" applyFont="1" applyAlignment="1"/>
    <xf numFmtId="0" fontId="9" fillId="0" borderId="1" xfId="0" applyFont="1" applyBorder="1" applyAlignment="1">
      <alignment horizontal="center" wrapText="1"/>
    </xf>
    <xf numFmtId="0" fontId="8" fillId="0" borderId="1" xfId="0" applyFont="1" applyBorder="1" applyAlignment="1">
      <alignment horizontal="center" wrapText="1"/>
    </xf>
    <xf numFmtId="0" fontId="8" fillId="0" borderId="8" xfId="0" applyFont="1" applyBorder="1" applyAlignment="1">
      <alignment horizontal="center" wrapText="1"/>
    </xf>
    <xf numFmtId="0" fontId="8" fillId="0" borderId="6" xfId="0" applyFont="1" applyBorder="1" applyAlignment="1">
      <alignment horizontal="center" wrapText="1"/>
    </xf>
    <xf numFmtId="168" fontId="8" fillId="0" borderId="29" xfId="34" applyFont="1" applyBorder="1" applyAlignment="1">
      <alignment horizontal="center"/>
    </xf>
    <xf numFmtId="168" fontId="8" fillId="0" borderId="31" xfId="34" applyFont="1" applyBorder="1" applyAlignment="1">
      <alignment horizontal="center"/>
    </xf>
    <xf numFmtId="168" fontId="8" fillId="0" borderId="25" xfId="34" applyFont="1" applyBorder="1" applyAlignment="1">
      <alignment horizontal="center"/>
    </xf>
    <xf numFmtId="168" fontId="7" fillId="0" borderId="0" xfId="34" applyFont="1" applyAlignment="1">
      <alignment horizontal="center"/>
    </xf>
    <xf numFmtId="164" fontId="15" fillId="0" borderId="16" xfId="47" applyNumberFormat="1" applyFont="1" applyBorder="1" applyAlignment="1"/>
    <xf numFmtId="0" fontId="39" fillId="0" borderId="0" xfId="0" applyFont="1" applyAlignment="1">
      <alignment horizontal="center" vertical="top"/>
    </xf>
    <xf numFmtId="0" fontId="1" fillId="0" borderId="0" xfId="0" applyFont="1" applyAlignment="1">
      <alignment horizontal="left" vertical="top" wrapText="1"/>
    </xf>
    <xf numFmtId="0" fontId="8" fillId="0" borderId="0" xfId="150" applyFont="1" applyAlignment="1">
      <alignment horizontal="center" vertical="top"/>
    </xf>
    <xf numFmtId="0" fontId="24" fillId="0" borderId="0" xfId="150" applyAlignment="1">
      <alignment horizontal="center" vertical="top"/>
    </xf>
    <xf numFmtId="0" fontId="24" fillId="0" borderId="0" xfId="150" applyAlignment="1">
      <alignment horizontal="left" vertical="top"/>
    </xf>
    <xf numFmtId="0" fontId="113" fillId="0" borderId="6" xfId="0" applyFont="1" applyBorder="1"/>
    <xf numFmtId="3" fontId="8" fillId="0" borderId="0" xfId="0" applyNumberFormat="1" applyFont="1" applyAlignment="1">
      <alignment horizontal="center"/>
    </xf>
    <xf numFmtId="0" fontId="8" fillId="0" borderId="0" xfId="0" applyFont="1" applyAlignment="1">
      <alignment horizontal="left" wrapText="1"/>
    </xf>
    <xf numFmtId="0" fontId="56" fillId="0" borderId="0" xfId="0" applyFont="1" applyAlignment="1">
      <alignment horizontal="right"/>
    </xf>
    <xf numFmtId="0" fontId="56" fillId="0" borderId="0" xfId="0" applyFont="1"/>
    <xf numFmtId="166" fontId="8" fillId="9" borderId="0" xfId="45" applyNumberFormat="1" applyFont="1" applyFill="1" applyBorder="1" applyAlignment="1">
      <alignment horizontal="center"/>
    </xf>
    <xf numFmtId="166" fontId="8" fillId="0" borderId="0" xfId="45" applyNumberFormat="1" applyFont="1" applyFill="1" applyBorder="1" applyAlignment="1">
      <alignment horizontal="center"/>
    </xf>
    <xf numFmtId="0" fontId="10" fillId="0" borderId="0" xfId="0" applyFont="1" applyAlignment="1">
      <alignment horizontal="center"/>
    </xf>
    <xf numFmtId="166" fontId="8" fillId="0" borderId="0" xfId="45" applyNumberFormat="1" applyFont="1" applyBorder="1" applyAlignment="1">
      <alignment horizontal="center"/>
    </xf>
    <xf numFmtId="41" fontId="8" fillId="0" borderId="0" xfId="0" applyNumberFormat="1" applyFont="1" applyAlignment="1">
      <alignment horizontal="center"/>
    </xf>
    <xf numFmtId="166" fontId="8" fillId="0" borderId="0" xfId="45" applyNumberFormat="1" applyFont="1" applyFill="1" applyBorder="1"/>
    <xf numFmtId="3" fontId="112" fillId="0" borderId="0" xfId="0" applyNumberFormat="1" applyFont="1" applyAlignment="1">
      <alignment horizontal="center"/>
    </xf>
    <xf numFmtId="0" fontId="8" fillId="0" borderId="0" xfId="0" applyFont="1" applyAlignment="1">
      <alignment horizontal="centerContinuous"/>
    </xf>
    <xf numFmtId="166" fontId="9" fillId="0" borderId="0" xfId="45" applyNumberFormat="1" applyFont="1" applyBorder="1" applyAlignment="1">
      <alignment horizontal="center"/>
    </xf>
    <xf numFmtId="166" fontId="9" fillId="0" borderId="0" xfId="45" applyNumberFormat="1" applyFont="1" applyFill="1" applyBorder="1" applyAlignment="1">
      <alignment horizontal="center"/>
    </xf>
    <xf numFmtId="167" fontId="9" fillId="0" borderId="0" xfId="0" applyNumberFormat="1" applyFont="1" applyAlignment="1">
      <alignment horizontal="left"/>
    </xf>
    <xf numFmtId="3" fontId="9" fillId="0" borderId="0" xfId="0" applyNumberFormat="1" applyFont="1" applyAlignment="1">
      <alignment horizontal="center"/>
    </xf>
    <xf numFmtId="3" fontId="9" fillId="0" borderId="0" xfId="0" applyNumberFormat="1" applyFont="1"/>
    <xf numFmtId="0" fontId="9" fillId="0" borderId="0" xfId="26" quotePrefix="1" applyFont="1" applyAlignment="1">
      <alignment horizontal="left" wrapText="1"/>
    </xf>
    <xf numFmtId="0" fontId="9" fillId="0" borderId="0" xfId="26" applyFont="1" applyAlignment="1">
      <alignment wrapText="1"/>
    </xf>
    <xf numFmtId="10" fontId="8" fillId="0" borderId="0" xfId="2" applyNumberFormat="1" applyFont="1" applyFill="1" applyBorder="1"/>
    <xf numFmtId="0" fontId="24" fillId="9" borderId="0" xfId="0" applyFont="1" applyFill="1"/>
    <xf numFmtId="0" fontId="8" fillId="9" borderId="0" xfId="0" applyFont="1" applyFill="1"/>
    <xf numFmtId="164" fontId="24" fillId="0" borderId="0" xfId="47" applyNumberFormat="1" applyFont="1" applyFill="1" applyBorder="1" applyAlignment="1"/>
    <xf numFmtId="167" fontId="8" fillId="0" borderId="0" xfId="2" applyNumberFormat="1" applyFont="1" applyFill="1" applyBorder="1" applyAlignment="1"/>
    <xf numFmtId="168" fontId="8" fillId="9" borderId="0" xfId="25" applyFont="1" applyFill="1" applyAlignment="1">
      <alignment horizontal="left"/>
    </xf>
    <xf numFmtId="168" fontId="8" fillId="0" borderId="0" xfId="25" applyFont="1" applyAlignment="1">
      <alignment horizontal="left"/>
    </xf>
    <xf numFmtId="181" fontId="24" fillId="0" borderId="0" xfId="0" applyNumberFormat="1" applyFont="1"/>
    <xf numFmtId="44" fontId="8" fillId="0" borderId="0" xfId="25" applyNumberFormat="1" applyFont="1"/>
    <xf numFmtId="164" fontId="8" fillId="0" borderId="0" xfId="7" applyNumberFormat="1"/>
    <xf numFmtId="1" fontId="8" fillId="0" borderId="0" xfId="7" applyNumberFormat="1" applyAlignment="1">
      <alignment horizontal="center"/>
    </xf>
    <xf numFmtId="164" fontId="8" fillId="0" borderId="0" xfId="7" applyNumberFormat="1" applyAlignment="1">
      <alignment horizontal="right"/>
    </xf>
    <xf numFmtId="43" fontId="8" fillId="9" borderId="31" xfId="8" applyFont="1" applyFill="1" applyBorder="1" applyAlignment="1">
      <alignment horizontal="center"/>
    </xf>
    <xf numFmtId="164" fontId="8" fillId="9" borderId="24" xfId="8" applyNumberFormat="1" applyFont="1" applyFill="1" applyBorder="1" applyAlignment="1"/>
    <xf numFmtId="168" fontId="8" fillId="0" borderId="27" xfId="34" applyFont="1" applyBorder="1" applyAlignment="1">
      <alignment horizontal="center"/>
    </xf>
    <xf numFmtId="168" fontId="8" fillId="0" borderId="30" xfId="49" applyFont="1" applyBorder="1" applyAlignment="1">
      <alignment wrapText="1"/>
    </xf>
    <xf numFmtId="0" fontId="15" fillId="0" borderId="0" xfId="0" applyFont="1" applyAlignment="1">
      <alignment horizontal="left" vertical="top" wrapText="1"/>
    </xf>
    <xf numFmtId="0" fontId="8" fillId="7" borderId="1" xfId="0" applyFont="1" applyFill="1" applyBorder="1" applyAlignment="1">
      <alignment horizontal="left" vertical="top" wrapText="1"/>
    </xf>
    <xf numFmtId="41" fontId="8" fillId="9" borderId="0" xfId="10" applyNumberFormat="1" applyFont="1" applyFill="1" applyBorder="1" applyAlignment="1"/>
    <xf numFmtId="41" fontId="8" fillId="9" borderId="0" xfId="10" applyNumberFormat="1" applyFont="1" applyFill="1" applyBorder="1" applyAlignment="1">
      <alignment vertical="top"/>
    </xf>
    <xf numFmtId="166" fontId="8" fillId="0" borderId="26" xfId="45" applyNumberFormat="1" applyFont="1" applyFill="1" applyBorder="1" applyAlignment="1"/>
    <xf numFmtId="166" fontId="8" fillId="9" borderId="0" xfId="45" applyNumberFormat="1" applyFont="1" applyFill="1" applyBorder="1" applyAlignment="1"/>
    <xf numFmtId="166" fontId="8" fillId="0" borderId="0" xfId="45" applyNumberFormat="1" applyFont="1" applyFill="1" applyBorder="1" applyAlignment="1"/>
    <xf numFmtId="0" fontId="14" fillId="0" borderId="0" xfId="0" applyFont="1" applyAlignment="1">
      <alignment horizontal="right"/>
    </xf>
    <xf numFmtId="0" fontId="14" fillId="0" borderId="0" xfId="0" applyFont="1" applyAlignment="1">
      <alignment horizontal="center" wrapText="1"/>
    </xf>
    <xf numFmtId="9" fontId="8" fillId="0" borderId="0" xfId="46" applyFont="1" applyFill="1" applyAlignment="1">
      <alignment wrapText="1"/>
    </xf>
    <xf numFmtId="10" fontId="8" fillId="0" borderId="0" xfId="46" applyNumberFormat="1" applyFont="1" applyFill="1" applyAlignment="1">
      <alignment wrapText="1"/>
    </xf>
    <xf numFmtId="0" fontId="24" fillId="7" borderId="0" xfId="0" applyFont="1" applyFill="1" applyAlignment="1">
      <alignment horizontal="center"/>
    </xf>
    <xf numFmtId="164" fontId="24" fillId="7" borderId="0" xfId="0" applyNumberFormat="1" applyFont="1" applyFill="1"/>
    <xf numFmtId="0" fontId="9" fillId="7" borderId="0" xfId="0" applyFont="1" applyFill="1" applyAlignment="1">
      <alignment horizontal="center"/>
    </xf>
    <xf numFmtId="0" fontId="9" fillId="7" borderId="0" xfId="0" applyFont="1" applyFill="1" applyAlignment="1">
      <alignment horizontal="left"/>
    </xf>
    <xf numFmtId="1" fontId="24" fillId="7" borderId="0" xfId="0" applyNumberFormat="1" applyFont="1" applyFill="1" applyAlignment="1">
      <alignment horizontal="center"/>
    </xf>
    <xf numFmtId="37" fontId="24" fillId="7" borderId="0" xfId="0" applyNumberFormat="1" applyFont="1" applyFill="1"/>
    <xf numFmtId="0" fontId="73" fillId="7" borderId="0" xfId="0" applyFont="1" applyFill="1" applyAlignment="1">
      <alignment horizontal="left"/>
    </xf>
    <xf numFmtId="2" fontId="24" fillId="7" borderId="0" xfId="0" applyNumberFormat="1" applyFont="1" applyFill="1" applyAlignment="1">
      <alignment horizontal="center"/>
    </xf>
    <xf numFmtId="0" fontId="8" fillId="7" borderId="0" xfId="0" applyFont="1" applyFill="1" applyAlignment="1">
      <alignment horizontal="left" indent="1"/>
    </xf>
    <xf numFmtId="0" fontId="9" fillId="7" borderId="0" xfId="0" applyFont="1" applyFill="1" applyAlignment="1">
      <alignment horizontal="left" vertical="top"/>
    </xf>
    <xf numFmtId="2" fontId="1" fillId="7" borderId="0" xfId="0" applyNumberFormat="1" applyFont="1" applyFill="1" applyAlignment="1">
      <alignment horizontal="center"/>
    </xf>
    <xf numFmtId="0" fontId="8" fillId="7" borderId="0" xfId="0" applyFont="1" applyFill="1" applyAlignment="1">
      <alignment vertical="top" wrapText="1"/>
    </xf>
    <xf numFmtId="0" fontId="8" fillId="0" borderId="26" xfId="8" applyNumberFormat="1" applyFont="1" applyFill="1" applyBorder="1" applyAlignment="1">
      <alignment horizontal="left"/>
    </xf>
    <xf numFmtId="41" fontId="8" fillId="0" borderId="32" xfId="0" applyNumberFormat="1" applyFont="1" applyBorder="1"/>
    <xf numFmtId="0" fontId="8" fillId="0" borderId="32" xfId="14" applyBorder="1" applyAlignment="1">
      <alignment wrapText="1"/>
    </xf>
    <xf numFmtId="10" fontId="8" fillId="2" borderId="22" xfId="46" applyNumberFormat="1" applyFont="1" applyFill="1" applyBorder="1"/>
    <xf numFmtId="0" fontId="8" fillId="0" borderId="30" xfId="17" applyFont="1" applyBorder="1" applyAlignment="1">
      <alignment horizontal="left"/>
    </xf>
    <xf numFmtId="0" fontId="8" fillId="0" borderId="27" xfId="17" applyFont="1" applyBorder="1"/>
    <xf numFmtId="10" fontId="8" fillId="2" borderId="0" xfId="46" applyNumberFormat="1" applyFont="1" applyFill="1" applyBorder="1"/>
    <xf numFmtId="0" fontId="8" fillId="9" borderId="24" xfId="14" applyFill="1" applyBorder="1"/>
    <xf numFmtId="41" fontId="8" fillId="9" borderId="24" xfId="0" applyNumberFormat="1" applyFont="1" applyFill="1" applyBorder="1"/>
    <xf numFmtId="41" fontId="8" fillId="2" borderId="24" xfId="0" applyNumberFormat="1" applyFont="1" applyFill="1" applyBorder="1"/>
    <xf numFmtId="0" fontId="56" fillId="2" borderId="24" xfId="14" applyFont="1" applyFill="1" applyBorder="1" applyAlignment="1">
      <alignment wrapText="1"/>
    </xf>
    <xf numFmtId="0" fontId="8" fillId="0" borderId="21" xfId="17" applyFont="1" applyBorder="1" applyAlignment="1">
      <alignment horizontal="left"/>
    </xf>
    <xf numFmtId="0" fontId="8" fillId="0" borderId="20" xfId="17" applyFont="1" applyBorder="1" applyAlignment="1">
      <alignment horizontal="left"/>
    </xf>
    <xf numFmtId="0" fontId="8" fillId="0" borderId="20" xfId="17" applyFont="1" applyBorder="1"/>
    <xf numFmtId="41" fontId="8" fillId="0" borderId="20" xfId="17" applyNumberFormat="1" applyFont="1" applyBorder="1"/>
    <xf numFmtId="164" fontId="8" fillId="0" borderId="20" xfId="17" applyNumberFormat="1" applyFont="1" applyBorder="1"/>
    <xf numFmtId="0" fontId="8" fillId="0" borderId="24" xfId="17" applyFont="1" applyBorder="1"/>
    <xf numFmtId="41" fontId="8" fillId="0" borderId="24" xfId="17" applyNumberFormat="1" applyFont="1" applyBorder="1"/>
    <xf numFmtId="0" fontId="8" fillId="0" borderId="24" xfId="17" applyFont="1" applyBorder="1" applyAlignment="1">
      <alignment wrapText="1"/>
    </xf>
    <xf numFmtId="164" fontId="8" fillId="0" borderId="0" xfId="47" applyNumberFormat="1" applyFont="1" applyFill="1"/>
    <xf numFmtId="0" fontId="114" fillId="0" borderId="0" xfId="0" applyFont="1" applyAlignment="1">
      <alignment horizontal="center"/>
    </xf>
    <xf numFmtId="164" fontId="112" fillId="0" borderId="0" xfId="1" applyNumberFormat="1" applyFont="1" applyFill="1" applyBorder="1" applyAlignment="1">
      <alignment horizontal="center"/>
    </xf>
    <xf numFmtId="0" fontId="114" fillId="0" borderId="0" xfId="0" applyFont="1" applyAlignment="1">
      <alignment horizontal="center" wrapText="1"/>
    </xf>
    <xf numFmtId="0" fontId="116" fillId="0" borderId="0" xfId="160" applyFont="1" applyAlignment="1">
      <alignment horizontal="center" wrapText="1"/>
    </xf>
    <xf numFmtId="0" fontId="115" fillId="0" borderId="0" xfId="160" applyFont="1" applyAlignment="1">
      <alignment horizontal="center"/>
    </xf>
    <xf numFmtId="0" fontId="117" fillId="0" borderId="0" xfId="160" applyFont="1" applyAlignment="1">
      <alignment horizontal="center"/>
    </xf>
    <xf numFmtId="0" fontId="118" fillId="0" borderId="0" xfId="0" applyFont="1" applyAlignment="1">
      <alignment horizontal="center"/>
    </xf>
    <xf numFmtId="0" fontId="119" fillId="0" borderId="0" xfId="160" applyFont="1" applyAlignment="1">
      <alignment horizontal="center"/>
    </xf>
    <xf numFmtId="0" fontId="114" fillId="0" borderId="0" xfId="0" applyFont="1" applyAlignment="1">
      <alignment horizontal="left"/>
    </xf>
    <xf numFmtId="43" fontId="114" fillId="0" borderId="0" xfId="47" applyFont="1" applyAlignment="1">
      <alignment horizontal="left"/>
    </xf>
    <xf numFmtId="169" fontId="8" fillId="9" borderId="7" xfId="47" applyNumberFormat="1" applyFont="1" applyFill="1" applyBorder="1"/>
    <xf numFmtId="43" fontId="112" fillId="0" borderId="0" xfId="0" applyNumberFormat="1" applyFont="1" applyAlignment="1">
      <alignment horizontal="center"/>
    </xf>
    <xf numFmtId="0" fontId="25" fillId="6" borderId="2" xfId="0" applyFont="1" applyFill="1" applyBorder="1" applyAlignment="1">
      <alignment horizontal="left"/>
    </xf>
    <xf numFmtId="0" fontId="7" fillId="6" borderId="4" xfId="0" applyFont="1" applyFill="1" applyBorder="1"/>
    <xf numFmtId="0" fontId="39" fillId="0" borderId="12" xfId="0" applyFont="1" applyBorder="1" applyAlignment="1">
      <alignment horizontal="center" vertical="center"/>
    </xf>
    <xf numFmtId="15" fontId="9" fillId="0" borderId="0" xfId="17" quotePrefix="1" applyNumberFormat="1" applyFont="1" applyAlignment="1">
      <alignment horizontal="center"/>
    </xf>
    <xf numFmtId="37" fontId="8" fillId="0" borderId="23" xfId="0" applyNumberFormat="1" applyFont="1" applyBorder="1" applyAlignment="1">
      <alignment horizontal="left"/>
    </xf>
    <xf numFmtId="37" fontId="8" fillId="0" borderId="23" xfId="14" applyNumberFormat="1" applyBorder="1" applyAlignment="1">
      <alignment vertical="top"/>
    </xf>
    <xf numFmtId="37" fontId="8" fillId="0" borderId="22" xfId="14" applyNumberFormat="1" applyBorder="1" applyAlignment="1">
      <alignment vertical="top"/>
    </xf>
    <xf numFmtId="0" fontId="8" fillId="0" borderId="22" xfId="14" applyBorder="1" applyAlignment="1">
      <alignment vertical="top"/>
    </xf>
    <xf numFmtId="37" fontId="8" fillId="0" borderId="22" xfId="14" applyNumberFormat="1" applyBorder="1" applyAlignment="1">
      <alignment horizontal="left"/>
    </xf>
    <xf numFmtId="37" fontId="8" fillId="0" borderId="22" xfId="14" applyNumberFormat="1" applyBorder="1"/>
    <xf numFmtId="37" fontId="8" fillId="0" borderId="23" xfId="14" applyNumberFormat="1" applyBorder="1"/>
    <xf numFmtId="0" fontId="55" fillId="0" borderId="0" xfId="0" applyFont="1"/>
    <xf numFmtId="0" fontId="48" fillId="11" borderId="0" xfId="0" applyFont="1" applyFill="1" applyAlignment="1">
      <alignment horizontal="center"/>
    </xf>
    <xf numFmtId="0" fontId="28" fillId="5" borderId="0" xfId="0" applyFont="1" applyFill="1" applyAlignment="1">
      <alignment horizontal="center"/>
    </xf>
    <xf numFmtId="164" fontId="112" fillId="0" borderId="0" xfId="26" applyNumberFormat="1" applyFont="1" applyAlignment="1">
      <alignment horizontal="center"/>
    </xf>
    <xf numFmtId="0" fontId="114" fillId="0" borderId="0" xfId="32" applyFont="1" applyAlignment="1">
      <alignment horizontal="center"/>
    </xf>
    <xf numFmtId="0" fontId="112" fillId="0" borderId="0" xfId="5" applyFont="1" applyAlignment="1">
      <alignment horizontal="center"/>
    </xf>
    <xf numFmtId="168" fontId="112" fillId="0" borderId="0" xfId="27" applyFont="1" applyAlignment="1">
      <alignment horizontal="right"/>
    </xf>
    <xf numFmtId="166" fontId="112" fillId="0" borderId="0" xfId="45" applyNumberFormat="1" applyFont="1" applyAlignment="1">
      <alignment horizontal="center"/>
    </xf>
    <xf numFmtId="0" fontId="112" fillId="0" borderId="0" xfId="32" applyFont="1" applyAlignment="1">
      <alignment horizontal="center"/>
    </xf>
    <xf numFmtId="168" fontId="8" fillId="9" borderId="26" xfId="49" applyFont="1" applyFill="1" applyBorder="1" applyAlignment="1">
      <alignment vertical="top" wrapText="1"/>
    </xf>
    <xf numFmtId="164" fontId="8" fillId="9" borderId="26" xfId="8" applyNumberFormat="1" applyFont="1" applyFill="1" applyBorder="1" applyAlignment="1">
      <alignment vertical="top"/>
    </xf>
    <xf numFmtId="164" fontId="8" fillId="9" borderId="27" xfId="8" applyNumberFormat="1" applyFont="1" applyFill="1" applyBorder="1" applyAlignment="1">
      <alignment horizontal="center" vertical="top"/>
    </xf>
    <xf numFmtId="164" fontId="8" fillId="9" borderId="26" xfId="8" applyNumberFormat="1" applyFont="1" applyFill="1" applyBorder="1" applyAlignment="1">
      <alignment horizontal="center" vertical="top"/>
    </xf>
    <xf numFmtId="166" fontId="8" fillId="9" borderId="26" xfId="45" applyNumberFormat="1" applyFont="1" applyFill="1" applyBorder="1"/>
    <xf numFmtId="166" fontId="8" fillId="9" borderId="26" xfId="45" applyNumberFormat="1" applyFont="1" applyFill="1" applyBorder="1" applyAlignment="1">
      <alignment horizontal="center"/>
    </xf>
    <xf numFmtId="166" fontId="8" fillId="0" borderId="0" xfId="45" applyNumberFormat="1" applyFont="1" applyFill="1"/>
    <xf numFmtId="166" fontId="8" fillId="9" borderId="0" xfId="45" applyNumberFormat="1" applyFont="1" applyFill="1" applyProtection="1">
      <protection locked="0"/>
    </xf>
    <xf numFmtId="166" fontId="8" fillId="0" borderId="0" xfId="45" applyNumberFormat="1" applyFont="1"/>
    <xf numFmtId="0" fontId="3" fillId="0" borderId="0" xfId="60" applyFont="1" applyAlignment="1">
      <alignment vertical="top" wrapText="1"/>
    </xf>
    <xf numFmtId="168" fontId="8" fillId="0" borderId="0" xfId="27" applyFont="1" applyAlignment="1">
      <alignment horizontal="center" wrapText="1"/>
    </xf>
    <xf numFmtId="43" fontId="8" fillId="9" borderId="29" xfId="47" applyFont="1" applyFill="1" applyBorder="1"/>
    <xf numFmtId="43" fontId="8" fillId="9" borderId="27" xfId="47" applyFont="1" applyFill="1" applyBorder="1"/>
    <xf numFmtId="43" fontId="8" fillId="9" borderId="27" xfId="47" applyFont="1" applyFill="1" applyBorder="1" applyAlignment="1">
      <alignment vertical="top"/>
    </xf>
    <xf numFmtId="0" fontId="120" fillId="3" borderId="4" xfId="0" applyFont="1" applyFill="1" applyBorder="1" applyAlignment="1">
      <alignment horizontal="center" wrapText="1"/>
    </xf>
    <xf numFmtId="164" fontId="8" fillId="9" borderId="5" xfId="1" applyNumberFormat="1" applyFont="1" applyFill="1" applyBorder="1"/>
    <xf numFmtId="164" fontId="8" fillId="9" borderId="7" xfId="1" applyNumberFormat="1" applyFont="1" applyFill="1" applyBorder="1"/>
    <xf numFmtId="164" fontId="8" fillId="9" borderId="7" xfId="47" applyNumberFormat="1" applyFont="1" applyFill="1" applyBorder="1"/>
    <xf numFmtId="0" fontId="8" fillId="0" borderId="6" xfId="1" applyNumberFormat="1" applyFont="1" applyFill="1" applyBorder="1" applyAlignment="1">
      <alignment horizontal="left"/>
    </xf>
    <xf numFmtId="164" fontId="15" fillId="0" borderId="0" xfId="47" applyNumberFormat="1" applyFont="1" applyAlignment="1">
      <alignment wrapText="1"/>
    </xf>
    <xf numFmtId="164" fontId="15" fillId="0" borderId="12" xfId="47" applyNumberFormat="1" applyFont="1" applyBorder="1"/>
    <xf numFmtId="10" fontId="15" fillId="0" borderId="0" xfId="46" applyNumberFormat="1" applyFont="1"/>
    <xf numFmtId="10" fontId="15" fillId="0" borderId="0" xfId="46" applyNumberFormat="1" applyFont="1" applyAlignment="1">
      <alignment horizontal="center"/>
    </xf>
    <xf numFmtId="10" fontId="15" fillId="0" borderId="0" xfId="46" applyNumberFormat="1" applyFont="1" applyFill="1" applyBorder="1" applyAlignment="1"/>
    <xf numFmtId="10" fontId="15" fillId="0" borderId="12" xfId="46" applyNumberFormat="1" applyFont="1" applyBorder="1"/>
    <xf numFmtId="3" fontId="15" fillId="0" borderId="19" xfId="0" applyNumberFormat="1" applyFont="1" applyBorder="1" applyAlignment="1">
      <alignment horizontal="left"/>
    </xf>
    <xf numFmtId="164" fontId="12" fillId="0" borderId="0" xfId="47" applyNumberFormat="1" applyFont="1" applyAlignment="1">
      <alignment horizontal="right"/>
    </xf>
    <xf numFmtId="164" fontId="15" fillId="0" borderId="12" xfId="47" applyNumberFormat="1" applyFont="1" applyBorder="1" applyAlignment="1">
      <alignment horizontal="right"/>
    </xf>
    <xf numFmtId="37" fontId="15" fillId="0" borderId="0" xfId="47" applyNumberFormat="1" applyFont="1"/>
    <xf numFmtId="9" fontId="24" fillId="0" borderId="0" xfId="46" applyFont="1"/>
    <xf numFmtId="9" fontId="24" fillId="0" borderId="0" xfId="46" applyFont="1" applyAlignment="1">
      <alignment horizontal="center"/>
    </xf>
    <xf numFmtId="10" fontId="24" fillId="0" borderId="0" xfId="46" applyNumberFormat="1" applyFont="1" applyAlignment="1">
      <alignment horizontal="center"/>
    </xf>
    <xf numFmtId="166" fontId="8" fillId="9" borderId="0" xfId="45" applyNumberFormat="1" applyFont="1" applyFill="1" applyAlignment="1">
      <alignment vertical="top"/>
    </xf>
    <xf numFmtId="44" fontId="8" fillId="2" borderId="0" xfId="45" applyFont="1" applyFill="1" applyAlignment="1">
      <alignment vertical="top"/>
    </xf>
    <xf numFmtId="43" fontId="8" fillId="0" borderId="0" xfId="47" applyFont="1" applyAlignment="1">
      <alignment vertical="top"/>
    </xf>
    <xf numFmtId="41" fontId="24" fillId="0" borderId="0" xfId="0" applyNumberFormat="1" applyFont="1" applyAlignment="1">
      <alignment vertical="top"/>
    </xf>
    <xf numFmtId="41" fontId="24" fillId="9" borderId="0" xfId="7" applyNumberFormat="1" applyFont="1" applyFill="1" applyAlignment="1">
      <alignment vertical="top"/>
    </xf>
    <xf numFmtId="43" fontId="8" fillId="9" borderId="0" xfId="47" applyFont="1" applyFill="1" applyAlignment="1">
      <alignment vertical="top"/>
    </xf>
    <xf numFmtId="41" fontId="24" fillId="2" borderId="0" xfId="7" applyNumberFormat="1" applyFont="1" applyFill="1" applyAlignment="1">
      <alignment vertical="top"/>
    </xf>
    <xf numFmtId="41" fontId="14" fillId="2" borderId="0" xfId="7" applyNumberFormat="1" applyFont="1" applyFill="1" applyAlignment="1">
      <alignment vertical="top"/>
    </xf>
    <xf numFmtId="41" fontId="8" fillId="2" borderId="0" xfId="7" applyNumberFormat="1" applyFill="1" applyAlignment="1">
      <alignment vertical="top"/>
    </xf>
    <xf numFmtId="41" fontId="8" fillId="0" borderId="0" xfId="0" applyNumberFormat="1" applyFont="1" applyAlignment="1">
      <alignment vertical="top"/>
    </xf>
    <xf numFmtId="41" fontId="8" fillId="9" borderId="0" xfId="45" applyNumberFormat="1" applyFont="1" applyFill="1" applyAlignment="1">
      <alignment vertical="top"/>
    </xf>
    <xf numFmtId="164" fontId="39" fillId="0" borderId="0" xfId="8" applyNumberFormat="1" applyFont="1" applyAlignment="1">
      <alignment horizontal="center" vertical="top"/>
    </xf>
    <xf numFmtId="164" fontId="24" fillId="0" borderId="0" xfId="8" applyNumberFormat="1" applyFont="1" applyAlignment="1">
      <alignment vertical="top"/>
    </xf>
    <xf numFmtId="44" fontId="8" fillId="0" borderId="0" xfId="45" applyFont="1" applyAlignment="1">
      <alignment vertical="top"/>
    </xf>
    <xf numFmtId="41" fontId="8" fillId="0" borderId="0" xfId="8" applyNumberFormat="1" applyFont="1" applyFill="1" applyBorder="1" applyAlignment="1">
      <alignment vertical="top" wrapText="1"/>
    </xf>
    <xf numFmtId="41" fontId="24" fillId="0" borderId="0" xfId="8" applyNumberFormat="1" applyFont="1" applyFill="1" applyAlignment="1">
      <alignment vertical="top"/>
    </xf>
    <xf numFmtId="41" fontId="24" fillId="0" borderId="0" xfId="45" applyNumberFormat="1" applyFont="1" applyFill="1" applyAlignment="1">
      <alignment vertical="top" wrapText="1"/>
    </xf>
    <xf numFmtId="164" fontId="8" fillId="0" borderId="0" xfId="8" applyNumberFormat="1" applyFont="1" applyFill="1" applyBorder="1" applyAlignment="1">
      <alignment vertical="top" wrapText="1"/>
    </xf>
    <xf numFmtId="164" fontId="24" fillId="0" borderId="0" xfId="8" applyNumberFormat="1" applyFont="1" applyFill="1" applyBorder="1" applyAlignment="1">
      <alignment vertical="top"/>
    </xf>
    <xf numFmtId="164" fontId="24" fillId="0" borderId="0" xfId="8" applyNumberFormat="1" applyFont="1" applyFill="1" applyAlignment="1">
      <alignment vertical="top"/>
    </xf>
    <xf numFmtId="164" fontId="8" fillId="0" borderId="0" xfId="8" applyNumberFormat="1" applyFont="1" applyAlignment="1">
      <alignment vertical="top"/>
    </xf>
    <xf numFmtId="164" fontId="0" fillId="0" borderId="0" xfId="8" applyNumberFormat="1" applyFont="1" applyAlignment="1">
      <alignment vertical="top"/>
    </xf>
    <xf numFmtId="0" fontId="8" fillId="0" borderId="0" xfId="8" applyNumberFormat="1" applyFont="1" applyFill="1" applyAlignment="1">
      <alignment horizontal="center" wrapText="1"/>
    </xf>
    <xf numFmtId="0" fontId="6" fillId="0" borderId="0" xfId="0" applyFont="1" applyAlignment="1">
      <alignment horizontal="center"/>
    </xf>
    <xf numFmtId="0" fontId="0" fillId="0" borderId="0" xfId="0" applyAlignment="1">
      <alignment horizontal="center"/>
    </xf>
    <xf numFmtId="164" fontId="8" fillId="2" borderId="0" xfId="47" applyNumberFormat="1" applyFont="1" applyFill="1" applyAlignment="1">
      <alignment wrapText="1"/>
    </xf>
    <xf numFmtId="164" fontId="8" fillId="2" borderId="0" xfId="47" applyNumberFormat="1" applyFont="1" applyFill="1" applyAlignment="1">
      <alignment horizontal="right" wrapText="1"/>
    </xf>
    <xf numFmtId="164" fontId="9" fillId="0" borderId="0" xfId="47" applyNumberFormat="1" applyFont="1" applyAlignment="1">
      <alignment horizontal="right" wrapText="1"/>
    </xf>
    <xf numFmtId="164" fontId="24" fillId="0" borderId="0" xfId="47" applyNumberFormat="1" applyFont="1" applyAlignment="1">
      <alignment wrapText="1"/>
    </xf>
    <xf numFmtId="164" fontId="24" fillId="0" borderId="0" xfId="47" applyNumberFormat="1" applyFont="1" applyAlignment="1">
      <alignment horizontal="right" wrapText="1"/>
    </xf>
    <xf numFmtId="164" fontId="24" fillId="0" borderId="0" xfId="47" applyNumberFormat="1" applyFont="1" applyAlignment="1">
      <alignment horizontal="right"/>
    </xf>
    <xf numFmtId="164" fontId="8" fillId="2" borderId="0" xfId="47" applyNumberFormat="1" applyFont="1" applyFill="1" applyAlignment="1">
      <alignment horizontal="right"/>
    </xf>
    <xf numFmtId="164" fontId="8" fillId="0" borderId="0" xfId="47" applyNumberFormat="1" applyFont="1" applyAlignment="1">
      <alignment wrapText="1"/>
    </xf>
    <xf numFmtId="164" fontId="24" fillId="0" borderId="0" xfId="47" applyNumberFormat="1" applyFont="1" applyAlignment="1"/>
    <xf numFmtId="41" fontId="24" fillId="0" borderId="0" xfId="45" applyNumberFormat="1" applyFont="1" applyAlignment="1">
      <alignment wrapText="1"/>
    </xf>
    <xf numFmtId="164" fontId="8" fillId="2" borderId="0" xfId="47" applyNumberFormat="1" applyFont="1" applyFill="1" applyAlignment="1"/>
    <xf numFmtId="164" fontId="24" fillId="9" borderId="12" xfId="47" applyNumberFormat="1" applyFont="1" applyFill="1" applyBorder="1" applyAlignment="1"/>
    <xf numFmtId="164" fontId="1" fillId="0" borderId="0" xfId="47" applyNumberFormat="1" applyFont="1" applyFill="1" applyAlignment="1">
      <alignment vertical="center" wrapText="1"/>
    </xf>
    <xf numFmtId="10" fontId="15" fillId="2" borderId="0" xfId="46" applyNumberFormat="1" applyFont="1" applyFill="1"/>
    <xf numFmtId="0" fontId="8" fillId="0" borderId="0" xfId="162" applyNumberFormat="1" applyFont="1" applyFill="1" applyAlignment="1">
      <alignment horizontal="center"/>
    </xf>
    <xf numFmtId="0" fontId="8" fillId="0" borderId="0" xfId="162" applyNumberFormat="1" applyFont="1" applyFill="1" applyAlignment="1">
      <alignment horizontal="left" wrapText="1"/>
    </xf>
    <xf numFmtId="0" fontId="8" fillId="0" borderId="0" xfId="14" applyAlignment="1">
      <alignment horizontal="left" wrapText="1"/>
    </xf>
    <xf numFmtId="0" fontId="80" fillId="0" borderId="0" xfId="14" applyFont="1" applyAlignment="1">
      <alignment horizontal="left" wrapText="1"/>
    </xf>
    <xf numFmtId="172" fontId="8" fillId="0" borderId="0" xfId="8" applyNumberFormat="1" applyFont="1" applyFill="1" applyBorder="1" applyAlignment="1"/>
    <xf numFmtId="172" fontId="8" fillId="0" borderId="0" xfId="27" applyNumberFormat="1" applyFont="1"/>
    <xf numFmtId="172" fontId="41" fillId="0" borderId="0" xfId="8" applyNumberFormat="1" applyFont="1" applyFill="1" applyBorder="1" applyAlignment="1"/>
    <xf numFmtId="172" fontId="9" fillId="0" borderId="0" xfId="8" applyNumberFormat="1" applyFont="1" applyFill="1" applyBorder="1" applyAlignment="1"/>
    <xf numFmtId="172" fontId="8" fillId="0" borderId="0" xfId="8" applyNumberFormat="1" applyFont="1" applyFill="1" applyBorder="1" applyAlignment="1">
      <alignment vertical="top"/>
    </xf>
    <xf numFmtId="166" fontId="15" fillId="0" borderId="0" xfId="45" applyNumberFormat="1" applyFont="1" applyAlignment="1"/>
    <xf numFmtId="164" fontId="15" fillId="0" borderId="20" xfId="47" applyNumberFormat="1" applyFont="1" applyFill="1" applyBorder="1"/>
    <xf numFmtId="164" fontId="15" fillId="2" borderId="0" xfId="47" applyNumberFormat="1" applyFont="1" applyFill="1" applyBorder="1"/>
    <xf numFmtId="0" fontId="8" fillId="0" borderId="30" xfId="8" applyNumberFormat="1" applyFont="1" applyFill="1" applyBorder="1" applyAlignment="1">
      <alignment horizontal="left"/>
    </xf>
    <xf numFmtId="164" fontId="15" fillId="9" borderId="0" xfId="47" applyNumberFormat="1" applyFont="1" applyFill="1"/>
    <xf numFmtId="164" fontId="15" fillId="9" borderId="0" xfId="47" applyNumberFormat="1" applyFont="1" applyFill="1" applyAlignment="1"/>
    <xf numFmtId="164" fontId="15" fillId="9" borderId="0" xfId="47" applyNumberFormat="1" applyFont="1" applyFill="1" applyBorder="1" applyAlignment="1"/>
    <xf numFmtId="164" fontId="15" fillId="9" borderId="18" xfId="47" applyNumberFormat="1" applyFont="1" applyFill="1" applyBorder="1" applyAlignment="1"/>
    <xf numFmtId="166" fontId="15" fillId="0" borderId="19" xfId="45" applyNumberFormat="1" applyFont="1" applyBorder="1"/>
    <xf numFmtId="164" fontId="15" fillId="9" borderId="12" xfId="47" applyNumberFormat="1" applyFont="1" applyFill="1" applyBorder="1" applyAlignment="1"/>
    <xf numFmtId="166" fontId="15" fillId="0" borderId="19" xfId="45" applyNumberFormat="1" applyFont="1" applyFill="1" applyBorder="1" applyAlignment="1"/>
    <xf numFmtId="164" fontId="15" fillId="9" borderId="0" xfId="47" quotePrefix="1" applyNumberFormat="1" applyFont="1" applyFill="1" applyAlignment="1">
      <alignment horizontal="right"/>
    </xf>
    <xf numFmtId="164" fontId="15" fillId="9" borderId="12" xfId="47" quotePrefix="1" applyNumberFormat="1" applyFont="1" applyFill="1" applyBorder="1" applyAlignment="1">
      <alignment horizontal="right"/>
    </xf>
    <xf numFmtId="164" fontId="15" fillId="9" borderId="0" xfId="47" applyNumberFormat="1" applyFont="1" applyFill="1" applyBorder="1" applyAlignment="1">
      <alignment horizontal="right"/>
    </xf>
    <xf numFmtId="164" fontId="15" fillId="9" borderId="0" xfId="47" applyNumberFormat="1" applyFont="1" applyFill="1" applyAlignment="1">
      <alignment horizontal="right"/>
    </xf>
    <xf numFmtId="164" fontId="15" fillId="9" borderId="12" xfId="47" applyNumberFormat="1" applyFont="1" applyFill="1" applyBorder="1"/>
    <xf numFmtId="164" fontId="15" fillId="9" borderId="12" xfId="47" applyNumberFormat="1" applyFont="1" applyFill="1" applyBorder="1" applyAlignment="1">
      <alignment horizontal="right"/>
    </xf>
    <xf numFmtId="166" fontId="15" fillId="0" borderId="19" xfId="45" applyNumberFormat="1" applyFont="1" applyBorder="1" applyAlignment="1"/>
    <xf numFmtId="166" fontId="15" fillId="0" borderId="19" xfId="45" applyNumberFormat="1" applyFont="1" applyBorder="1" applyAlignment="1">
      <alignment horizontal="right"/>
    </xf>
    <xf numFmtId="166" fontId="15" fillId="0" borderId="19" xfId="45" applyNumberFormat="1" applyFont="1" applyFill="1" applyBorder="1" applyAlignment="1">
      <alignment horizontal="right"/>
    </xf>
    <xf numFmtId="166" fontId="15" fillId="0" borderId="18" xfId="45" applyNumberFormat="1" applyFont="1" applyBorder="1"/>
    <xf numFmtId="166" fontId="15" fillId="0" borderId="16" xfId="45" applyNumberFormat="1" applyFont="1" applyBorder="1"/>
    <xf numFmtId="166" fontId="15" fillId="0" borderId="0" xfId="45" applyNumberFormat="1" applyFont="1" applyFill="1" applyBorder="1"/>
    <xf numFmtId="41" fontId="15" fillId="9" borderId="0" xfId="47" applyNumberFormat="1" applyFont="1" applyFill="1" applyAlignment="1"/>
    <xf numFmtId="169" fontId="15" fillId="9" borderId="0" xfId="47" applyNumberFormat="1" applyFont="1" applyFill="1" applyBorder="1" applyAlignment="1">
      <alignment horizontal="right"/>
    </xf>
    <xf numFmtId="166" fontId="24" fillId="0" borderId="0" xfId="45" applyNumberFormat="1" applyFont="1" applyFill="1" applyAlignment="1">
      <alignment vertical="top" wrapText="1"/>
    </xf>
    <xf numFmtId="164" fontId="8" fillId="2" borderId="0" xfId="47" applyNumberFormat="1" applyFont="1" applyFill="1" applyAlignment="1">
      <alignment vertical="top"/>
    </xf>
    <xf numFmtId="164" fontId="24" fillId="0" borderId="0" xfId="47" applyNumberFormat="1" applyFont="1" applyAlignment="1">
      <alignment vertical="top"/>
    </xf>
    <xf numFmtId="0" fontId="18" fillId="0" borderId="0" xfId="27" applyNumberFormat="1" applyFont="1" applyAlignment="1" applyProtection="1">
      <alignment horizontal="center"/>
      <protection locked="0"/>
    </xf>
    <xf numFmtId="0" fontId="73" fillId="0" borderId="0" xfId="27" applyNumberFormat="1" applyFont="1" applyAlignment="1" applyProtection="1">
      <alignment horizontal="center"/>
      <protection locked="0"/>
    </xf>
    <xf numFmtId="49" fontId="9" fillId="0" borderId="0" xfId="27" applyNumberFormat="1" applyFont="1" applyAlignment="1">
      <alignment horizontal="center"/>
    </xf>
    <xf numFmtId="168" fontId="9" fillId="0" borderId="21" xfId="27" applyFont="1" applyBorder="1" applyAlignment="1">
      <alignment horizontal="center" wrapText="1"/>
    </xf>
    <xf numFmtId="0" fontId="8" fillId="0" borderId="21" xfId="27" applyNumberFormat="1" applyFont="1" applyBorder="1" applyAlignment="1">
      <alignment horizontal="center"/>
    </xf>
    <xf numFmtId="0" fontId="8" fillId="0" borderId="30" xfId="27" applyNumberFormat="1" applyFont="1" applyBorder="1" applyAlignment="1">
      <alignment horizontal="center"/>
    </xf>
    <xf numFmtId="168" fontId="8" fillId="0" borderId="30" xfId="49" applyFont="1" applyBorder="1" applyAlignment="1">
      <alignment horizontal="center"/>
    </xf>
    <xf numFmtId="168" fontId="8" fillId="0" borderId="30" xfId="27" applyFont="1" applyBorder="1" applyAlignment="1">
      <alignment horizontal="center" vertical="top"/>
    </xf>
    <xf numFmtId="168" fontId="8" fillId="0" borderId="30" xfId="27" applyFont="1" applyBorder="1" applyAlignment="1">
      <alignment horizontal="center"/>
    </xf>
    <xf numFmtId="168" fontId="8" fillId="0" borderId="1" xfId="27" applyFont="1" applyBorder="1" applyAlignment="1">
      <alignment horizontal="center"/>
    </xf>
    <xf numFmtId="164" fontId="8" fillId="0" borderId="0" xfId="47" applyNumberFormat="1" applyFont="1" applyAlignment="1">
      <alignment vertical="top"/>
    </xf>
    <xf numFmtId="10" fontId="15" fillId="0" borderId="19" xfId="12" applyNumberFormat="1" applyFont="1" applyBorder="1" applyAlignment="1"/>
    <xf numFmtId="10" fontId="15" fillId="0" borderId="19" xfId="46" applyNumberFormat="1" applyFont="1" applyBorder="1" applyAlignment="1"/>
    <xf numFmtId="10" fontId="15" fillId="0" borderId="19" xfId="12" applyNumberFormat="1" applyFont="1" applyFill="1" applyBorder="1" applyAlignment="1"/>
    <xf numFmtId="10" fontId="24" fillId="9" borderId="0" xfId="151" applyNumberFormat="1" applyFont="1" applyFill="1" applyBorder="1" applyAlignment="1">
      <alignment horizontal="center"/>
    </xf>
    <xf numFmtId="166" fontId="24" fillId="7" borderId="0" xfId="45" applyNumberFormat="1" applyFont="1" applyFill="1" applyBorder="1"/>
    <xf numFmtId="0" fontId="15" fillId="0" borderId="0" xfId="0" applyFont="1" applyAlignment="1">
      <alignment horizontal="left" vertical="top" wrapText="1"/>
    </xf>
    <xf numFmtId="168" fontId="15" fillId="0" borderId="0" xfId="19" applyFont="1" applyAlignment="1" applyProtection="1">
      <alignment horizontal="left" vertical="top" wrapText="1"/>
      <protection locked="0"/>
    </xf>
    <xf numFmtId="0" fontId="15" fillId="0" borderId="0" xfId="0" applyFont="1" applyAlignment="1">
      <alignment vertical="top" wrapText="1"/>
    </xf>
    <xf numFmtId="0" fontId="45" fillId="0" borderId="0" xfId="0" applyFont="1" applyAlignment="1">
      <alignment vertical="top" wrapText="1"/>
    </xf>
    <xf numFmtId="0" fontId="39" fillId="0" borderId="28" xfId="0" applyFont="1" applyBorder="1" applyAlignment="1">
      <alignment horizontal="center" vertical="center"/>
    </xf>
    <xf numFmtId="0" fontId="39" fillId="0" borderId="18" xfId="0" applyFont="1" applyBorder="1" applyAlignment="1">
      <alignment horizontal="center" vertical="center"/>
    </xf>
    <xf numFmtId="0" fontId="39" fillId="0" borderId="29"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3" xfId="0" applyFont="1" applyBorder="1" applyAlignment="1">
      <alignment horizontal="center" vertical="center"/>
    </xf>
    <xf numFmtId="0" fontId="109" fillId="0" borderId="0" xfId="0" applyFont="1" applyAlignment="1">
      <alignment horizontal="center"/>
    </xf>
    <xf numFmtId="0" fontId="44" fillId="0" borderId="0" xfId="0" applyFont="1" applyAlignment="1">
      <alignment horizontal="center"/>
    </xf>
    <xf numFmtId="0" fontId="39" fillId="0" borderId="12" xfId="0" applyFont="1" applyBorder="1" applyAlignment="1">
      <alignment horizontal="center" vertical="center"/>
    </xf>
    <xf numFmtId="0" fontId="24" fillId="0" borderId="0" xfId="0" applyFont="1" applyAlignment="1">
      <alignment horizontal="left" vertical="top" wrapText="1"/>
    </xf>
    <xf numFmtId="0" fontId="1" fillId="0" borderId="0" xfId="0" applyFont="1" applyAlignment="1">
      <alignment horizontal="left" vertical="top" wrapText="1"/>
    </xf>
    <xf numFmtId="0" fontId="24" fillId="0" borderId="0" xfId="0" applyFont="1" applyAlignment="1">
      <alignment horizontal="left" vertical="top"/>
    </xf>
    <xf numFmtId="0" fontId="39" fillId="0" borderId="0" xfId="14" applyFont="1" applyAlignment="1">
      <alignment horizontal="left" vertical="top" wrapText="1"/>
    </xf>
    <xf numFmtId="0" fontId="9" fillId="0" borderId="0" xfId="14" applyFont="1" applyAlignment="1">
      <alignment horizontal="left" vertical="top" wrapText="1"/>
    </xf>
    <xf numFmtId="0" fontId="2" fillId="0" borderId="0" xfId="14" applyFont="1" applyAlignment="1">
      <alignment horizontal="center"/>
    </xf>
    <xf numFmtId="0" fontId="7" fillId="0" borderId="0" xfId="17" applyFont="1" applyAlignment="1">
      <alignment horizontal="center"/>
    </xf>
    <xf numFmtId="0" fontId="7" fillId="0" borderId="0" xfId="14" applyFont="1" applyAlignment="1">
      <alignment horizontal="center"/>
    </xf>
    <xf numFmtId="15" fontId="9" fillId="9" borderId="0" xfId="17" quotePrefix="1" applyNumberFormat="1" applyFont="1" applyFill="1" applyAlignment="1">
      <alignment horizontal="center"/>
    </xf>
    <xf numFmtId="0" fontId="8" fillId="0" borderId="0" xfId="14" applyAlignment="1">
      <alignment horizontal="left" vertical="top" wrapText="1"/>
    </xf>
    <xf numFmtId="0" fontId="57" fillId="12" borderId="0" xfId="0" applyFont="1" applyFill="1" applyAlignment="1">
      <alignment horizontal="center"/>
    </xf>
    <xf numFmtId="0" fontId="55" fillId="12" borderId="0" xfId="0" applyFont="1" applyFill="1" applyAlignment="1">
      <alignment horizontal="left"/>
    </xf>
    <xf numFmtId="0" fontId="55" fillId="12" borderId="12" xfId="0" applyFont="1" applyFill="1" applyBorder="1" applyAlignment="1">
      <alignment horizontal="left"/>
    </xf>
    <xf numFmtId="0" fontId="45" fillId="0" borderId="21" xfId="0" applyFont="1" applyBorder="1" applyAlignment="1">
      <alignment horizontal="center"/>
    </xf>
    <xf numFmtId="0" fontId="45" fillId="0" borderId="20" xfId="0" applyFont="1" applyBorder="1" applyAlignment="1">
      <alignment horizontal="center"/>
    </xf>
    <xf numFmtId="0" fontId="45" fillId="0" borderId="23" xfId="0" applyFont="1" applyBorder="1" applyAlignment="1">
      <alignment horizontal="center"/>
    </xf>
    <xf numFmtId="0" fontId="39" fillId="0" borderId="0" xfId="0" applyFont="1" applyAlignment="1">
      <alignment horizontal="center" vertical="center"/>
    </xf>
    <xf numFmtId="0" fontId="39" fillId="0" borderId="0" xfId="0" applyFont="1" applyAlignment="1">
      <alignment horizontal="left" vertical="center" wrapText="1"/>
    </xf>
    <xf numFmtId="0" fontId="39" fillId="0" borderId="12" xfId="0" applyFont="1" applyBorder="1" applyAlignment="1">
      <alignment horizontal="left" vertical="center" wrapText="1"/>
    </xf>
    <xf numFmtId="0" fontId="24" fillId="0" borderId="0" xfId="0" applyFont="1" applyAlignment="1">
      <alignment horizontal="center" vertical="center" wrapText="1"/>
    </xf>
    <xf numFmtId="0" fontId="24" fillId="0" borderId="12" xfId="0" applyFont="1" applyBorder="1" applyAlignment="1">
      <alignment horizontal="center" vertical="center" wrapText="1"/>
    </xf>
    <xf numFmtId="0" fontId="24" fillId="0" borderId="0" xfId="0" applyFont="1" applyAlignment="1">
      <alignment horizontal="center" wrapText="1"/>
    </xf>
    <xf numFmtId="0" fontId="24" fillId="0" borderId="12" xfId="0" applyFont="1" applyBorder="1" applyAlignment="1">
      <alignment horizontal="center" wrapText="1"/>
    </xf>
    <xf numFmtId="0" fontId="8" fillId="0" borderId="0" xfId="0" applyFont="1" applyAlignment="1">
      <alignment horizontal="left" vertical="top" wrapText="1"/>
    </xf>
    <xf numFmtId="0" fontId="39" fillId="0" borderId="0" xfId="0" applyFont="1" applyAlignment="1">
      <alignment horizontal="left" vertical="center"/>
    </xf>
    <xf numFmtId="0" fontId="39" fillId="0" borderId="12" xfId="0" applyFont="1" applyBorder="1" applyAlignment="1">
      <alignment horizontal="left" vertical="center"/>
    </xf>
    <xf numFmtId="0" fontId="24" fillId="0" borderId="0" xfId="0" applyFont="1" applyAlignment="1">
      <alignment horizontal="left" vertical="center" wrapText="1" indent="1"/>
    </xf>
    <xf numFmtId="0" fontId="24" fillId="0" borderId="12" xfId="0" applyFont="1" applyBorder="1" applyAlignment="1">
      <alignment horizontal="left" vertical="center" wrapText="1" indent="1"/>
    </xf>
    <xf numFmtId="0" fontId="8" fillId="0" borderId="0" xfId="150" applyFont="1" applyAlignment="1">
      <alignment horizontal="left" vertical="top" wrapText="1"/>
    </xf>
    <xf numFmtId="0" fontId="24" fillId="0" borderId="0" xfId="150" applyAlignment="1">
      <alignment horizontal="left" vertical="top" wrapText="1"/>
    </xf>
    <xf numFmtId="0" fontId="58" fillId="12" borderId="21" xfId="0" applyFont="1" applyFill="1" applyBorder="1" applyAlignment="1">
      <alignment horizontal="center"/>
    </xf>
    <xf numFmtId="0" fontId="58" fillId="12" borderId="20" xfId="0" applyFont="1" applyFill="1" applyBorder="1" applyAlignment="1">
      <alignment horizontal="center"/>
    </xf>
    <xf numFmtId="0" fontId="58" fillId="12" borderId="23" xfId="0" applyFont="1" applyFill="1" applyBorder="1" applyAlignment="1">
      <alignment horizontal="center"/>
    </xf>
    <xf numFmtId="0" fontId="44" fillId="0" borderId="21" xfId="0" applyFont="1" applyBorder="1" applyAlignment="1">
      <alignment horizontal="center"/>
    </xf>
    <xf numFmtId="0" fontId="44" fillId="0" borderId="20" xfId="0" applyFont="1" applyBorder="1" applyAlignment="1">
      <alignment horizontal="center"/>
    </xf>
    <xf numFmtId="0" fontId="44" fillId="0" borderId="23"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23" fillId="0" borderId="0" xfId="0" applyFont="1" applyAlignment="1">
      <alignment horizontal="center"/>
    </xf>
    <xf numFmtId="0" fontId="8" fillId="0" borderId="0" xfId="0" applyFont="1" applyAlignment="1">
      <alignment horizontal="center"/>
    </xf>
    <xf numFmtId="0" fontId="24" fillId="0" borderId="0" xfId="160" applyFont="1" applyAlignment="1">
      <alignment horizontal="left" vertical="top" wrapText="1"/>
    </xf>
    <xf numFmtId="0" fontId="107" fillId="0" borderId="0" xfId="0" applyFont="1"/>
    <xf numFmtId="0" fontId="11" fillId="0" borderId="0" xfId="0" applyFont="1" applyAlignment="1">
      <alignment horizontal="center"/>
    </xf>
    <xf numFmtId="0" fontId="0" fillId="0" borderId="0" xfId="0"/>
    <xf numFmtId="0" fontId="45" fillId="0" borderId="0" xfId="0" applyFont="1"/>
    <xf numFmtId="168" fontId="8" fillId="0" borderId="30" xfId="25" applyFont="1" applyBorder="1" applyAlignment="1">
      <alignment horizontal="left" wrapText="1"/>
    </xf>
    <xf numFmtId="168" fontId="8" fillId="0" borderId="0" xfId="25" applyFont="1" applyAlignment="1">
      <alignment horizontal="left" wrapText="1"/>
    </xf>
    <xf numFmtId="0" fontId="13" fillId="4" borderId="14" xfId="0" applyFont="1" applyFill="1" applyBorder="1" applyAlignment="1">
      <alignment horizontal="center" wrapText="1"/>
    </xf>
    <xf numFmtId="0" fontId="13" fillId="4" borderId="15" xfId="0" applyFont="1" applyFill="1" applyBorder="1" applyAlignment="1">
      <alignment horizontal="center" wrapText="1"/>
    </xf>
    <xf numFmtId="0" fontId="13" fillId="4" borderId="16" xfId="0" applyFont="1" applyFill="1" applyBorder="1" applyAlignment="1">
      <alignment horizontal="center" wrapText="1"/>
    </xf>
    <xf numFmtId="168" fontId="80" fillId="0" borderId="30" xfId="25" applyFont="1" applyBorder="1" applyAlignment="1">
      <alignment horizontal="left" wrapText="1"/>
    </xf>
    <xf numFmtId="168" fontId="80" fillId="0" borderId="0" xfId="25" applyFont="1" applyAlignment="1">
      <alignment horizontal="left" wrapText="1"/>
    </xf>
    <xf numFmtId="9" fontId="8" fillId="0" borderId="5" xfId="2" applyFont="1" applyFill="1" applyBorder="1" applyAlignment="1">
      <alignment horizontal="left" wrapText="1"/>
    </xf>
    <xf numFmtId="9" fontId="8" fillId="0" borderId="0" xfId="2" applyFont="1" applyFill="1" applyBorder="1" applyAlignment="1">
      <alignment horizontal="left" wrapText="1"/>
    </xf>
    <xf numFmtId="9" fontId="8" fillId="0" borderId="6" xfId="2" applyFont="1" applyFill="1" applyBorder="1" applyAlignment="1">
      <alignment horizontal="left" wrapText="1"/>
    </xf>
    <xf numFmtId="0" fontId="2" fillId="0" borderId="0" xfId="153" applyFont="1" applyAlignment="1">
      <alignment horizontal="center"/>
    </xf>
    <xf numFmtId="168" fontId="8" fillId="44" borderId="21" xfId="25" applyFont="1" applyFill="1" applyBorder="1" applyAlignment="1">
      <alignment horizontal="left" wrapText="1"/>
    </xf>
    <xf numFmtId="168" fontId="8" fillId="44" borderId="20" xfId="25" applyFont="1" applyFill="1" applyBorder="1" applyAlignment="1">
      <alignment horizontal="left" wrapText="1"/>
    </xf>
    <xf numFmtId="168" fontId="8" fillId="44" borderId="23" xfId="25" applyFont="1" applyFill="1" applyBorder="1" applyAlignment="1">
      <alignment horizontal="left" wrapText="1"/>
    </xf>
    <xf numFmtId="0" fontId="8" fillId="0" borderId="0" xfId="0" applyFont="1" applyAlignment="1">
      <alignment horizontal="center" wrapText="1"/>
    </xf>
    <xf numFmtId="0" fontId="8" fillId="0" borderId="6" xfId="0" applyFont="1" applyBorder="1" applyAlignment="1">
      <alignment horizontal="center" wrapText="1"/>
    </xf>
    <xf numFmtId="164" fontId="8" fillId="0" borderId="1" xfId="0" applyNumberFormat="1" applyFont="1" applyBorder="1" applyAlignment="1">
      <alignment horizontal="center" wrapText="1"/>
    </xf>
    <xf numFmtId="0" fontId="8" fillId="0" borderId="1" xfId="0" applyFont="1" applyBorder="1" applyAlignment="1">
      <alignment horizontal="center" wrapText="1"/>
    </xf>
    <xf numFmtId="0" fontId="8" fillId="0" borderId="8" xfId="0" applyFont="1" applyBorder="1" applyAlignment="1">
      <alignment horizontal="center" wrapText="1"/>
    </xf>
    <xf numFmtId="0" fontId="3" fillId="3" borderId="2" xfId="0" applyFont="1" applyFill="1" applyBorder="1" applyAlignment="1">
      <alignment horizontal="center"/>
    </xf>
    <xf numFmtId="0" fontId="3" fillId="3" borderId="4"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wrapText="1"/>
    </xf>
    <xf numFmtId="0" fontId="8" fillId="0" borderId="4" xfId="0" applyFont="1" applyBorder="1" applyAlignment="1">
      <alignment horizontal="center" wrapText="1"/>
    </xf>
    <xf numFmtId="0" fontId="8" fillId="0" borderId="3" xfId="0" applyFont="1" applyBorder="1" applyAlignment="1">
      <alignment horizontal="center" wrapText="1"/>
    </xf>
    <xf numFmtId="0" fontId="3" fillId="0" borderId="0" xfId="0" applyFont="1" applyAlignment="1">
      <alignment horizontal="center" wrapText="1"/>
    </xf>
    <xf numFmtId="3" fontId="8" fillId="0" borderId="0" xfId="0" applyNumberFormat="1" applyFont="1" applyAlignment="1">
      <alignment horizontal="left" wrapText="1"/>
    </xf>
    <xf numFmtId="0" fontId="24" fillId="0" borderId="0" xfId="0" applyFont="1" applyAlignment="1">
      <alignment wrapText="1"/>
    </xf>
    <xf numFmtId="0" fontId="24" fillId="0" borderId="6" xfId="0" applyFont="1" applyBorder="1" applyAlignment="1">
      <alignment wrapText="1"/>
    </xf>
    <xf numFmtId="0" fontId="8" fillId="0" borderId="1" xfId="0" applyFont="1" applyBorder="1" applyAlignment="1">
      <alignment horizontal="left" vertical="top" wrapText="1"/>
    </xf>
    <xf numFmtId="0" fontId="24" fillId="0" borderId="1" xfId="0" applyFont="1" applyBorder="1" applyAlignment="1">
      <alignment horizontal="left" wrapText="1"/>
    </xf>
    <xf numFmtId="0" fontId="24" fillId="0" borderId="8" xfId="0" applyFont="1" applyBorder="1" applyAlignment="1">
      <alignment horizontal="left" wrapText="1"/>
    </xf>
    <xf numFmtId="0" fontId="9" fillId="0" borderId="0" xfId="0" applyFont="1" applyAlignment="1">
      <alignment horizontal="center" wrapText="1"/>
    </xf>
    <xf numFmtId="0" fontId="8" fillId="0" borderId="1" xfId="0" applyFont="1" applyBorder="1" applyAlignment="1" applyProtection="1">
      <alignment horizontal="left"/>
      <protection locked="0"/>
    </xf>
    <xf numFmtId="0" fontId="8" fillId="0" borderId="8" xfId="0" applyFont="1" applyBorder="1" applyAlignment="1" applyProtection="1">
      <alignment horizontal="left"/>
      <protection locked="0"/>
    </xf>
    <xf numFmtId="164" fontId="8" fillId="0" borderId="1" xfId="1" applyNumberFormat="1" applyFont="1" applyFill="1" applyBorder="1" applyAlignment="1">
      <alignment horizontal="center" wrapText="1"/>
    </xf>
    <xf numFmtId="164" fontId="8" fillId="0" borderId="8" xfId="1" applyNumberFormat="1" applyFont="1" applyFill="1" applyBorder="1" applyAlignment="1">
      <alignment horizontal="center" wrapText="1"/>
    </xf>
    <xf numFmtId="0" fontId="8" fillId="0" borderId="1" xfId="0" applyFont="1" applyBorder="1" applyAlignment="1">
      <alignment horizontal="left" wrapText="1"/>
    </xf>
    <xf numFmtId="0" fontId="8" fillId="0" borderId="8" xfId="0" applyFont="1" applyBorder="1" applyAlignment="1">
      <alignment horizontal="left" wrapText="1"/>
    </xf>
    <xf numFmtId="0" fontId="4" fillId="3" borderId="4" xfId="0" applyFont="1" applyFill="1" applyBorder="1" applyAlignment="1">
      <alignment horizontal="center" wrapText="1"/>
    </xf>
    <xf numFmtId="0" fontId="4" fillId="3" borderId="3" xfId="0" applyFont="1" applyFill="1" applyBorder="1" applyAlignment="1">
      <alignment horizontal="center" wrapText="1"/>
    </xf>
    <xf numFmtId="0" fontId="3" fillId="3" borderId="3" xfId="0" applyFont="1" applyFill="1" applyBorder="1" applyAlignment="1">
      <alignment horizontal="center" wrapText="1"/>
    </xf>
    <xf numFmtId="0" fontId="9" fillId="0" borderId="6" xfId="0" applyFont="1" applyBorder="1" applyAlignment="1">
      <alignment horizontal="center" wrapText="1"/>
    </xf>
    <xf numFmtId="0" fontId="3" fillId="4" borderId="2" xfId="0" applyFont="1" applyFill="1" applyBorder="1" applyAlignment="1">
      <alignment horizontal="center"/>
    </xf>
    <xf numFmtId="0" fontId="3" fillId="4" borderId="4" xfId="0" applyFont="1" applyFill="1" applyBorder="1" applyAlignment="1">
      <alignment horizontal="center"/>
    </xf>
    <xf numFmtId="0" fontId="3" fillId="4" borderId="3" xfId="0" applyFont="1" applyFill="1" applyBorder="1" applyAlignment="1">
      <alignment horizontal="center"/>
    </xf>
    <xf numFmtId="0" fontId="9" fillId="0" borderId="1" xfId="0" applyFont="1" applyBorder="1" applyAlignment="1">
      <alignment horizontal="center" wrapText="1"/>
    </xf>
    <xf numFmtId="0" fontId="24" fillId="0" borderId="4" xfId="0" applyFont="1" applyBorder="1" applyAlignment="1">
      <alignment horizontal="center"/>
    </xf>
    <xf numFmtId="164" fontId="9" fillId="0" borderId="7" xfId="1" applyNumberFormat="1" applyFont="1" applyFill="1" applyBorder="1" applyAlignment="1">
      <alignment horizontal="center"/>
    </xf>
    <xf numFmtId="164" fontId="8" fillId="0" borderId="1" xfId="1" applyNumberFormat="1" applyFont="1" applyFill="1" applyBorder="1" applyAlignment="1">
      <alignment horizontal="center"/>
    </xf>
    <xf numFmtId="164" fontId="9" fillId="0" borderId="1" xfId="1" applyNumberFormat="1" applyFont="1" applyFill="1" applyBorder="1" applyAlignment="1">
      <alignment horizontal="center"/>
    </xf>
    <xf numFmtId="0" fontId="24" fillId="0" borderId="0" xfId="0" applyFont="1" applyAlignment="1">
      <alignment horizontal="left" vertical="center" wrapText="1"/>
    </xf>
    <xf numFmtId="0" fontId="24" fillId="0" borderId="6" xfId="0" applyFont="1" applyBorder="1" applyAlignment="1">
      <alignment horizontal="left" vertical="center" wrapText="1"/>
    </xf>
    <xf numFmtId="0" fontId="8" fillId="0" borderId="0" xfId="30" applyAlignment="1">
      <alignment horizontal="left" vertical="top" wrapText="1"/>
    </xf>
    <xf numFmtId="0" fontId="13" fillId="4" borderId="2" xfId="0" applyFont="1" applyFill="1" applyBorder="1" applyAlignment="1">
      <alignment horizontal="left"/>
    </xf>
    <xf numFmtId="0" fontId="13" fillId="4" borderId="4" xfId="0" applyFont="1" applyFill="1" applyBorder="1" applyAlignment="1">
      <alignment horizontal="left"/>
    </xf>
    <xf numFmtId="2" fontId="9" fillId="0" borderId="5" xfId="0" applyNumberFormat="1" applyFont="1" applyBorder="1" applyAlignment="1">
      <alignment horizontal="center"/>
    </xf>
    <xf numFmtId="2" fontId="8" fillId="0" borderId="0" xfId="0" applyNumberFormat="1" applyFont="1" applyAlignment="1">
      <alignment horizontal="center"/>
    </xf>
    <xf numFmtId="2" fontId="9" fillId="0" borderId="0" xfId="0" applyNumberFormat="1" applyFont="1" applyAlignment="1">
      <alignment horizontal="center"/>
    </xf>
    <xf numFmtId="164" fontId="9" fillId="0" borderId="5" xfId="1" applyNumberFormat="1" applyFont="1" applyFill="1" applyBorder="1" applyAlignment="1">
      <alignment horizontal="center"/>
    </xf>
    <xf numFmtId="164" fontId="8" fillId="0" borderId="0" xfId="1" applyNumberFormat="1" applyFont="1" applyFill="1" applyBorder="1" applyAlignment="1">
      <alignment horizontal="center"/>
    </xf>
    <xf numFmtId="164" fontId="9" fillId="0" borderId="0" xfId="1" applyNumberFormat="1" applyFont="1" applyFill="1" applyBorder="1" applyAlignment="1">
      <alignment horizontal="center"/>
    </xf>
    <xf numFmtId="0" fontId="80" fillId="0" borderId="0" xfId="0" applyFont="1" applyAlignment="1">
      <alignment horizontal="left" wrapText="1"/>
    </xf>
    <xf numFmtId="0" fontId="80" fillId="0" borderId="6" xfId="0" applyFont="1" applyBorder="1" applyAlignment="1">
      <alignment horizontal="left" wrapText="1"/>
    </xf>
    <xf numFmtId="0" fontId="80" fillId="0" borderId="1" xfId="0" applyFont="1" applyBorder="1" applyAlignment="1">
      <alignment horizontal="left" wrapText="1"/>
    </xf>
    <xf numFmtId="0" fontId="80" fillId="0" borderId="8" xfId="0" applyFont="1" applyBorder="1" applyAlignment="1">
      <alignment horizontal="left" wrapText="1"/>
    </xf>
    <xf numFmtId="0" fontId="24" fillId="7" borderId="0" xfId="0" applyFont="1" applyFill="1" applyAlignment="1">
      <alignment horizontal="left" vertical="top" wrapText="1"/>
    </xf>
    <xf numFmtId="0" fontId="24" fillId="7" borderId="0" xfId="0" applyFont="1" applyFill="1" applyAlignment="1">
      <alignment horizontal="left" vertical="center" wrapText="1"/>
    </xf>
    <xf numFmtId="0" fontId="8" fillId="7" borderId="0" xfId="0" applyFont="1" applyFill="1" applyAlignment="1">
      <alignment horizontal="left" vertical="top" wrapText="1"/>
    </xf>
    <xf numFmtId="0" fontId="24" fillId="0" borderId="4" xfId="0" applyFont="1" applyBorder="1" applyAlignment="1">
      <alignment wrapText="1"/>
    </xf>
    <xf numFmtId="0" fontId="24" fillId="0" borderId="3" xfId="0" applyFont="1" applyBorder="1" applyAlignment="1">
      <alignment wrapText="1"/>
    </xf>
    <xf numFmtId="0" fontId="2" fillId="0" borderId="0" xfId="20" applyFont="1" applyAlignment="1">
      <alignment horizontal="center"/>
    </xf>
    <xf numFmtId="0" fontId="7" fillId="0" borderId="0" xfId="20" applyFont="1" applyAlignment="1">
      <alignment horizontal="center"/>
    </xf>
    <xf numFmtId="0" fontId="2" fillId="0" borderId="0" xfId="32" applyFont="1" applyAlignment="1">
      <alignment horizontal="center"/>
    </xf>
    <xf numFmtId="0" fontId="7" fillId="0" borderId="0" xfId="32" applyFont="1" applyAlignment="1">
      <alignment horizontal="center"/>
    </xf>
    <xf numFmtId="168" fontId="8" fillId="0" borderId="0" xfId="34" applyFont="1" applyAlignment="1">
      <alignment horizontal="left" vertical="center" wrapText="1"/>
    </xf>
    <xf numFmtId="168" fontId="8" fillId="0" borderId="0" xfId="27" applyFont="1" applyAlignment="1">
      <alignment horizontal="left" vertical="top" wrapText="1"/>
    </xf>
    <xf numFmtId="168" fontId="8" fillId="0" borderId="0" xfId="27" applyFont="1" applyAlignment="1">
      <alignment horizontal="left" wrapText="1"/>
    </xf>
    <xf numFmtId="168" fontId="8" fillId="0" borderId="0" xfId="27" applyFont="1" applyAlignment="1">
      <alignment horizontal="left"/>
    </xf>
    <xf numFmtId="3" fontId="7" fillId="0" borderId="0" xfId="27" applyNumberFormat="1" applyFont="1" applyAlignment="1">
      <alignment horizontal="center"/>
    </xf>
    <xf numFmtId="0" fontId="7" fillId="0" borderId="0" xfId="27" applyNumberFormat="1" applyFont="1" applyAlignment="1" applyProtection="1">
      <alignment horizontal="center"/>
      <protection locked="0"/>
    </xf>
    <xf numFmtId="168" fontId="9" fillId="0" borderId="26" xfId="27" applyFont="1" applyBorder="1" applyAlignment="1">
      <alignment horizontal="center"/>
    </xf>
    <xf numFmtId="168" fontId="9" fillId="0" borderId="24" xfId="27" applyFont="1" applyBorder="1" applyAlignment="1">
      <alignment horizontal="center"/>
    </xf>
    <xf numFmtId="168" fontId="9" fillId="0" borderId="27" xfId="27" applyFont="1" applyBorder="1" applyAlignment="1">
      <alignment horizontal="center" wrapText="1"/>
    </xf>
    <xf numFmtId="168" fontId="9" fillId="0" borderId="25" xfId="27" applyFont="1" applyBorder="1" applyAlignment="1">
      <alignment horizontal="center" wrapText="1"/>
    </xf>
    <xf numFmtId="168" fontId="8" fillId="0" borderId="0" xfId="34" applyFont="1" applyAlignment="1">
      <alignment horizontal="left" vertical="top" wrapText="1"/>
    </xf>
    <xf numFmtId="0" fontId="2" fillId="0" borderId="0" xfId="50" applyNumberFormat="1" applyFont="1" applyAlignment="1" applyProtection="1">
      <alignment horizontal="center"/>
      <protection locked="0"/>
    </xf>
    <xf numFmtId="0" fontId="7" fillId="0" borderId="0" xfId="50" applyNumberFormat="1" applyFont="1" applyAlignment="1" applyProtection="1">
      <alignment horizontal="center"/>
      <protection locked="0"/>
    </xf>
    <xf numFmtId="168" fontId="8" fillId="0" borderId="28" xfId="34" applyFont="1" applyBorder="1" applyAlignment="1">
      <alignment horizontal="center"/>
    </xf>
    <xf numFmtId="168" fontId="8" fillId="0" borderId="29" xfId="34" applyFont="1" applyBorder="1" applyAlignment="1">
      <alignment horizontal="center"/>
    </xf>
    <xf numFmtId="168" fontId="8" fillId="0" borderId="31" xfId="34" applyFont="1" applyBorder="1" applyAlignment="1">
      <alignment horizontal="center"/>
    </xf>
    <xf numFmtId="168" fontId="8" fillId="0" borderId="25" xfId="34" applyFont="1" applyBorder="1" applyAlignment="1">
      <alignment horizontal="center"/>
    </xf>
    <xf numFmtId="0" fontId="2" fillId="0" borderId="0" xfId="60" applyFont="1" applyAlignment="1">
      <alignment horizontal="left"/>
    </xf>
    <xf numFmtId="0" fontId="80" fillId="0" borderId="5" xfId="5" applyFont="1" applyBorder="1" applyAlignment="1">
      <alignment horizontal="left" wrapText="1"/>
    </xf>
    <xf numFmtId="0" fontId="80" fillId="0" borderId="6" xfId="5" applyFont="1" applyBorder="1" applyAlignment="1">
      <alignment horizontal="left" wrapText="1"/>
    </xf>
    <xf numFmtId="0" fontId="82" fillId="0" borderId="2" xfId="60" applyFont="1" applyBorder="1" applyAlignment="1">
      <alignment horizontal="left" wrapText="1"/>
    </xf>
    <xf numFmtId="0" fontId="82" fillId="0" borderId="4" xfId="60" applyFont="1" applyBorder="1" applyAlignment="1">
      <alignment horizontal="left" wrapText="1"/>
    </xf>
    <xf numFmtId="0" fontId="82" fillId="0" borderId="3" xfId="60" applyFont="1" applyBorder="1" applyAlignment="1">
      <alignment horizontal="left" wrapText="1"/>
    </xf>
    <xf numFmtId="0" fontId="3" fillId="0" borderId="0" xfId="60" applyFont="1" applyAlignment="1">
      <alignment horizontal="left" wrapText="1"/>
    </xf>
    <xf numFmtId="0" fontId="3" fillId="0" borderId="0" xfId="60" applyFont="1" applyAlignment="1">
      <alignment horizontal="left" vertical="top" wrapText="1"/>
    </xf>
    <xf numFmtId="0" fontId="82" fillId="0" borderId="2" xfId="0" applyFont="1" applyBorder="1" applyAlignment="1">
      <alignment horizontal="left" wrapText="1"/>
    </xf>
    <xf numFmtId="0" fontId="82" fillId="0" borderId="4" xfId="0" applyFont="1" applyBorder="1" applyAlignment="1">
      <alignment horizontal="left" wrapText="1"/>
    </xf>
    <xf numFmtId="0" fontId="82" fillId="0" borderId="3" xfId="0" applyFont="1" applyBorder="1" applyAlignment="1">
      <alignment horizontal="left" wrapText="1"/>
    </xf>
    <xf numFmtId="0" fontId="24" fillId="0" borderId="0" xfId="0" applyFont="1" applyAlignment="1">
      <alignment horizontal="center"/>
    </xf>
    <xf numFmtId="0" fontId="45" fillId="0" borderId="0" xfId="0" applyFont="1" applyAlignment="1">
      <alignment horizontal="center"/>
    </xf>
    <xf numFmtId="0" fontId="2" fillId="0" borderId="0" xfId="26" applyFont="1" applyAlignment="1">
      <alignment horizontal="center"/>
    </xf>
    <xf numFmtId="0" fontId="7" fillId="0" borderId="0" xfId="26" applyFont="1" applyAlignment="1">
      <alignment horizontal="center"/>
    </xf>
    <xf numFmtId="0" fontId="76" fillId="0" borderId="0" xfId="30" applyFont="1" applyAlignment="1">
      <alignment horizontal="left" vertical="top" wrapText="1"/>
    </xf>
    <xf numFmtId="0" fontId="9" fillId="8" borderId="21" xfId="26" applyFont="1" applyFill="1" applyBorder="1" applyAlignment="1">
      <alignment horizontal="center"/>
    </xf>
    <xf numFmtId="0" fontId="9" fillId="8" borderId="20" xfId="26" applyFont="1" applyFill="1" applyBorder="1" applyAlignment="1">
      <alignment horizontal="center"/>
    </xf>
    <xf numFmtId="0" fontId="9" fillId="8" borderId="23" xfId="26" applyFont="1" applyFill="1" applyBorder="1" applyAlignment="1">
      <alignment horizontal="center"/>
    </xf>
    <xf numFmtId="168" fontId="9" fillId="8" borderId="21" xfId="54" applyFont="1" applyFill="1" applyBorder="1" applyAlignment="1">
      <alignment horizontal="center"/>
    </xf>
    <xf numFmtId="0" fontId="24" fillId="0" borderId="20" xfId="0" applyFont="1" applyBorder="1" applyAlignment="1">
      <alignment horizontal="center"/>
    </xf>
    <xf numFmtId="168" fontId="9" fillId="0" borderId="0" xfId="25" applyFont="1" applyAlignment="1">
      <alignment horizontal="center"/>
    </xf>
    <xf numFmtId="168" fontId="8" fillId="0" borderId="0" xfId="25" applyFont="1" applyAlignment="1">
      <alignment horizontal="left" vertical="center" wrapText="1"/>
    </xf>
    <xf numFmtId="0" fontId="24" fillId="0" borderId="23" xfId="0" applyFont="1" applyBorder="1"/>
    <xf numFmtId="0" fontId="24" fillId="0" borderId="23" xfId="0" applyFont="1" applyBorder="1" applyAlignment="1">
      <alignment horizontal="center"/>
    </xf>
    <xf numFmtId="0" fontId="9" fillId="8" borderId="14" xfId="26" applyFont="1" applyFill="1" applyBorder="1" applyAlignment="1">
      <alignment horizontal="center"/>
    </xf>
    <xf numFmtId="0" fontId="38" fillId="0" borderId="15" xfId="0" applyFont="1" applyBorder="1" applyAlignment="1">
      <alignment horizontal="center"/>
    </xf>
    <xf numFmtId="0" fontId="38" fillId="0" borderId="16" xfId="0" applyFont="1" applyBorder="1"/>
    <xf numFmtId="0" fontId="9" fillId="8" borderId="15" xfId="26" applyFont="1" applyFill="1" applyBorder="1" applyAlignment="1">
      <alignment horizontal="center"/>
    </xf>
    <xf numFmtId="0" fontId="9" fillId="8" borderId="16" xfId="26" applyFont="1" applyFill="1" applyBorder="1" applyAlignment="1">
      <alignment horizontal="center"/>
    </xf>
    <xf numFmtId="0" fontId="38" fillId="0" borderId="15" xfId="0" applyFont="1" applyBorder="1"/>
    <xf numFmtId="168" fontId="23" fillId="0" borderId="0" xfId="34" applyFont="1" applyAlignment="1">
      <alignment horizontal="center"/>
    </xf>
    <xf numFmtId="168" fontId="7" fillId="0" borderId="0" xfId="34" applyFont="1" applyAlignment="1">
      <alignment horizontal="center"/>
    </xf>
  </cellXfs>
  <cellStyles count="265">
    <cellStyle name="20% - Accent1 2" xfId="199" xr:uid="{6CB49301-FE18-405A-94C2-802318A00518}"/>
    <cellStyle name="20% - Accent2 2" xfId="203" xr:uid="{12CDF22B-3B32-4D16-AD09-F93B2977F709}"/>
    <cellStyle name="20% - Accent3 2" xfId="207" xr:uid="{1C29468D-D546-4FEF-8C1F-CC183EF43995}"/>
    <cellStyle name="20% - Accent4 2" xfId="211" xr:uid="{BB82102E-31BF-4EE5-8C1E-83F4EB7231B5}"/>
    <cellStyle name="20% - Accent5 2" xfId="215" xr:uid="{6FDFE71D-A39D-413F-B80F-2190BAF4FA61}"/>
    <cellStyle name="20% - Accent6 2" xfId="219" xr:uid="{BED41BE4-FDF2-4F36-B1F3-2F03D495AF57}"/>
    <cellStyle name="40% - Accent1 2" xfId="200" xr:uid="{351227BA-9653-492A-AA68-C431693FA19B}"/>
    <cellStyle name="40% - Accent2 2" xfId="204" xr:uid="{4CDA12BF-02D1-4C4A-AAE0-BC1C600F6C7B}"/>
    <cellStyle name="40% - Accent3 2" xfId="208" xr:uid="{7C704485-9B1E-48A7-B352-37787845C303}"/>
    <cellStyle name="40% - Accent4 2" xfId="212" xr:uid="{376B2092-3C9C-4C52-9E33-799C7A53279F}"/>
    <cellStyle name="40% - Accent5 2" xfId="216" xr:uid="{FC91FE89-82B8-4F30-849C-1ACAFA7512DE}"/>
    <cellStyle name="40% - Accent6 2" xfId="220" xr:uid="{936C36F4-4BE0-461F-91B0-1991251BC61C}"/>
    <cellStyle name="60% - Accent1 2" xfId="201" xr:uid="{4B787160-4049-42D9-B37F-EE1FC4E888AF}"/>
    <cellStyle name="60% - Accent2 2" xfId="205" xr:uid="{168740F7-2B1D-4D7F-A253-8554EA04C96D}"/>
    <cellStyle name="60% - Accent3 2" xfId="209" xr:uid="{5ED9DA92-118E-4579-9BB3-42E969F0D4A4}"/>
    <cellStyle name="60% - Accent4 2" xfId="213" xr:uid="{8E6CCD52-3D24-400C-8C6D-DE3139CD8E49}"/>
    <cellStyle name="60% - Accent5 2" xfId="217" xr:uid="{1388E580-2421-4AD2-BCCF-BC647A1E0C51}"/>
    <cellStyle name="60% - Accent6 2" xfId="221" xr:uid="{E740B548-7995-4288-BD26-DAFD855939C1}"/>
    <cellStyle name="Accent1 2" xfId="198" xr:uid="{8677E62C-2C93-4F32-925F-1EF8A39FD772}"/>
    <cellStyle name="Accent2 2" xfId="202" xr:uid="{6F9E24CA-2ECB-4D6D-9B4A-9A654C4C8C48}"/>
    <cellStyle name="Accent3 2" xfId="206" xr:uid="{4EE0466A-1C53-4235-B569-221C71327403}"/>
    <cellStyle name="Accent4 2" xfId="210" xr:uid="{7E37861B-ED87-473F-BC52-862B3FB4B59E}"/>
    <cellStyle name="Accent5 2" xfId="214" xr:uid="{FA82BA53-4E80-4EE0-BEC0-A61C24414795}"/>
    <cellStyle name="Accent6 2" xfId="218" xr:uid="{BF032C1A-1C98-463E-8D11-AF6A79FAAD0D}"/>
    <cellStyle name="Bad 2" xfId="187" xr:uid="{9DDEB455-9A80-4EFE-9877-52308CC4C18E}"/>
    <cellStyle name="Calculation 2" xfId="191" xr:uid="{1917C0B2-A9BC-4A64-A261-B0C1DDA426D3}"/>
    <cellStyle name="Check Cell 2" xfId="193" xr:uid="{FE2915D7-CAC9-48F8-89E4-DA44EEB5FEB1}"/>
    <cellStyle name="Comma" xfId="47" builtinId="3"/>
    <cellStyle name="Comma [0] 3 2" xfId="39" xr:uid="{EC5EA9AE-B745-47C8-AFE6-56FBEE149A5C}"/>
    <cellStyle name="Comma [0] 3 2 2" xfId="42" xr:uid="{36FED332-A54D-4C01-AB73-D6D936DA350F}"/>
    <cellStyle name="Comma 10 10 2" xfId="162" xr:uid="{45CE10CE-CEBD-4B0E-AE29-0605C9B20A44}"/>
    <cellStyle name="Comma 10 11" xfId="8" xr:uid="{00000000-0005-0000-0000-000000000000}"/>
    <cellStyle name="Comma 10 12" xfId="223" xr:uid="{38F6DDE7-B642-4812-8103-6069C3325FE6}"/>
    <cellStyle name="Comma 10 12 2" xfId="233" xr:uid="{D93A8F04-FAA6-4B6E-BDE4-99B655E547AE}"/>
    <cellStyle name="Comma 10 2 2 3" xfId="262" xr:uid="{1D4F89E4-5643-4779-BE84-3EF4EE517FB9}"/>
    <cellStyle name="Comma 11 5" xfId="18" xr:uid="{00000000-0005-0000-0000-000001000000}"/>
    <cellStyle name="Comma 11 5 2" xfId="172" xr:uid="{081E2C39-F1D7-4922-9B76-80FD3BB326A9}"/>
    <cellStyle name="Comma 11 5 3" xfId="174" xr:uid="{BC267E72-AD45-449D-AFD2-953C002854C0}"/>
    <cellStyle name="Comma 12 3" xfId="36" xr:uid="{793204FC-3948-4602-94EC-98AD7FF36119}"/>
    <cellStyle name="Comma 12 3 3" xfId="44" xr:uid="{08107E8A-72FB-4847-8156-800256E9A81A}"/>
    <cellStyle name="Comma 13" xfId="141" xr:uid="{93391D93-C156-44D1-8940-46A6DABCF3C8}"/>
    <cellStyle name="Comma 13 2" xfId="38" xr:uid="{5CEED328-A282-48CB-8341-E0C6B014E7B0}"/>
    <cellStyle name="Comma 2" xfId="9" xr:uid="{00000000-0005-0000-0000-000002000000}"/>
    <cellStyle name="Comma 2 10" xfId="11" xr:uid="{00000000-0005-0000-0000-000003000000}"/>
    <cellStyle name="Comma 2 2" xfId="226" xr:uid="{F8EB0E56-1F41-49EC-81B9-CED46BFFCECD}"/>
    <cellStyle name="Comma 2 3" xfId="246" xr:uid="{621F2783-FD69-4861-9F0C-3974C92F9427}"/>
    <cellStyle name="Comma 202" xfId="66" xr:uid="{3A4AACEB-BD8C-4DDE-BDDF-B85B03D58B55}"/>
    <cellStyle name="Comma 203 2" xfId="179" xr:uid="{777C2E9B-8AAA-4504-ABE6-4CBFE99763BC}"/>
    <cellStyle name="Comma 204 2" xfId="64" xr:uid="{4C192BCA-A7DB-4F43-A404-AE981DDBFC69}"/>
    <cellStyle name="Comma 23" xfId="16" xr:uid="{00000000-0005-0000-0000-000004000000}"/>
    <cellStyle name="Comma 250" xfId="24" xr:uid="{00000000-0005-0000-0000-000005000000}"/>
    <cellStyle name="Comma 3" xfId="149" xr:uid="{90CEACF5-94F4-4ECF-9781-6DF475E855B4}"/>
    <cellStyle name="Comma 3 2" xfId="228" xr:uid="{DA99E3AF-78BD-466F-9361-A805063E87BC}"/>
    <cellStyle name="Comma 3 2 2 2" xfId="156" xr:uid="{EE23BE1E-9729-4E6B-A2AA-2534FE145031}"/>
    <cellStyle name="Comma 3 3" xfId="257" xr:uid="{5B2001E5-6E48-4045-AE84-88F6A754292C}"/>
    <cellStyle name="Comma 3 4" xfId="249" xr:uid="{9F422325-2C1A-430F-BB79-D33AAB20F04C}"/>
    <cellStyle name="Comma 4" xfId="1" xr:uid="{00000000-0005-0000-0000-000006000000}"/>
    <cellStyle name="Comma 4 2" xfId="230" xr:uid="{196F74ED-0C5C-4798-9F48-FE5E3713C6E4}"/>
    <cellStyle name="Comma 4 2 2" xfId="4" xr:uid="{00000000-0005-0000-0000-000007000000}"/>
    <cellStyle name="Comma 4 3" xfId="155" xr:uid="{FC5B0B23-5940-4432-A824-189BA1EF5D39}"/>
    <cellStyle name="Comma 5" xfId="161" xr:uid="{0B639AE9-9FDC-40EC-9AD3-A2F49053E4AE}"/>
    <cellStyle name="Comma 5 2" xfId="238" xr:uid="{49391A45-BF8A-44A5-8045-68648A64F04F}"/>
    <cellStyle name="Comma 5 3" xfId="263" xr:uid="{616737AE-E649-4E78-AD10-E1253193EE0D}"/>
    <cellStyle name="Comma 6" xfId="243" xr:uid="{039F737C-F42C-489C-8CA0-1EC5C06B63DA}"/>
    <cellStyle name="Comma 7" xfId="252" xr:uid="{D14E7EF6-BC51-4545-8529-0AC6FBD9C50E}"/>
    <cellStyle name="Comma 8" xfId="260" xr:uid="{19EF5ED2-F6D2-432D-AE45-81EF64221870}"/>
    <cellStyle name="Comma 9" xfId="173" xr:uid="{C15A0E8B-4CFC-44F3-9F3F-225AEEAE3B13}"/>
    <cellStyle name="Comma 94" xfId="89" xr:uid="{31F9AFAC-5C0D-43D5-BA41-0B1249F04827}"/>
    <cellStyle name="Currency" xfId="45" builtinId="4"/>
    <cellStyle name="Currency 102 2" xfId="62" xr:uid="{B2027717-BECC-4B82-B03D-AE282B997F39}"/>
    <cellStyle name="Currency 103 2" xfId="177" xr:uid="{01E60EDA-67F1-4CD1-8E98-B4585E09543A}"/>
    <cellStyle name="Currency 114" xfId="22" xr:uid="{00000000-0005-0000-0000-000008000000}"/>
    <cellStyle name="Currency 115 2" xfId="57" xr:uid="{248496BE-8401-41B1-97C1-33F262328C1D}"/>
    <cellStyle name="Currency 2" xfId="10" xr:uid="{00000000-0005-0000-0000-000009000000}"/>
    <cellStyle name="Currency 2 10" xfId="58" xr:uid="{B8E7765C-F23D-40BB-AEAE-1418B11CDBC9}"/>
    <cellStyle name="Currency 2 2" xfId="251" xr:uid="{37C72875-903C-48EB-A06E-3408670BFFBD}"/>
    <cellStyle name="Currency 2 3" xfId="258" xr:uid="{14B4317B-6E21-4301-A94E-6D7EE8E1FEE9}"/>
    <cellStyle name="Currency 2 4" xfId="245" xr:uid="{A50C9F6C-EFCB-48C7-8C5D-0C5F722C0A0B}"/>
    <cellStyle name="Currency 3" xfId="6" xr:uid="{00000000-0005-0000-0000-00000A000000}"/>
    <cellStyle name="Currency 3 2" xfId="154" xr:uid="{D5AAA10A-972D-442A-83E2-4358336805D5}"/>
    <cellStyle name="Currency 4" xfId="181" xr:uid="{E5085E7F-E850-4679-A297-D9CE4DC403CE}"/>
    <cellStyle name="Currency 4 2" xfId="253" xr:uid="{FAC1AED0-FFC1-4CA4-BCA9-6A79A86F1F38}"/>
    <cellStyle name="Currency 5" xfId="241" xr:uid="{AFBF92AE-5A46-4F83-810F-0385F8135CFE}"/>
    <cellStyle name="Explanatory Text 2" xfId="196" xr:uid="{1EEA314B-9E18-49A1-8B1A-B1195E50E9B2}"/>
    <cellStyle name="Good 2" xfId="186" xr:uid="{210C3078-F0C1-4838-815C-1419A6CFBB1A}"/>
    <cellStyle name="Heading 1 2" xfId="182" xr:uid="{0F26B925-F91B-48F6-AB01-64C4A8B2A6F5}"/>
    <cellStyle name="Heading 2 2" xfId="183" xr:uid="{D9B8DCDC-2249-4EBC-8B60-A179DF117B7C}"/>
    <cellStyle name="Heading 3 2" xfId="184" xr:uid="{A7CED1FB-E29E-4200-ACBC-B18F334B6CB9}"/>
    <cellStyle name="Heading 4 2" xfId="185" xr:uid="{C66A2C77-B63D-4C0C-A483-571CB53F567E}"/>
    <cellStyle name="Input 2" xfId="189" xr:uid="{63E6A062-C94A-40DC-ACB9-CD8A3CEF651C}"/>
    <cellStyle name="Linked Cell 2" xfId="192" xr:uid="{49C1F1FF-9A1D-45F9-84CA-8CA379746427}"/>
    <cellStyle name="Neutral 2" xfId="188" xr:uid="{1BD13616-16CB-4420-8215-9064E4E0BDCE}"/>
    <cellStyle name="Normal" xfId="0" builtinId="0"/>
    <cellStyle name="Normal - Style1 5" xfId="60" xr:uid="{B4A35AC0-40A5-4B53-92FB-8EF9644159A7}"/>
    <cellStyle name="Normal 10" xfId="160" xr:uid="{37167B43-408C-4F66-A733-8AA92A9D554E}"/>
    <cellStyle name="Normal 10 2" xfId="14" xr:uid="{00000000-0005-0000-0000-00000C000000}"/>
    <cellStyle name="Normal 10 2 18" xfId="261" xr:uid="{7746C6D4-D0BE-4CA2-AA5F-0D500D23159A}"/>
    <cellStyle name="Normal 10 2 2" xfId="17" xr:uid="{00000000-0005-0000-0000-00000D000000}"/>
    <cellStyle name="Normal 10 2 2 2" xfId="170" xr:uid="{F2842E83-41E4-4FB1-A8A7-B70F7B8DE545}"/>
    <cellStyle name="Normal 10 2 2 2 2 2 2" xfId="146" xr:uid="{64FC8B2C-8BA9-4388-94BF-7ED4AB14C17C}"/>
    <cellStyle name="Normal 10 3" xfId="34" xr:uid="{7EE115DD-BC38-4A41-A835-2AD5997A445A}"/>
    <cellStyle name="Normal 10 3 7" xfId="56" xr:uid="{8946D956-3B3F-4C11-AFA5-77B0D2298F3B}"/>
    <cellStyle name="Normal 10 4" xfId="232" xr:uid="{351F80D7-C83F-4869-837A-38B5E2D37A9C}"/>
    <cellStyle name="Normal 11" xfId="152" xr:uid="{7BDDC2A8-6AA1-458E-A8E5-41AE8AB44F53}"/>
    <cellStyle name="Normal 11 2" xfId="234" xr:uid="{65DA3BE8-07CE-4B21-8B3A-10E39804805C}"/>
    <cellStyle name="Normal 12" xfId="235" xr:uid="{A9F6722A-816A-413E-98B7-1B1654F10110}"/>
    <cellStyle name="Normal 12 2" xfId="33" xr:uid="{B1EA86CD-76E8-421C-8A01-BA953F82EBAC}"/>
    <cellStyle name="Normal 12 2 2 2" xfId="43" xr:uid="{A13903E3-6D80-4FD0-AB69-10F6BB18A7DC}"/>
    <cellStyle name="Normal 12 2 3" xfId="41" xr:uid="{3F66D6ED-5287-4072-AC52-B4E08CD80373}"/>
    <cellStyle name="Normal 12 3" xfId="171" xr:uid="{38A86C08-1E0E-48BA-844A-AC89E702471E}"/>
    <cellStyle name="Normal 13" xfId="236" xr:uid="{A5AF99FC-D98E-4289-B2FF-9E17C175AC5B}"/>
    <cellStyle name="Normal 13 2" xfId="37" xr:uid="{6EBB980F-74AF-4023-9F9F-9BF1F5EC05C9}"/>
    <cellStyle name="Normal 14" xfId="237" xr:uid="{4B8A156E-AC12-47F3-8353-663F71A72AE5}"/>
    <cellStyle name="Normal 15" xfId="239" xr:uid="{ADB23051-B5FB-4CB1-A840-3F453CB51A34}"/>
    <cellStyle name="Normal 150 2" xfId="61" xr:uid="{A74945D3-B01D-49BA-988C-8485FB78EA18}"/>
    <cellStyle name="Normal 151 2" xfId="59" xr:uid="{9D80449F-4C35-486C-9B2A-35E59CB0C760}"/>
    <cellStyle name="Normal 154" xfId="48" xr:uid="{9B612339-0E2D-4D29-BD23-05CC0422BA07}"/>
    <cellStyle name="Normal 155" xfId="69" xr:uid="{390F1241-90F4-49F6-8F6C-2B6AB0838E2D}"/>
    <cellStyle name="Normal 157" xfId="72" xr:uid="{899FBCA5-625A-4AA8-B731-99115FF5D05D}"/>
    <cellStyle name="Normal 158" xfId="73" xr:uid="{12880B0A-FC40-4F05-9AEB-EFF13EF69132}"/>
    <cellStyle name="Normal 159" xfId="74" xr:uid="{27DD747B-411F-409D-8453-BCE830254AA9}"/>
    <cellStyle name="Normal 16" xfId="180" xr:uid="{4F9ECACD-40F7-4CBE-98AF-970A2A9E1C08}"/>
    <cellStyle name="Normal 16 2" xfId="40" xr:uid="{D920D4DF-0ABE-43AB-9547-A69509A4DC36}"/>
    <cellStyle name="Normal 160" xfId="75" xr:uid="{CAB0A9B9-8108-4517-9F5F-95145B04B534}"/>
    <cellStyle name="Normal 161" xfId="76" xr:uid="{43AFCAFB-50F2-4B68-9B5A-441D2C556792}"/>
    <cellStyle name="Normal 17" xfId="240" xr:uid="{74A9B368-C87E-4B23-B6F7-C483F1841A5B}"/>
    <cellStyle name="Normal 173" xfId="71" xr:uid="{9CC58BCA-FAC5-42CC-8383-F42F76BBDB73}"/>
    <cellStyle name="Normal 18" xfId="250" xr:uid="{E3F8906C-4850-4A69-B4B8-D9FC4710ED86}"/>
    <cellStyle name="Normal 19" xfId="259" xr:uid="{788F5AD7-BB04-4F27-962B-3A3011DFE5F0}"/>
    <cellStyle name="Normal 2" xfId="5" xr:uid="{00000000-0005-0000-0000-00000E000000}"/>
    <cellStyle name="Normal 2 10" xfId="7" xr:uid="{00000000-0005-0000-0000-00000F000000}"/>
    <cellStyle name="Normal 2 10 2 2 2" xfId="142" xr:uid="{7060F6CD-1E22-4BE3-B8DF-6910592428C0}"/>
    <cellStyle name="Normal 2 2" xfId="53" xr:uid="{B08F26E5-48BE-4E7E-BFEE-6F0CFAFD4D8E}"/>
    <cellStyle name="Normal 2 3" xfId="163" xr:uid="{908803EF-7002-4679-996F-188B00F9C07B}"/>
    <cellStyle name="Normal 2 3 2" xfId="222" xr:uid="{FA38C704-E735-4BD7-AAD5-F1F538266969}"/>
    <cellStyle name="Normal 2 4" xfId="244" xr:uid="{A8389D42-E385-4360-B15A-84CF68DAAB5E}"/>
    <cellStyle name="Normal 216" xfId="90" xr:uid="{9F107082-F9AE-4C0B-8494-B7B880DB02FE}"/>
    <cellStyle name="Normal 218" xfId="65" xr:uid="{6D9A54FF-1202-4662-BBAB-03E0D6D8ADFB}"/>
    <cellStyle name="Normal 227" xfId="144" xr:uid="{8ABAE285-02EE-47D4-85A8-9A5FC4D7C841}"/>
    <cellStyle name="Normal 253" xfId="21" xr:uid="{00000000-0005-0000-0000-000010000000}"/>
    <cellStyle name="Normal 254" xfId="23" xr:uid="{00000000-0005-0000-0000-000011000000}"/>
    <cellStyle name="Normal 255" xfId="68" xr:uid="{14072940-B50F-4616-A634-7D19051FE473}"/>
    <cellStyle name="Normal 258" xfId="77" xr:uid="{3FE87C1C-30E6-4FA8-9CE5-8727E334092E}"/>
    <cellStyle name="Normal 259" xfId="78" xr:uid="{0A373C13-BA6A-4804-A34B-679780A15ED0}"/>
    <cellStyle name="Normal 260" xfId="79" xr:uid="{10F1F00F-3F2D-4AA5-B335-72282A580444}"/>
    <cellStyle name="Normal 261" xfId="80" xr:uid="{A13605FD-045E-4E59-8358-87A66942A29C}"/>
    <cellStyle name="Normal 262" xfId="81" xr:uid="{09C0D646-19AA-4F3F-B7F3-8466443868F6}"/>
    <cellStyle name="Normal 263" xfId="82" xr:uid="{01375633-9C12-4F19-9743-5812728FA639}"/>
    <cellStyle name="Normal 264" xfId="83" xr:uid="{93DFA91D-E425-4EA7-B74F-457387F8F982}"/>
    <cellStyle name="Normal 265" xfId="84" xr:uid="{B418CDD6-1965-48EB-B375-9711027D00A3}"/>
    <cellStyle name="Normal 266" xfId="85" xr:uid="{040EDF12-9CC1-4510-B791-81B31EF72532}"/>
    <cellStyle name="Normal 267" xfId="86" xr:uid="{6229370D-0D3D-4130-AE3C-0FED6DE8D352}"/>
    <cellStyle name="Normal 268" xfId="87" xr:uid="{31EC1CB6-8363-480E-8F47-83B25A2260E6}"/>
    <cellStyle name="Normal 269" xfId="88" xr:uid="{3C1FF2B1-8188-4C21-A3AD-B24667970E98}"/>
    <cellStyle name="Normal 27" xfId="176" xr:uid="{AD56CFB8-4364-4274-B6D9-060811474149}"/>
    <cellStyle name="Normal 270" xfId="92" xr:uid="{4674BE3A-1929-47D6-8202-444E0B8C4ED8}"/>
    <cellStyle name="Normal 272" xfId="93" xr:uid="{0251185D-FAE1-4BC9-811A-734C0FC51A37}"/>
    <cellStyle name="Normal 273" xfId="70" xr:uid="{9306007C-9FFB-473D-94E7-36F287FACBC0}"/>
    <cellStyle name="Normal 274" xfId="94" xr:uid="{62826214-A792-472C-BDAA-5EE78EA7181A}"/>
    <cellStyle name="Normal 275" xfId="95" xr:uid="{91312869-EC08-4742-8915-40C945846CAA}"/>
    <cellStyle name="Normal 276" xfId="96" xr:uid="{794849A4-40A7-43F3-B1A2-A7AD33E772DA}"/>
    <cellStyle name="Normal 277" xfId="97" xr:uid="{908A0A4D-B974-4D9E-97AB-53CC8095C046}"/>
    <cellStyle name="Normal 278" xfId="98" xr:uid="{FB7DE139-5411-4B7E-9E9D-FD8784E57852}"/>
    <cellStyle name="Normal 279" xfId="99" xr:uid="{236BF631-03D4-4A21-976A-564FC2BD0166}"/>
    <cellStyle name="Normal 280" xfId="100" xr:uid="{229DB3EE-ECDC-4F46-9F57-228341195044}"/>
    <cellStyle name="Normal 281" xfId="101" xr:uid="{F46FAFF1-94C5-4E5D-8AAB-89E389307965}"/>
    <cellStyle name="Normal 282" xfId="102" xr:uid="{57BD1F48-322C-435E-8802-8A02F11C3E79}"/>
    <cellStyle name="Normal 283" xfId="105" xr:uid="{616826B4-0D16-4404-8086-BA3D901B983C}"/>
    <cellStyle name="Normal 284" xfId="103" xr:uid="{216F5F47-276E-420F-B867-9CCE9B13F9D8}"/>
    <cellStyle name="Normal 285" xfId="104" xr:uid="{AFD8D45A-D5C7-4DD1-B879-67C296A9740C}"/>
    <cellStyle name="Normal 286" xfId="106" xr:uid="{04AA2DC1-2032-461B-8FA7-AB535F99E3B3}"/>
    <cellStyle name="Normal 291" xfId="107" xr:uid="{DEEAB593-2D83-4E79-ACF9-264CA16A475C}"/>
    <cellStyle name="Normal 292" xfId="108" xr:uid="{F08DDA87-DCCD-464F-9B50-EB3B2397B385}"/>
    <cellStyle name="Normal 293" xfId="110" xr:uid="{976E8FB2-7632-43EF-BAFD-64F5BD8B3F12}"/>
    <cellStyle name="Normal 294" xfId="111" xr:uid="{DADF31EB-EE3D-482F-B9BA-74CBCCFD6A87}"/>
    <cellStyle name="Normal 295" xfId="112" xr:uid="{95324DB3-E9FB-474A-8848-1AC8D1D34B12}"/>
    <cellStyle name="Normal 296" xfId="113" xr:uid="{729E9B7B-72B3-489F-98C1-20E4D0436547}"/>
    <cellStyle name="Normal 297" xfId="114" xr:uid="{A4D57C30-85F9-48B8-A892-5FCA5B56A17E}"/>
    <cellStyle name="Normal 298" xfId="116" xr:uid="{81E99399-8607-4120-A761-97048B23BAB1}"/>
    <cellStyle name="Normal 3" xfId="20" xr:uid="{00000000-0005-0000-0000-000012000000}"/>
    <cellStyle name="Normal 3 2" xfId="32" xr:uid="{99F8AE8C-05F2-490A-A25C-6008C9A4EA1B}"/>
    <cellStyle name="Normal 3 3" xfId="52" xr:uid="{A9628838-9A52-4CCC-A869-45E6B0DC1BAA}"/>
    <cellStyle name="Normal 3 4" xfId="247" xr:uid="{D704F560-322D-4D9A-B0B1-3B03B0896F52}"/>
    <cellStyle name="Normal 3_Attach O, GG, Support -New Method 2-14-11" xfId="30" xr:uid="{A98F5369-1071-44F5-B789-FF6BABDA384D}"/>
    <cellStyle name="Normal 301" xfId="119" xr:uid="{32D8D07B-82DF-4A28-82A6-E58685CD6928}"/>
    <cellStyle name="Normal 302" xfId="115" xr:uid="{8B3DB0C9-5915-401F-92CA-EF94B1B9B584}"/>
    <cellStyle name="Normal 303" xfId="117" xr:uid="{84635B33-FE6C-4A30-9E77-AAC4D635B959}"/>
    <cellStyle name="Normal 304" xfId="118" xr:uid="{9E328DBD-AB3C-41ED-9A43-39D57D8DE382}"/>
    <cellStyle name="Normal 307" xfId="120" xr:uid="{F46299DD-AE97-4091-AC80-13BB3B54002D}"/>
    <cellStyle name="Normal 308" xfId="121" xr:uid="{E9F1F483-0856-4253-B03A-1B982BC4A617}"/>
    <cellStyle name="Normal 310" xfId="122" xr:uid="{080AE531-2674-4F18-9447-9E86FB15F246}"/>
    <cellStyle name="Normal 311" xfId="123" xr:uid="{9B1963BF-C6A9-4A69-BACE-FB358018EC6A}"/>
    <cellStyle name="Normal 312" xfId="124" xr:uid="{E6427BD9-E68D-497C-80B0-734546ED8C01}"/>
    <cellStyle name="Normal 313" xfId="125" xr:uid="{49329C41-069E-42A5-9EA7-0015A56B68C9}"/>
    <cellStyle name="Normal 314" xfId="126" xr:uid="{8B3A6F2C-FF29-4994-998E-54BD6B136B7F}"/>
    <cellStyle name="Normal 315" xfId="127" xr:uid="{EAD5F534-D7F5-4A33-A4CA-E3918BFB3FD1}"/>
    <cellStyle name="Normal 316" xfId="128" xr:uid="{DCB78C98-8D74-49D9-9C82-CBD30620BF98}"/>
    <cellStyle name="Normal 318" xfId="129" xr:uid="{2F283C00-AFCB-4758-867E-3FC125EC31F7}"/>
    <cellStyle name="Normal 319" xfId="130" xr:uid="{608D6B30-CB30-4BDD-BF98-6A4E01C84CE2}"/>
    <cellStyle name="Normal 322" xfId="131" xr:uid="{EBF88B40-87B2-474F-BF40-D948DB72CB3A}"/>
    <cellStyle name="Normal 323" xfId="132" xr:uid="{170BC3FC-342F-40EB-B22E-825049BB6BE4}"/>
    <cellStyle name="Normal 324" xfId="133" xr:uid="{604C0C84-ECE2-4150-80E5-1F286F4A598C}"/>
    <cellStyle name="Normal 325" xfId="134" xr:uid="{8F225383-70F0-428D-BD7D-EF8516E05291}"/>
    <cellStyle name="Normal 326" xfId="135" xr:uid="{4E8E114E-F856-4368-8249-92CF726557B5}"/>
    <cellStyle name="Normal 327" xfId="136" xr:uid="{8F28B5EF-A267-48A6-8FEC-1BEDE9E3E88C}"/>
    <cellStyle name="Normal 328" xfId="137" xr:uid="{009DA125-3F8C-4267-B832-0F2406EDD65A}"/>
    <cellStyle name="Normal 329" xfId="138" xr:uid="{E9B2805A-F3F8-47A5-AB63-210D9137369F}"/>
    <cellStyle name="Normal 330" xfId="139" xr:uid="{FA0BC58C-0DF1-4064-9ECF-4B7AF54B4405}"/>
    <cellStyle name="Normal 332" xfId="109" xr:uid="{19C67990-A026-4BCC-A7FD-FDD2E3EE3AA6}"/>
    <cellStyle name="Normal 4" xfId="25" xr:uid="{B697ADF7-9665-47A6-A433-57C5A4664A4C}"/>
    <cellStyle name="Normal 4 2" xfId="224" xr:uid="{7F4981BC-630D-49F6-B4C5-A32E3368505B}"/>
    <cellStyle name="Normal 4 22 2" xfId="54" xr:uid="{F9CE5AA6-8F32-4710-BE7E-7C7AB769A92B}"/>
    <cellStyle name="Normal 4 3" xfId="248" xr:uid="{57EBFB42-DAC0-4BA2-B19D-FB29E998AB97}"/>
    <cellStyle name="Normal 49" xfId="175" xr:uid="{C6CE04AF-1CAD-4F06-BD77-C0958119C275}"/>
    <cellStyle name="Normal 5" xfId="29" xr:uid="{ABEF3B4C-7566-4705-A3E6-4EE55CD213A7}"/>
    <cellStyle name="Normal 5 10" xfId="55" xr:uid="{0A548DCF-D9FB-4463-8728-E09F8AEC0420}"/>
    <cellStyle name="Normal 5 2" xfId="225" xr:uid="{CA847612-2ADB-4E68-AE44-4EC3D2D39E9C}"/>
    <cellStyle name="Normal 5 60" xfId="150" xr:uid="{B016BD67-61A2-4FBD-9ECB-7C4C20EC1C71}"/>
    <cellStyle name="Normal 6" xfId="140" xr:uid="{D256F818-538F-4052-9CF8-E4428465FBAC}"/>
    <cellStyle name="Normal 6 12" xfId="157" xr:uid="{1EE0B7CF-DE9B-4AEE-84DD-9490C72D8CAB}"/>
    <cellStyle name="Normal 6 2" xfId="255" xr:uid="{F9E903B0-9878-484C-823B-065467FD6B74}"/>
    <cellStyle name="Normal 62" xfId="264" xr:uid="{FEAAC0BE-D37C-4B4C-8297-6E9A99CDDCD8}"/>
    <cellStyle name="Normal 7" xfId="27" xr:uid="{D5B5E0E3-DC2B-44D9-8A11-A6C8C1AD539A}"/>
    <cellStyle name="Normal 7 2" xfId="227" xr:uid="{48872C88-D6DA-4F40-8849-9E2D87780527}"/>
    <cellStyle name="Normal 7 3" xfId="256" xr:uid="{C1620777-9473-4D39-9360-BFB731ED9581}"/>
    <cellStyle name="Normal 8" xfId="145" xr:uid="{56776621-D035-4D92-8F56-61856F74D484}"/>
    <cellStyle name="Normal 8 2" xfId="158" xr:uid="{422D86E0-F105-486B-AB4F-CEED0C6DC207}"/>
    <cellStyle name="Normal 8 3" xfId="168" xr:uid="{4319A08B-6E43-490E-AEEF-0472F509F44C}"/>
    <cellStyle name="Normal 8 3 2" xfId="229" xr:uid="{807B4728-B5A2-4A0D-AFC4-00FB8239F655}"/>
    <cellStyle name="Normal 8 4" xfId="166" xr:uid="{9AFF8781-5B5A-4DA7-B2A2-E1A9CFE8FA1A}"/>
    <cellStyle name="Normal 9" xfId="153" xr:uid="{880F2C80-EE04-4EAB-ACEC-B8A30062EA2F}"/>
    <cellStyle name="Normal 9 2" xfId="159" xr:uid="{3096AFC6-0A11-4C93-AE4B-F1F1F0620EFD}"/>
    <cellStyle name="Normal 9 3" xfId="169" xr:uid="{C37EC728-C2E2-4A41-AEE3-E4E76D9752F5}"/>
    <cellStyle name="Normal 9 3 2" xfId="231" xr:uid="{679703FD-A29E-4A72-9CD5-240FD78A5B7B}"/>
    <cellStyle name="Normal 9 4" xfId="167" xr:uid="{E2377ED9-FBA6-4021-A35C-029C8CE28F85}"/>
    <cellStyle name="Normal_1995 FCWS" xfId="13" xr:uid="{00000000-0005-0000-0000-000013000000}"/>
    <cellStyle name="Normal_21 Exh B" xfId="28" xr:uid="{E637EC89-4F75-46C0-8A30-734C3B82DD3C}"/>
    <cellStyle name="Normal_A" xfId="147" xr:uid="{8AE7C0E9-7D53-49DE-8C4E-839574C0B585}"/>
    <cellStyle name="Normal_ATC Projected 2008 Monthly Plant Balances for Attachment O 2 (2)" xfId="31" xr:uid="{5128B2CE-F3BA-485E-96A3-83A8E94DF1A1}"/>
    <cellStyle name="Normal_Attachment GG Example 8 26 09" xfId="50" xr:uid="{EEE6A2A1-B928-41C0-96E8-909E360409DE}"/>
    <cellStyle name="Normal_Attachment GG Template ER11-28 11-18-10" xfId="49" xr:uid="{585443FF-1015-471D-BADF-E86BA0A38E8A}"/>
    <cellStyle name="Normal_FN1 Ratebase Draft SPP template (6-11-04) v2" xfId="19" xr:uid="{00000000-0005-0000-0000-000014000000}"/>
    <cellStyle name="Normal_interest calc Book1" xfId="51" xr:uid="{09A44AD0-5449-4A62-859C-2E66FEB484AA}"/>
    <cellStyle name="Normal_Red Line and Clean Copy 5-5-2010 populated attachment 9 and supplement (2)" xfId="148" xr:uid="{784F00CF-1F83-494E-ABA6-3995AD6C9434}"/>
    <cellStyle name="Normal_Schedule O Info for Mike" xfId="26" xr:uid="{D429D4BE-27AC-4EE5-B08E-4DF2596DF515}"/>
    <cellStyle name="Normal_TrAILCo attach 6 &amp; 7 and Appendix A" xfId="3" xr:uid="{00000000-0005-0000-0000-000015000000}"/>
    <cellStyle name="Note 2" xfId="195" xr:uid="{17E200CE-66FB-4BAA-ADA8-C59641F551A7}"/>
    <cellStyle name="Output 2" xfId="190" xr:uid="{151A1149-60DF-4CE8-BB3E-D0F9190CB22A}"/>
    <cellStyle name="Percent" xfId="46" builtinId="5"/>
    <cellStyle name="Percent 10" xfId="143" xr:uid="{48A8448C-DDC7-474B-B1EE-49D4EC2AE1E4}"/>
    <cellStyle name="Percent 109" xfId="67" xr:uid="{9B409385-2AB3-4193-80CE-6A71A999EC08}"/>
    <cellStyle name="Percent 109 2" xfId="178" xr:uid="{83D350A7-12BB-40CF-B53D-97E4B049D798}"/>
    <cellStyle name="Percent 110 2" xfId="63" xr:uid="{BBBA8DF2-D622-4B90-AEF1-180A911E59CB}"/>
    <cellStyle name="Percent 2" xfId="12" xr:uid="{00000000-0005-0000-0000-000018000000}"/>
    <cellStyle name="Percent 2 10" xfId="151" xr:uid="{F0088B70-972B-4855-AED6-0FCB95D50778}"/>
    <cellStyle name="Percent 2 2" xfId="164" xr:uid="{295553A1-45C5-4BB2-A404-C580CECD3A50}"/>
    <cellStyle name="Percent 24" xfId="15" xr:uid="{00000000-0005-0000-0000-000019000000}"/>
    <cellStyle name="Percent 3" xfId="254" xr:uid="{E5EC6577-8802-49E3-87C3-B43D2815E88A}"/>
    <cellStyle name="Percent 3 2" xfId="2" xr:uid="{00000000-0005-0000-0000-00001A000000}"/>
    <cellStyle name="Percent 38" xfId="91" xr:uid="{2E8E0232-E2B5-4A2E-BDF3-C7F154FDB518}"/>
    <cellStyle name="Percent 4" xfId="242" xr:uid="{78240452-17BE-4053-A9CB-42884EE856B1}"/>
    <cellStyle name="Percent 9 2 2" xfId="35" xr:uid="{58D62F26-1917-4D1A-AC3A-B686F12AA3DA}"/>
    <cellStyle name="Title" xfId="165" builtinId="15" customBuiltin="1"/>
    <cellStyle name="Total 2" xfId="197" xr:uid="{FDE90509-326C-4A29-841B-55B7A6B17708}"/>
    <cellStyle name="Warning Text 2" xfId="194" xr:uid="{D9153EDE-09C8-484E-AB68-87B00EBEC614}"/>
  </cellStyles>
  <dxfs count="0"/>
  <tableStyles count="0" defaultTableStyle="TableStyleMedium2" defaultPivotStyle="PivotStyleLight16"/>
  <colors>
    <mruColors>
      <color rgb="FFFFFF99"/>
      <color rgb="FF66FF66"/>
      <color rgb="FF0000CC"/>
      <color rgb="FFD9F0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54</xdr:row>
      <xdr:rowOff>9525</xdr:rowOff>
    </xdr:from>
    <xdr:to>
      <xdr:col>13</xdr:col>
      <xdr:colOff>1094181</xdr:colOff>
      <xdr:row>90</xdr:row>
      <xdr:rowOff>95250</xdr:rowOff>
    </xdr:to>
    <xdr:pic>
      <xdr:nvPicPr>
        <xdr:cNvPr id="3" name="Picture 2">
          <a:extLst>
            <a:ext uri="{FF2B5EF4-FFF2-40B4-BE49-F238E27FC236}">
              <a16:creationId xmlns:a16="http://schemas.microsoft.com/office/drawing/2014/main" id="{E14F2501-16C4-4304-BDBD-DD15B8C61CA8}"/>
            </a:ext>
          </a:extLst>
        </xdr:cNvPr>
        <xdr:cNvPicPr>
          <a:picLocks noChangeAspect="1"/>
        </xdr:cNvPicPr>
      </xdr:nvPicPr>
      <xdr:blipFill>
        <a:blip xmlns:r="http://schemas.openxmlformats.org/officeDocument/2006/relationships" r:embed="rId1"/>
        <a:stretch>
          <a:fillRect/>
        </a:stretch>
      </xdr:blipFill>
      <xdr:spPr>
        <a:xfrm>
          <a:off x="0" y="9344025"/>
          <a:ext cx="12571806" cy="5924550"/>
        </a:xfrm>
        <a:prstGeom prst="rect">
          <a:avLst/>
        </a:prstGeom>
      </xdr:spPr>
    </xdr:pic>
    <xdr:clientData/>
  </xdr:twoCellAnchor>
  <xdr:twoCellAnchor editAs="oneCell">
    <xdr:from>
      <xdr:col>0</xdr:col>
      <xdr:colOff>85725</xdr:colOff>
      <xdr:row>91</xdr:row>
      <xdr:rowOff>142875</xdr:rowOff>
    </xdr:from>
    <xdr:to>
      <xdr:col>13</xdr:col>
      <xdr:colOff>923873</xdr:colOff>
      <xdr:row>123</xdr:row>
      <xdr:rowOff>66676</xdr:rowOff>
    </xdr:to>
    <xdr:pic>
      <xdr:nvPicPr>
        <xdr:cNvPr id="4" name="Picture 3">
          <a:extLst>
            <a:ext uri="{FF2B5EF4-FFF2-40B4-BE49-F238E27FC236}">
              <a16:creationId xmlns:a16="http://schemas.microsoft.com/office/drawing/2014/main" id="{75EA4566-BD88-4D2E-9D79-2929D093ECB1}"/>
            </a:ext>
          </a:extLst>
        </xdr:cNvPr>
        <xdr:cNvPicPr>
          <a:picLocks noChangeAspect="1"/>
        </xdr:cNvPicPr>
      </xdr:nvPicPr>
      <xdr:blipFill>
        <a:blip xmlns:r="http://schemas.openxmlformats.org/officeDocument/2006/relationships" r:embed="rId2"/>
        <a:stretch>
          <a:fillRect/>
        </a:stretch>
      </xdr:blipFill>
      <xdr:spPr>
        <a:xfrm>
          <a:off x="85725" y="11534775"/>
          <a:ext cx="12315773" cy="5143501"/>
        </a:xfrm>
        <a:prstGeom prst="rect">
          <a:avLst/>
        </a:prstGeom>
      </xdr:spPr>
    </xdr:pic>
    <xdr:clientData/>
  </xdr:twoCellAnchor>
  <xdr:twoCellAnchor editAs="oneCell">
    <xdr:from>
      <xdr:col>0</xdr:col>
      <xdr:colOff>19050</xdr:colOff>
      <xdr:row>123</xdr:row>
      <xdr:rowOff>107156</xdr:rowOff>
    </xdr:from>
    <xdr:to>
      <xdr:col>14</xdr:col>
      <xdr:colOff>66675</xdr:colOff>
      <xdr:row>143</xdr:row>
      <xdr:rowOff>47927</xdr:rowOff>
    </xdr:to>
    <xdr:pic>
      <xdr:nvPicPr>
        <xdr:cNvPr id="6" name="Picture 5">
          <a:extLst>
            <a:ext uri="{FF2B5EF4-FFF2-40B4-BE49-F238E27FC236}">
              <a16:creationId xmlns:a16="http://schemas.microsoft.com/office/drawing/2014/main" id="{37AC4A54-EE1C-4BA6-90F4-E99A86F4BDCB}"/>
            </a:ext>
          </a:extLst>
        </xdr:cNvPr>
        <xdr:cNvPicPr>
          <a:picLocks noChangeAspect="1"/>
        </xdr:cNvPicPr>
      </xdr:nvPicPr>
      <xdr:blipFill>
        <a:blip xmlns:r="http://schemas.openxmlformats.org/officeDocument/2006/relationships" r:embed="rId3"/>
        <a:stretch>
          <a:fillRect/>
        </a:stretch>
      </xdr:blipFill>
      <xdr:spPr>
        <a:xfrm>
          <a:off x="19050" y="21026437"/>
          <a:ext cx="11775281" cy="3274521"/>
        </a:xfrm>
        <a:prstGeom prst="rect">
          <a:avLst/>
        </a:prstGeom>
      </xdr:spPr>
    </xdr:pic>
    <xdr:clientData/>
  </xdr:twoCellAnchor>
  <xdr:twoCellAnchor editAs="oneCell">
    <xdr:from>
      <xdr:col>0</xdr:col>
      <xdr:colOff>0</xdr:colOff>
      <xdr:row>31</xdr:row>
      <xdr:rowOff>0</xdr:rowOff>
    </xdr:from>
    <xdr:to>
      <xdr:col>5</xdr:col>
      <xdr:colOff>771524</xdr:colOff>
      <xdr:row>53</xdr:row>
      <xdr:rowOff>12437</xdr:rowOff>
    </xdr:to>
    <xdr:pic>
      <xdr:nvPicPr>
        <xdr:cNvPr id="2" name="Picture 1">
          <a:extLst>
            <a:ext uri="{FF2B5EF4-FFF2-40B4-BE49-F238E27FC236}">
              <a16:creationId xmlns:a16="http://schemas.microsoft.com/office/drawing/2014/main" id="{E445A563-0B5A-45F0-8118-D19AB68D2EC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334000"/>
          <a:ext cx="6687607" cy="3737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29</xdr:row>
      <xdr:rowOff>95250</xdr:rowOff>
    </xdr:from>
    <xdr:to>
      <xdr:col>15</xdr:col>
      <xdr:colOff>836614</xdr:colOff>
      <xdr:row>59</xdr:row>
      <xdr:rowOff>133351</xdr:rowOff>
    </xdr:to>
    <xdr:pic>
      <xdr:nvPicPr>
        <xdr:cNvPr id="2" name="Picture 1">
          <a:extLst>
            <a:ext uri="{FF2B5EF4-FFF2-40B4-BE49-F238E27FC236}">
              <a16:creationId xmlns:a16="http://schemas.microsoft.com/office/drawing/2014/main" id="{2F2BC9AA-1AB6-4CD9-AD6C-ABC8579F31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57850"/>
          <a:ext cx="12085639" cy="5000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89"/>
  <sheetViews>
    <sheetView tabSelected="1" zoomScale="80" zoomScaleNormal="80" workbookViewId="0">
      <pane xSplit="7" ySplit="9" topLeftCell="H10" activePane="bottomRight" state="frozen"/>
      <selection activeCell="D1" sqref="D1"/>
      <selection pane="topRight" activeCell="D1" sqref="D1"/>
      <selection pane="bottomLeft" activeCell="D1" sqref="D1"/>
      <selection pane="bottomRight" activeCell="N12" sqref="N12"/>
    </sheetView>
  </sheetViews>
  <sheetFormatPr defaultColWidth="9.140625" defaultRowHeight="15"/>
  <cols>
    <col min="1" max="1" width="7.42578125" style="14" customWidth="1"/>
    <col min="2" max="2" width="5.7109375" style="17" customWidth="1"/>
    <col min="3" max="3" width="64" style="17" customWidth="1"/>
    <col min="4" max="4" width="35.85546875" style="17" customWidth="1"/>
    <col min="5" max="5" width="25.7109375" style="15" customWidth="1"/>
    <col min="6" max="6" width="65.7109375" style="17" customWidth="1"/>
    <col min="7" max="7" width="2.7109375" style="17" customWidth="1"/>
    <col min="8" max="8" width="22.140625" style="17" customWidth="1"/>
    <col min="9" max="16384" width="9.140625" style="17"/>
  </cols>
  <sheetData>
    <row r="1" spans="1:8" ht="30">
      <c r="A1" s="1" t="s">
        <v>81</v>
      </c>
      <c r="C1" s="17" t="s">
        <v>81</v>
      </c>
      <c r="F1" s="152"/>
      <c r="H1" s="981"/>
    </row>
    <row r="2" spans="1:8" ht="27.75">
      <c r="A2" s="1"/>
      <c r="D2" s="60" t="s">
        <v>1321</v>
      </c>
      <c r="F2" s="61"/>
      <c r="H2" s="34"/>
    </row>
    <row r="3" spans="1:8" s="63" customFormat="1" ht="25.5" customHeight="1" thickBot="1">
      <c r="A3" s="62"/>
      <c r="E3" s="64"/>
    </row>
    <row r="4" spans="1:8" ht="27.75" customHeight="1" thickBot="1">
      <c r="A4" s="1395" t="s">
        <v>1320</v>
      </c>
      <c r="B4" s="1396"/>
      <c r="C4" s="65"/>
      <c r="D4" s="65"/>
      <c r="E4" s="66"/>
      <c r="F4" s="67"/>
      <c r="H4" s="15"/>
    </row>
    <row r="5" spans="1:8" s="33" customFormat="1" ht="24" thickBot="1">
      <c r="A5" s="68" t="s">
        <v>239</v>
      </c>
      <c r="B5" s="69"/>
      <c r="C5" s="69"/>
      <c r="D5" s="69"/>
      <c r="E5" s="1096" t="s">
        <v>240</v>
      </c>
      <c r="F5" s="70" t="s">
        <v>2158</v>
      </c>
      <c r="G5" s="71"/>
      <c r="H5" s="72" t="s">
        <v>2168</v>
      </c>
    </row>
    <row r="6" spans="1:8" s="33" customFormat="1" ht="23.25" customHeight="1">
      <c r="A6" s="73" t="s">
        <v>241</v>
      </c>
      <c r="E6" s="34"/>
      <c r="F6" s="74"/>
      <c r="H6" s="74"/>
    </row>
    <row r="7" spans="1:8" ht="15.75">
      <c r="A7" s="75" t="s">
        <v>242</v>
      </c>
      <c r="B7" s="76"/>
      <c r="C7" s="12"/>
      <c r="D7" s="12"/>
      <c r="E7" s="446"/>
      <c r="F7" s="12"/>
      <c r="G7" s="12"/>
      <c r="H7" s="37"/>
    </row>
    <row r="8" spans="1:8" ht="15.75">
      <c r="E8" s="34"/>
      <c r="H8" s="77"/>
    </row>
    <row r="9" spans="1:8" ht="18" customHeight="1">
      <c r="A9" s="15"/>
      <c r="B9" s="17" t="s">
        <v>243</v>
      </c>
      <c r="E9" s="28"/>
      <c r="F9" s="21"/>
      <c r="G9" s="21"/>
      <c r="H9" s="21"/>
    </row>
    <row r="10" spans="1:8">
      <c r="A10" s="15">
        <v>1</v>
      </c>
      <c r="B10" s="15"/>
      <c r="C10" s="17" t="s">
        <v>1839</v>
      </c>
      <c r="D10" s="78"/>
      <c r="F10" s="21" t="s">
        <v>244</v>
      </c>
      <c r="H10" s="459">
        <v>3926422</v>
      </c>
    </row>
    <row r="11" spans="1:8">
      <c r="A11" s="15" t="s">
        <v>1849</v>
      </c>
      <c r="B11" s="15"/>
      <c r="C11" s="17" t="s">
        <v>1840</v>
      </c>
      <c r="F11" s="21" t="s">
        <v>1838</v>
      </c>
      <c r="H11" s="459">
        <v>4320013</v>
      </c>
    </row>
    <row r="12" spans="1:8">
      <c r="A12" s="15" t="s">
        <v>1850</v>
      </c>
      <c r="B12" s="15"/>
      <c r="C12" s="17" t="s">
        <v>1841</v>
      </c>
      <c r="F12" s="21" t="s">
        <v>1838</v>
      </c>
      <c r="H12" s="459">
        <v>651450</v>
      </c>
    </row>
    <row r="13" spans="1:8">
      <c r="A13" s="15" t="s">
        <v>1851</v>
      </c>
      <c r="B13" s="15"/>
      <c r="C13" s="17" t="s">
        <v>1842</v>
      </c>
      <c r="F13" s="21" t="s">
        <v>2115</v>
      </c>
      <c r="H13" s="1496">
        <f>SUM(H10:H12)</f>
        <v>8897885</v>
      </c>
    </row>
    <row r="14" spans="1:8">
      <c r="A14" s="15">
        <v>2</v>
      </c>
      <c r="B14" s="15"/>
      <c r="C14" s="17" t="s">
        <v>1843</v>
      </c>
      <c r="D14" s="21"/>
      <c r="E14" s="28"/>
      <c r="F14" s="21" t="s">
        <v>246</v>
      </c>
      <c r="H14" s="459">
        <v>35119565</v>
      </c>
    </row>
    <row r="15" spans="1:8">
      <c r="A15" s="15" t="s">
        <v>1852</v>
      </c>
      <c r="B15" s="15"/>
      <c r="C15" s="17" t="s">
        <v>1844</v>
      </c>
      <c r="E15" s="28"/>
      <c r="F15" s="21" t="s">
        <v>1838</v>
      </c>
      <c r="H15" s="460">
        <v>15065072</v>
      </c>
    </row>
    <row r="16" spans="1:8">
      <c r="A16" s="15" t="s">
        <v>1853</v>
      </c>
      <c r="C16" s="17" t="s">
        <v>1845</v>
      </c>
      <c r="E16" s="28"/>
      <c r="F16" s="21" t="s">
        <v>1838</v>
      </c>
      <c r="H16" s="460">
        <v>32447379</v>
      </c>
    </row>
    <row r="17" spans="1:8">
      <c r="A17" s="15" t="s">
        <v>1854</v>
      </c>
      <c r="B17" s="15"/>
      <c r="C17" s="17" t="s">
        <v>245</v>
      </c>
      <c r="E17" s="28"/>
      <c r="F17" s="17" t="s">
        <v>2116</v>
      </c>
      <c r="H17" s="1496">
        <f>SUM(H14:H16)</f>
        <v>82632016</v>
      </c>
    </row>
    <row r="18" spans="1:8">
      <c r="A18" s="15">
        <v>3</v>
      </c>
      <c r="B18" s="15"/>
      <c r="C18" s="17" t="s">
        <v>1846</v>
      </c>
      <c r="E18" s="28"/>
      <c r="F18" s="17" t="s">
        <v>247</v>
      </c>
      <c r="H18" s="1497">
        <v>2179153</v>
      </c>
    </row>
    <row r="19" spans="1:8">
      <c r="A19" s="15" t="s">
        <v>634</v>
      </c>
      <c r="B19" s="15"/>
      <c r="C19" s="17" t="s">
        <v>1847</v>
      </c>
      <c r="E19" s="28"/>
      <c r="F19" s="21" t="s">
        <v>1838</v>
      </c>
      <c r="H19" s="459">
        <v>9140047</v>
      </c>
    </row>
    <row r="20" spans="1:8">
      <c r="A20" s="15" t="s">
        <v>635</v>
      </c>
      <c r="B20" s="15"/>
      <c r="C20" s="17" t="s">
        <v>1848</v>
      </c>
      <c r="E20" s="28"/>
      <c r="F20" s="21" t="s">
        <v>1838</v>
      </c>
      <c r="H20" s="459">
        <v>12792656</v>
      </c>
    </row>
    <row r="21" spans="1:8">
      <c r="A21" s="15"/>
      <c r="B21" s="15"/>
      <c r="E21" s="28"/>
      <c r="F21" s="21"/>
      <c r="H21" s="21"/>
    </row>
    <row r="22" spans="1:8">
      <c r="A22" s="15">
        <v>4</v>
      </c>
      <c r="B22" s="15"/>
      <c r="C22" s="24" t="s">
        <v>40</v>
      </c>
      <c r="D22" s="25"/>
      <c r="E22" s="79"/>
      <c r="F22" s="25" t="s">
        <v>2114</v>
      </c>
      <c r="G22" s="24"/>
      <c r="H22" s="461">
        <f>H17-H18-H19-H20</f>
        <v>58520160</v>
      </c>
    </row>
    <row r="23" spans="1:8">
      <c r="A23" s="15"/>
      <c r="B23" s="15"/>
      <c r="E23" s="28"/>
      <c r="H23" s="21"/>
    </row>
    <row r="24" spans="1:8" ht="15.75" thickBot="1">
      <c r="A24" s="15">
        <v>5</v>
      </c>
      <c r="B24" s="36" t="s">
        <v>233</v>
      </c>
      <c r="C24" s="36"/>
      <c r="D24" s="36"/>
      <c r="E24" s="97"/>
      <c r="F24" s="80" t="s">
        <v>736</v>
      </c>
      <c r="G24" s="36"/>
      <c r="H24" s="1534">
        <f>+H13/H22</f>
        <v>0.1520482001416264</v>
      </c>
    </row>
    <row r="25" spans="1:8" ht="15.75" thickTop="1">
      <c r="A25" s="15"/>
      <c r="B25" s="15"/>
      <c r="E25" s="28"/>
      <c r="H25" s="81"/>
    </row>
    <row r="26" spans="1:8">
      <c r="A26" s="15"/>
      <c r="B26" s="17" t="s">
        <v>50</v>
      </c>
    </row>
    <row r="27" spans="1:8">
      <c r="A27" s="15">
        <v>6</v>
      </c>
      <c r="C27" s="17" t="s">
        <v>137</v>
      </c>
      <c r="E27" s="95" t="str">
        <f>"(Note "&amp;B$342&amp;")"</f>
        <v>(Note B)</v>
      </c>
      <c r="F27" s="17" t="s">
        <v>713</v>
      </c>
      <c r="H27" s="1499">
        <f>'9A - Gross Plant &amp; ARO'!K24</f>
        <v>6560511978.6051989</v>
      </c>
    </row>
    <row r="28" spans="1:8">
      <c r="A28" s="15" t="s">
        <v>734</v>
      </c>
      <c r="B28" s="15"/>
      <c r="C28" s="17" t="s">
        <v>690</v>
      </c>
      <c r="F28" s="21" t="s">
        <v>735</v>
      </c>
      <c r="H28" s="1499">
        <f>+'10 - Merger Costs'!C98</f>
        <v>0</v>
      </c>
    </row>
    <row r="29" spans="1:8">
      <c r="A29" s="15">
        <v>7</v>
      </c>
      <c r="C29" s="17" t="s">
        <v>248</v>
      </c>
      <c r="E29" s="95"/>
      <c r="F29" s="109" t="str">
        <f>"(Line "&amp;A$62&amp;" - "&amp;A$63&amp;")"</f>
        <v>(Line 24 - 24a)</v>
      </c>
      <c r="H29" s="477">
        <f>H62-H63</f>
        <v>249019961.77694497</v>
      </c>
    </row>
    <row r="30" spans="1:8">
      <c r="A30" s="15">
        <v>8</v>
      </c>
      <c r="C30" s="24" t="s">
        <v>249</v>
      </c>
      <c r="D30" s="24"/>
      <c r="E30" s="82"/>
      <c r="F30" s="25" t="str">
        <f>"(Line "&amp;A27&amp;" - "&amp;A28&amp;" +"&amp;A29&amp;")"</f>
        <v>(Line 6 - 6a +7)</v>
      </c>
      <c r="G30" s="24"/>
      <c r="H30" s="461">
        <f>+H27-H28+H29</f>
        <v>6809531940.382144</v>
      </c>
    </row>
    <row r="31" spans="1:8">
      <c r="A31" s="15"/>
      <c r="H31" s="21"/>
    </row>
    <row r="32" spans="1:8">
      <c r="A32" s="15">
        <f>+A30+1</f>
        <v>9</v>
      </c>
      <c r="C32" s="17" t="s">
        <v>138</v>
      </c>
      <c r="F32" s="17" t="s">
        <v>781</v>
      </c>
      <c r="H32" s="1499">
        <f>+'9A - Gross Plant &amp; ARO'!C64</f>
        <v>1837938864.1885514</v>
      </c>
    </row>
    <row r="33" spans="1:8">
      <c r="A33" s="15" t="s">
        <v>776</v>
      </c>
      <c r="C33" s="17" t="s">
        <v>690</v>
      </c>
      <c r="F33" s="21" t="s">
        <v>779</v>
      </c>
      <c r="H33" s="1499">
        <f>+'10 - Merger Costs'!C51</f>
        <v>0</v>
      </c>
    </row>
    <row r="34" spans="1:8">
      <c r="A34" s="15">
        <f>+A32+1</f>
        <v>10</v>
      </c>
      <c r="C34" s="17" t="s">
        <v>139</v>
      </c>
      <c r="E34" s="95" t="str">
        <f>"(Note "&amp;B$341&amp;")"</f>
        <v>(Note A)</v>
      </c>
      <c r="F34" s="21" t="s">
        <v>782</v>
      </c>
      <c r="H34" s="1499">
        <f>+'9 - Rate Base'!I24</f>
        <v>8537481.4724127613</v>
      </c>
    </row>
    <row r="35" spans="1:8">
      <c r="A35" s="15" t="s">
        <v>777</v>
      </c>
      <c r="C35" s="17" t="s">
        <v>690</v>
      </c>
      <c r="F35" s="21" t="s">
        <v>806</v>
      </c>
      <c r="H35" s="1499">
        <f>+'9 - Rate Base'!I25</f>
        <v>0</v>
      </c>
    </row>
    <row r="36" spans="1:8">
      <c r="A36" s="15">
        <f>+A34+1</f>
        <v>11</v>
      </c>
      <c r="C36" s="17" t="s">
        <v>250</v>
      </c>
      <c r="E36" s="95" t="str">
        <f>"(Note "&amp;B$341&amp;")"</f>
        <v>(Note A)</v>
      </c>
      <c r="F36" s="21" t="s">
        <v>783</v>
      </c>
      <c r="H36" s="1500">
        <f>+'9 - Rate Base'!J24</f>
        <v>59711745.448099069</v>
      </c>
    </row>
    <row r="37" spans="1:8">
      <c r="A37" s="15" t="s">
        <v>786</v>
      </c>
      <c r="C37" s="17" t="s">
        <v>690</v>
      </c>
      <c r="F37" s="21" t="s">
        <v>784</v>
      </c>
      <c r="H37" s="1500">
        <f>+'9 - Rate Base'!J25</f>
        <v>0</v>
      </c>
    </row>
    <row r="38" spans="1:8">
      <c r="A38" s="15">
        <f>+A36+1</f>
        <v>12</v>
      </c>
      <c r="C38" s="17" t="s">
        <v>252</v>
      </c>
      <c r="E38" s="95" t="str">
        <f>"(Note "&amp;B$341&amp;")"</f>
        <v>(Note A)</v>
      </c>
      <c r="F38" s="21" t="s">
        <v>785</v>
      </c>
      <c r="H38" s="1500">
        <f>+'9 - Rate Base'!H24</f>
        <v>67223501.396842465</v>
      </c>
    </row>
    <row r="39" spans="1:8">
      <c r="A39" s="15" t="s">
        <v>787</v>
      </c>
      <c r="C39" s="17" t="s">
        <v>690</v>
      </c>
      <c r="F39" s="21" t="s">
        <v>805</v>
      </c>
      <c r="H39" s="1500">
        <f>+'9 - Rate Base'!H25</f>
        <v>0</v>
      </c>
    </row>
    <row r="40" spans="1:8">
      <c r="A40" s="15">
        <v>13</v>
      </c>
      <c r="C40" s="24" t="s">
        <v>253</v>
      </c>
      <c r="D40" s="24"/>
      <c r="E40" s="82"/>
      <c r="F40" s="25" t="str">
        <f>"(Line "&amp;A32&amp;" - "&amp;A33&amp;" + "&amp;A34&amp;" - "&amp;A35&amp;" + "&amp;A36&amp;" - "&amp;A37&amp;" + "&amp;A38&amp;" - "&amp;A39&amp;")"</f>
        <v>(Line 9 - 9a + 10 - 10a + 11 - 11a + 12 - 12a)</v>
      </c>
      <c r="G40" s="24"/>
      <c r="H40" s="461">
        <f>H32-H33+H34-H35+H36-H37+H38-H39</f>
        <v>1973411592.5059059</v>
      </c>
    </row>
    <row r="41" spans="1:8" ht="17.25" customHeight="1">
      <c r="A41" s="15"/>
      <c r="F41" s="21"/>
      <c r="H41" s="153"/>
    </row>
    <row r="42" spans="1:8">
      <c r="A42" s="15">
        <v>14</v>
      </c>
      <c r="C42" s="24" t="s">
        <v>254</v>
      </c>
      <c r="D42" s="24"/>
      <c r="E42" s="82"/>
      <c r="F42" s="25" t="s">
        <v>738</v>
      </c>
      <c r="G42" s="24"/>
      <c r="H42" s="462">
        <f>+H30-H40</f>
        <v>4836120347.8762379</v>
      </c>
    </row>
    <row r="43" spans="1:8">
      <c r="A43" s="15"/>
    </row>
    <row r="44" spans="1:8">
      <c r="A44" s="15">
        <v>15</v>
      </c>
      <c r="C44" s="17" t="s">
        <v>255</v>
      </c>
      <c r="F44" s="109" t="s">
        <v>739</v>
      </c>
      <c r="H44" s="477">
        <f>+H70-H68</f>
        <v>2443877814.3033128</v>
      </c>
    </row>
    <row r="45" spans="1:8" ht="15.75" thickBot="1">
      <c r="A45" s="15">
        <v>16</v>
      </c>
      <c r="B45" s="36" t="s">
        <v>211</v>
      </c>
      <c r="C45" s="36"/>
      <c r="D45" s="36"/>
      <c r="E45" s="83"/>
      <c r="F45" s="80" t="s">
        <v>740</v>
      </c>
      <c r="G45" s="36"/>
      <c r="H45" s="1535">
        <f>+H44/(H30)</f>
        <v>0.35889071902439229</v>
      </c>
    </row>
    <row r="46" spans="1:8" ht="15.75" thickTop="1">
      <c r="A46" s="15"/>
    </row>
    <row r="47" spans="1:8">
      <c r="A47" s="15">
        <v>17</v>
      </c>
      <c r="B47" s="15"/>
      <c r="C47" s="17" t="s">
        <v>256</v>
      </c>
      <c r="E47" s="28"/>
      <c r="F47" s="109" t="s">
        <v>741</v>
      </c>
      <c r="H47" s="477">
        <f>+H89-H68</f>
        <v>1739703368.3048177</v>
      </c>
    </row>
    <row r="48" spans="1:8" ht="15.75" thickBot="1">
      <c r="A48" s="15">
        <v>18</v>
      </c>
      <c r="B48" s="36" t="s">
        <v>257</v>
      </c>
      <c r="C48" s="36"/>
      <c r="D48" s="36"/>
      <c r="E48" s="83"/>
      <c r="F48" s="80" t="s">
        <v>742</v>
      </c>
      <c r="G48" s="36"/>
      <c r="H48" s="1536">
        <f>+H47/H42</f>
        <v>0.35973119839104112</v>
      </c>
    </row>
    <row r="49" spans="1:8" ht="15.75" thickTop="1">
      <c r="A49" s="15"/>
      <c r="F49" s="21"/>
      <c r="H49" s="155"/>
    </row>
    <row r="50" spans="1:8">
      <c r="B50" s="15"/>
      <c r="E50" s="28"/>
      <c r="H50" s="81"/>
    </row>
    <row r="51" spans="1:8">
      <c r="A51" s="84" t="s">
        <v>258</v>
      </c>
      <c r="B51" s="85"/>
      <c r="C51" s="12"/>
      <c r="D51" s="12"/>
      <c r="E51" s="114"/>
      <c r="F51" s="12"/>
      <c r="G51" s="12"/>
      <c r="H51" s="37"/>
    </row>
    <row r="52" spans="1:8">
      <c r="A52" s="86"/>
      <c r="B52" s="87"/>
      <c r="H52" s="77"/>
    </row>
    <row r="53" spans="1:8">
      <c r="A53" s="15"/>
      <c r="B53" s="17" t="s">
        <v>51</v>
      </c>
      <c r="E53" s="28"/>
      <c r="F53" s="21"/>
      <c r="G53" s="15"/>
      <c r="H53" s="21"/>
    </row>
    <row r="54" spans="1:8">
      <c r="A54" s="15">
        <v>19</v>
      </c>
      <c r="B54" s="15"/>
      <c r="C54" s="17" t="s">
        <v>259</v>
      </c>
      <c r="E54" s="95" t="str">
        <f>"(Note "&amp;B$342&amp;")"</f>
        <v>(Note B)</v>
      </c>
      <c r="F54" s="21" t="s">
        <v>800</v>
      </c>
      <c r="H54" s="1499">
        <f>+'9 - Rate Base'!C24</f>
        <v>2344114732.5535483</v>
      </c>
    </row>
    <row r="55" spans="1:8">
      <c r="A55" s="15" t="s">
        <v>788</v>
      </c>
      <c r="C55" s="17" t="s">
        <v>690</v>
      </c>
      <c r="F55" s="21" t="s">
        <v>789</v>
      </c>
      <c r="H55" s="1500">
        <f>+'9 - Rate Base'!C25</f>
        <v>0</v>
      </c>
    </row>
    <row r="56" spans="1:8">
      <c r="A56" s="15">
        <v>20</v>
      </c>
      <c r="B56" s="15"/>
      <c r="C56" s="17" t="s">
        <v>727</v>
      </c>
      <c r="E56" s="28"/>
      <c r="F56" s="14"/>
      <c r="H56" s="463">
        <v>0</v>
      </c>
    </row>
    <row r="57" spans="1:8">
      <c r="A57" s="15">
        <v>21</v>
      </c>
      <c r="B57" s="15"/>
      <c r="C57" s="94" t="s">
        <v>727</v>
      </c>
      <c r="D57" s="94"/>
      <c r="E57" s="45"/>
      <c r="F57" s="44"/>
      <c r="G57" s="94"/>
      <c r="H57" s="464">
        <v>0</v>
      </c>
    </row>
    <row r="58" spans="1:8">
      <c r="A58" s="15">
        <v>22</v>
      </c>
      <c r="B58" s="15"/>
      <c r="C58" s="17" t="s">
        <v>261</v>
      </c>
      <c r="E58" s="95"/>
      <c r="F58" s="25" t="str">
        <f>"(Line "&amp;A54&amp;" - "&amp;A55&amp;")"</f>
        <v>(Line 19 - 19a)</v>
      </c>
      <c r="H58" s="465">
        <f>H54-H55+H56+H57</f>
        <v>2344114732.5535483</v>
      </c>
    </row>
    <row r="59" spans="1:8">
      <c r="A59" s="15"/>
      <c r="B59" s="15"/>
      <c r="F59" s="21"/>
      <c r="H59" s="465"/>
    </row>
    <row r="60" spans="1:8">
      <c r="A60" s="15">
        <v>23</v>
      </c>
      <c r="B60" s="15"/>
      <c r="C60" s="17" t="s">
        <v>140</v>
      </c>
      <c r="F60" s="21" t="s">
        <v>801</v>
      </c>
      <c r="H60" s="1500">
        <f>+'9 - Rate Base'!D24</f>
        <v>407108040.11218876</v>
      </c>
    </row>
    <row r="61" spans="1:8">
      <c r="A61" s="15" t="s">
        <v>790</v>
      </c>
      <c r="B61" s="15"/>
      <c r="C61" s="17" t="s">
        <v>690</v>
      </c>
      <c r="F61" s="21" t="s">
        <v>791</v>
      </c>
      <c r="H61" s="1500">
        <f>+'9 - Rate Base'!D25</f>
        <v>0</v>
      </c>
    </row>
    <row r="62" spans="1:8">
      <c r="A62" s="15">
        <v>24</v>
      </c>
      <c r="B62" s="15"/>
      <c r="C62" s="17" t="s">
        <v>262</v>
      </c>
      <c r="E62" s="95" t="str">
        <f>"(Notes "&amp;B$341&amp;" &amp; "&amp;B$342&amp;")"</f>
        <v>(Notes A &amp; B)</v>
      </c>
      <c r="F62" s="21" t="s">
        <v>802</v>
      </c>
      <c r="H62" s="1501">
        <f>+'9 - Rate Base'!E24</f>
        <v>249019961.77694497</v>
      </c>
    </row>
    <row r="63" spans="1:8">
      <c r="A63" s="15" t="s">
        <v>792</v>
      </c>
      <c r="B63" s="15"/>
      <c r="C63" s="17" t="s">
        <v>690</v>
      </c>
      <c r="F63" s="109" t="s">
        <v>793</v>
      </c>
      <c r="H63" s="1500">
        <f>+'9 - Rate Base'!E25</f>
        <v>0</v>
      </c>
    </row>
    <row r="64" spans="1:8">
      <c r="A64" s="15">
        <v>25</v>
      </c>
      <c r="B64" s="15"/>
      <c r="C64" s="24" t="s">
        <v>263</v>
      </c>
      <c r="D64" s="24"/>
      <c r="E64" s="82"/>
      <c r="F64" s="25" t="str">
        <f>"(Line "&amp;A60&amp;" - "&amp;A61&amp;" + "&amp;A62&amp;" - "&amp;A63&amp;")"</f>
        <v>(Line 23 - 23a + 24 - 24a)</v>
      </c>
      <c r="G64" s="24"/>
      <c r="H64" s="462">
        <f>H60-H61+H62-H63</f>
        <v>656128001.88913369</v>
      </c>
    </row>
    <row r="65" spans="1:8">
      <c r="A65" s="15">
        <v>26</v>
      </c>
      <c r="B65" s="15"/>
      <c r="C65" s="406" t="s">
        <v>264</v>
      </c>
      <c r="E65" s="28"/>
      <c r="F65" s="109" t="str">
        <f>"(Line "&amp;A$24&amp;")"</f>
        <v>(Line 5)</v>
      </c>
      <c r="G65" s="31"/>
      <c r="H65" s="107">
        <f>+H24</f>
        <v>0.1520482001416264</v>
      </c>
    </row>
    <row r="66" spans="1:8">
      <c r="A66" s="15">
        <v>27</v>
      </c>
      <c r="C66" s="24" t="s">
        <v>265</v>
      </c>
      <c r="D66" s="24"/>
      <c r="E66" s="79"/>
      <c r="F66" s="21" t="str">
        <f>"(Line "&amp;A64&amp;" * "&amp;A65&amp;")"</f>
        <v>(Line 25 * 26)</v>
      </c>
      <c r="G66" s="24"/>
      <c r="H66" s="462">
        <f>+H65*H64</f>
        <v>99763081.749764428</v>
      </c>
    </row>
    <row r="67" spans="1:8">
      <c r="A67" s="15"/>
      <c r="E67" s="45"/>
      <c r="H67" s="467"/>
    </row>
    <row r="68" spans="1:8">
      <c r="A68" s="15">
        <v>28</v>
      </c>
      <c r="B68" s="15"/>
      <c r="C68" s="24" t="s">
        <v>266</v>
      </c>
      <c r="D68" s="88"/>
      <c r="E68" s="95" t="str">
        <f>"(Note "&amp;B$347&amp;")"</f>
        <v>(Note C)</v>
      </c>
      <c r="F68" s="25" t="s">
        <v>714</v>
      </c>
      <c r="G68" s="24"/>
      <c r="H68" s="1502">
        <f>+'9 - Rate Base'!D47</f>
        <v>6539704</v>
      </c>
    </row>
    <row r="69" spans="1:8">
      <c r="A69" s="15"/>
      <c r="H69" s="467"/>
    </row>
    <row r="70" spans="1:8" s="33" customFormat="1" ht="16.5" thickBot="1">
      <c r="A70" s="15">
        <v>29</v>
      </c>
      <c r="B70" s="36" t="s">
        <v>267</v>
      </c>
      <c r="C70" s="36"/>
      <c r="D70" s="36"/>
      <c r="E70" s="83"/>
      <c r="F70" s="80" t="str">
        <f>"(Line "&amp;A58&amp;" + "&amp;A66&amp;" + "&amp;A68&amp;")"</f>
        <v>(Line 22 + 27 + 28)</v>
      </c>
      <c r="G70" s="36"/>
      <c r="H70" s="1503">
        <f>SUM(H58,H66,H68)</f>
        <v>2450417518.3033128</v>
      </c>
    </row>
    <row r="71" spans="1:8" ht="15.75" thickTop="1">
      <c r="A71" s="15"/>
      <c r="H71" s="153"/>
    </row>
    <row r="72" spans="1:8">
      <c r="A72" s="15"/>
      <c r="B72" s="17" t="s">
        <v>68</v>
      </c>
      <c r="D72" s="21"/>
      <c r="E72" s="28"/>
      <c r="F72" s="21"/>
      <c r="G72" s="41"/>
      <c r="H72" s="468"/>
    </row>
    <row r="73" spans="1:8">
      <c r="A73" s="15"/>
      <c r="F73" s="21"/>
      <c r="G73" s="21"/>
      <c r="H73" s="468"/>
    </row>
    <row r="74" spans="1:8">
      <c r="A74" s="15">
        <v>30</v>
      </c>
      <c r="B74" s="15"/>
      <c r="C74" s="17" t="s">
        <v>268</v>
      </c>
      <c r="E74" s="95" t="str">
        <f>"(Note "&amp;B$342&amp;")"</f>
        <v>(Note B)</v>
      </c>
      <c r="F74" s="21" t="s">
        <v>797</v>
      </c>
      <c r="H74" s="1500">
        <f>+'9 - Rate Base'!F24</f>
        <v>660446879.86077285</v>
      </c>
    </row>
    <row r="75" spans="1:8">
      <c r="A75" s="15" t="s">
        <v>794</v>
      </c>
      <c r="C75" s="94" t="s">
        <v>690</v>
      </c>
      <c r="D75" s="94"/>
      <c r="E75" s="45"/>
      <c r="F75" s="109" t="s">
        <v>798</v>
      </c>
      <c r="G75" s="94"/>
      <c r="H75" s="1504">
        <f>+'9 - Rate Base'!F25</f>
        <v>0</v>
      </c>
    </row>
    <row r="76" spans="1:8">
      <c r="A76" s="15" t="s">
        <v>795</v>
      </c>
      <c r="C76" s="17" t="s">
        <v>796</v>
      </c>
      <c r="F76" s="21" t="str">
        <f>"(Line "&amp;A74&amp;" - "&amp;A75&amp;")"</f>
        <v>(Line 30 - 30a)</v>
      </c>
      <c r="H76" s="465">
        <f>+H74-H75</f>
        <v>660446879.86077285</v>
      </c>
    </row>
    <row r="77" spans="1:8">
      <c r="A77" s="15"/>
      <c r="B77" s="15"/>
      <c r="F77" s="21"/>
      <c r="H77" s="465"/>
    </row>
    <row r="78" spans="1:8">
      <c r="A78" s="15">
        <v>31</v>
      </c>
      <c r="B78" s="15"/>
      <c r="C78" s="17" t="s">
        <v>144</v>
      </c>
      <c r="F78" s="21" t="s">
        <v>803</v>
      </c>
      <c r="H78" s="1500">
        <f>+'9 - Rate Base'!G24</f>
        <v>152117431.23068297</v>
      </c>
    </row>
    <row r="79" spans="1:8">
      <c r="A79" s="15" t="s">
        <v>799</v>
      </c>
      <c r="B79" s="15"/>
      <c r="C79" s="17" t="s">
        <v>690</v>
      </c>
      <c r="F79" s="21" t="s">
        <v>804</v>
      </c>
      <c r="H79" s="1500">
        <f>+'9 - Rate Base'!G25</f>
        <v>0</v>
      </c>
    </row>
    <row r="80" spans="1:8">
      <c r="A80" s="15">
        <v>32</v>
      </c>
      <c r="B80" s="15"/>
      <c r="C80" s="17" t="s">
        <v>139</v>
      </c>
      <c r="F80" s="21" t="str">
        <f>"(Line "&amp;A$34&amp;" - "&amp;A$35&amp;")"</f>
        <v>(Line 10 - 10a)</v>
      </c>
      <c r="H80" s="465">
        <f>+H34-H35</f>
        <v>8537481.4724127613</v>
      </c>
    </row>
    <row r="81" spans="1:8">
      <c r="A81" s="15">
        <v>33</v>
      </c>
      <c r="B81" s="15"/>
      <c r="C81" s="17" t="s">
        <v>250</v>
      </c>
      <c r="E81" s="95"/>
      <c r="F81" s="21" t="str">
        <f>"(Line "&amp;A$36&amp;" - "&amp;A$37&amp;")"</f>
        <v>(Line 11 - 11a)</v>
      </c>
      <c r="H81" s="465">
        <f>+H36-H37</f>
        <v>59711745.448099069</v>
      </c>
    </row>
    <row r="82" spans="1:8">
      <c r="A82" s="15">
        <v>34</v>
      </c>
      <c r="B82" s="15"/>
      <c r="C82" s="94" t="s">
        <v>269</v>
      </c>
      <c r="D82" s="94"/>
      <c r="E82" s="89"/>
      <c r="F82" s="109" t="str">
        <f>"(Line "&amp;A$38&amp;" - "&amp;A$39&amp;")"</f>
        <v>(Line 12 - 12a)</v>
      </c>
      <c r="G82" s="94"/>
      <c r="H82" s="464">
        <f>+H38-H39</f>
        <v>67223501.396842465</v>
      </c>
    </row>
    <row r="83" spans="1:8">
      <c r="A83" s="15">
        <v>35</v>
      </c>
      <c r="B83" s="15"/>
      <c r="C83" s="17" t="s">
        <v>253</v>
      </c>
      <c r="E83" s="28"/>
      <c r="F83" s="25" t="str">
        <f>"(Line "&amp;A78&amp;" - "&amp;A79&amp;" + "&amp;A80&amp;" + "&amp;A81&amp;" + "&amp;A82&amp;")"</f>
        <v>(Line 31 - 31a + 32 + 33 + 34)</v>
      </c>
      <c r="G83" s="21"/>
      <c r="H83" s="465">
        <f>H78-H79+H80+H81+H82</f>
        <v>287590159.54803729</v>
      </c>
    </row>
    <row r="84" spans="1:8">
      <c r="A84" s="15">
        <v>36</v>
      </c>
      <c r="B84" s="15"/>
      <c r="C84" s="406" t="s">
        <v>264</v>
      </c>
      <c r="E84" s="28"/>
      <c r="F84" s="109" t="str">
        <f>"(Line "&amp;A$24&amp;")"</f>
        <v>(Line 5)</v>
      </c>
      <c r="G84" s="21"/>
      <c r="H84" s="470">
        <f>+H24</f>
        <v>0.1520482001416264</v>
      </c>
    </row>
    <row r="85" spans="1:8">
      <c r="A85" s="15">
        <v>37</v>
      </c>
      <c r="C85" s="24" t="s">
        <v>270</v>
      </c>
      <c r="D85" s="24"/>
      <c r="E85" s="82"/>
      <c r="F85" s="21" t="str">
        <f>"(Line "&amp;A83&amp;" * "&amp;A84&amp;")"</f>
        <v>(Line 35 * 36)</v>
      </c>
      <c r="G85" s="24"/>
      <c r="H85" s="461">
        <f>+H84*H83</f>
        <v>43727566.137722239</v>
      </c>
    </row>
    <row r="86" spans="1:8">
      <c r="A86" s="15"/>
    </row>
    <row r="87" spans="1:8" ht="15.75" thickBot="1">
      <c r="A87" s="15">
        <v>38</v>
      </c>
      <c r="B87" s="36" t="s">
        <v>271</v>
      </c>
      <c r="C87" s="36"/>
      <c r="D87" s="36"/>
      <c r="E87" s="83"/>
      <c r="F87" s="80" t="str">
        <f>"(Line "&amp;A76&amp;" + "&amp;A85&amp;")"</f>
        <v>(Line 30b + 37)</v>
      </c>
      <c r="G87" s="36"/>
      <c r="H87" s="1505">
        <f>+H85+H76</f>
        <v>704174445.9984951</v>
      </c>
    </row>
    <row r="88" spans="1:8" ht="15.75" thickTop="1">
      <c r="A88" s="15"/>
    </row>
    <row r="89" spans="1:8" ht="15.75" thickBot="1">
      <c r="A89" s="15">
        <v>39</v>
      </c>
      <c r="B89" s="36" t="s">
        <v>272</v>
      </c>
      <c r="C89" s="36"/>
      <c r="D89" s="36"/>
      <c r="E89" s="83"/>
      <c r="F89" s="80" t="str">
        <f>"(Line "&amp;A70&amp;" - "&amp;A87&amp;")"</f>
        <v>(Line 29 - 38)</v>
      </c>
      <c r="G89" s="36"/>
      <c r="H89" s="1505">
        <f>+H70-H87</f>
        <v>1746243072.3048177</v>
      </c>
    </row>
    <row r="90" spans="1:8" ht="15.75" thickTop="1">
      <c r="A90" s="15"/>
    </row>
    <row r="91" spans="1:8">
      <c r="A91" s="84" t="s">
        <v>273</v>
      </c>
      <c r="B91" s="12"/>
      <c r="C91" s="12"/>
      <c r="D91" s="12"/>
      <c r="E91" s="114"/>
      <c r="F91" s="12"/>
      <c r="G91" s="12"/>
      <c r="H91" s="12"/>
    </row>
    <row r="92" spans="1:8">
      <c r="A92" s="90"/>
      <c r="B92" s="91"/>
      <c r="C92" s="91"/>
      <c r="D92" s="91"/>
    </row>
    <row r="93" spans="1:8">
      <c r="A93" s="15"/>
      <c r="B93" s="14" t="s">
        <v>813</v>
      </c>
      <c r="C93" s="146"/>
      <c r="E93" s="31"/>
      <c r="G93" s="146"/>
      <c r="H93" s="21"/>
    </row>
    <row r="94" spans="1:8">
      <c r="A94" s="15" t="s">
        <v>814</v>
      </c>
      <c r="B94" s="14"/>
      <c r="C94" s="17" t="s">
        <v>815</v>
      </c>
      <c r="D94" s="17" t="str">
        <f>'1A - ADIT Summary'!D187</f>
        <v>Projected Activity</v>
      </c>
      <c r="E94" s="95" t="str">
        <f>"(Note "&amp;B371&amp;")"</f>
        <v>(Note V)</v>
      </c>
      <c r="F94" s="21" t="str">
        <f>"Attachment 1A - ADIT Summary, Line "&amp;'1A - ADIT Summary'!B40&amp;""</f>
        <v>Attachment 1A - ADIT Summary, Line 24</v>
      </c>
      <c r="G94" s="146"/>
      <c r="H94" s="1506">
        <f>IF('1A - ADIT Summary'!$D$187="True-Up Adjustment", '1A - ADIT Summary'!R40,'1A - ADIT Summary'!L40)</f>
        <v>18865506.899201125</v>
      </c>
    </row>
    <row r="95" spans="1:8">
      <c r="A95" s="15" t="s">
        <v>816</v>
      </c>
      <c r="B95" s="14"/>
      <c r="C95" s="17" t="s">
        <v>817</v>
      </c>
      <c r="D95" s="17" t="str">
        <f>D94</f>
        <v>Projected Activity</v>
      </c>
      <c r="E95" s="95" t="str">
        <f>"(Note "&amp;B371&amp;")"</f>
        <v>(Note V)</v>
      </c>
      <c r="F95" s="21" t="str">
        <f>"Attachment 1A - ADIT Summary, Line "&amp;'1A - ADIT Summary'!B75&amp;""</f>
        <v>Attachment 1A - ADIT Summary, Line 48</v>
      </c>
      <c r="G95" s="146"/>
      <c r="H95" s="1506">
        <f>IF('1A - ADIT Summary'!$D$187="True-Up Adjustment", '1A - ADIT Summary'!R75,'1A - ADIT Summary'!L75)</f>
        <v>0</v>
      </c>
    </row>
    <row r="96" spans="1:8">
      <c r="A96" s="15" t="s">
        <v>818</v>
      </c>
      <c r="B96" s="14"/>
      <c r="C96" s="17" t="s">
        <v>1067</v>
      </c>
      <c r="D96" s="17" t="str">
        <f>D95</f>
        <v>Projected Activity</v>
      </c>
      <c r="E96" s="95" t="str">
        <f>"(Note "&amp;B371&amp;")"</f>
        <v>(Note V)</v>
      </c>
      <c r="F96" s="21" t="str">
        <f>"Attachment 1A - ADIT Summary, Line "&amp;'1A - ADIT Summary'!B110&amp;""</f>
        <v>Attachment 1A - ADIT Summary, Line 72</v>
      </c>
      <c r="G96" s="146"/>
      <c r="H96" s="1506">
        <f>IF('1A - ADIT Summary'!$D$187="True-Up Adjustment", '1A - ADIT Summary'!R110,'1A - ADIT Summary'!L110)</f>
        <v>-350689592.49892074</v>
      </c>
    </row>
    <row r="97" spans="1:8">
      <c r="A97" s="15" t="s">
        <v>819</v>
      </c>
      <c r="B97" s="14"/>
      <c r="C97" s="17" t="s">
        <v>820</v>
      </c>
      <c r="D97" s="17" t="str">
        <f>D96</f>
        <v>Projected Activity</v>
      </c>
      <c r="E97" s="95" t="str">
        <f>"(Note "&amp;B371&amp;")"</f>
        <v>(Note V)</v>
      </c>
      <c r="F97" s="21" t="str">
        <f>"Attachment 1A - ADIT Summary, Line "&amp;'1A - ADIT Summary'!B145&amp;""</f>
        <v>Attachment 1A - ADIT Summary, Line 96</v>
      </c>
      <c r="G97" s="146"/>
      <c r="H97" s="1506">
        <f>IF('1A - ADIT Summary'!$D$187="True-Up Adjustment", '1A - ADIT Summary'!R145,'1A - ADIT Summary'!L145)</f>
        <v>-7211798.6166508375</v>
      </c>
    </row>
    <row r="98" spans="1:8">
      <c r="A98" s="15" t="s">
        <v>1068</v>
      </c>
      <c r="C98" s="17" t="s">
        <v>821</v>
      </c>
      <c r="D98" s="17" t="str">
        <f>D97</f>
        <v>Projected Activity</v>
      </c>
      <c r="E98" s="89" t="str">
        <f>"(Note "&amp;B369&amp;")"</f>
        <v>(Note U)</v>
      </c>
      <c r="F98" s="109" t="str">
        <f>"Attachment 1A - ADIT Summary, Line "&amp;'1A - ADIT Summary'!B180&amp;""</f>
        <v>Attachment 1A - ADIT Summary, Line 120</v>
      </c>
      <c r="H98" s="1507">
        <f>IF('1A - ADIT Summary'!$D$187="True-Up Adjustment", '1A - ADIT Summary'!R180,'1A - ADIT Summary'!L180)</f>
        <v>-157934.36250784388</v>
      </c>
    </row>
    <row r="99" spans="1:8">
      <c r="A99" s="15" t="s">
        <v>1069</v>
      </c>
      <c r="C99" s="27" t="s">
        <v>277</v>
      </c>
      <c r="D99" s="24"/>
      <c r="E99" s="82"/>
      <c r="F99" s="21" t="str">
        <f>"(Line "&amp;A94&amp;" + "&amp;A95&amp;" + "&amp;A96&amp;" + "&amp;A97&amp;" + "&amp;A98&amp;")"</f>
        <v>(Line 40a + 40b + 40c + 40d + 40e)</v>
      </c>
      <c r="G99" s="24"/>
      <c r="H99" s="471">
        <f>SUM(H94:H98)</f>
        <v>-339193818.57887828</v>
      </c>
    </row>
    <row r="100" spans="1:8">
      <c r="A100" s="15"/>
      <c r="C100" s="14"/>
      <c r="H100" s="471"/>
    </row>
    <row r="101" spans="1:8">
      <c r="A101" s="15"/>
      <c r="B101" s="17" t="s">
        <v>1374</v>
      </c>
      <c r="C101" s="14"/>
      <c r="F101" s="21"/>
      <c r="H101" s="471"/>
    </row>
    <row r="102" spans="1:8">
      <c r="A102" s="15" t="s">
        <v>1070</v>
      </c>
      <c r="C102" s="14" t="s">
        <v>1071</v>
      </c>
      <c r="D102" s="17" t="str">
        <f>D94</f>
        <v>Projected Activity</v>
      </c>
      <c r="E102" s="95" t="str">
        <f>"(Note "&amp;B380&amp;")"</f>
        <v>(Note W)</v>
      </c>
      <c r="F102" s="21" t="str">
        <f>"Attachment 1D - ADIT Rate Base Adjustment, Line "&amp;'1D - ADIT Rate Base Adjustment'!B123&amp;""</f>
        <v>Attachment 1D - ADIT Rate Base Adjustment, Line 76</v>
      </c>
      <c r="H102" s="1500">
        <f>IF('1D - ADIT Rate Base Adjustment'!D249="True-Up Adjustment",'1D - ADIT Rate Base Adjustment'!N123,'1D - ADIT Rate Base Adjustment'!H123)</f>
        <v>-19016945.809579439</v>
      </c>
    </row>
    <row r="103" spans="1:8">
      <c r="A103" s="15" t="s">
        <v>1072</v>
      </c>
      <c r="C103" s="44" t="s">
        <v>1073</v>
      </c>
      <c r="D103" s="94" t="str">
        <f>D95</f>
        <v>Projected Activity</v>
      </c>
      <c r="E103" s="89" t="str">
        <f>"(Note "&amp;B380&amp;")"</f>
        <v>(Note W)</v>
      </c>
      <c r="F103" s="109" t="str">
        <f>"Attachment 1D - ADIT Rate Base Adjustment, Line "&amp;'1D - ADIT Rate Base Adjustment'!B242&amp;""</f>
        <v>Attachment 1D - ADIT Rate Base Adjustment, Line 152</v>
      </c>
      <c r="G103" s="94"/>
      <c r="H103" s="1504">
        <f>IF('1D - ADIT Rate Base Adjustment'!D249="True-Up Adjustment",'1D - ADIT Rate Base Adjustment'!N242,'1D - ADIT Rate Base Adjustment'!H242)</f>
        <v>0</v>
      </c>
    </row>
    <row r="104" spans="1:8">
      <c r="A104" s="15">
        <v>42</v>
      </c>
      <c r="C104" s="14" t="s">
        <v>1074</v>
      </c>
      <c r="F104" s="21" t="str">
        <f>"(Line "&amp;A102&amp;" + "&amp;A103&amp;")"</f>
        <v>(Line 41a + 41b)</v>
      </c>
      <c r="H104" s="471">
        <f>H102+H103</f>
        <v>-19016945.809579439</v>
      </c>
    </row>
    <row r="105" spans="1:8">
      <c r="A105" s="15"/>
      <c r="C105" s="14"/>
      <c r="F105" s="109"/>
      <c r="H105" s="471"/>
    </row>
    <row r="106" spans="1:8">
      <c r="A106" s="15">
        <v>43</v>
      </c>
      <c r="C106" s="27" t="s">
        <v>1075</v>
      </c>
      <c r="D106" s="24"/>
      <c r="E106" s="82"/>
      <c r="F106" s="21" t="str">
        <f>"(Line "&amp;A99&amp;" + "&amp;A104&amp;")"</f>
        <v>(Line 40f + 42)</v>
      </c>
      <c r="G106" s="24"/>
      <c r="H106" s="472">
        <f>H99+H104</f>
        <v>-358210764.38845772</v>
      </c>
    </row>
    <row r="107" spans="1:8">
      <c r="A107" s="90"/>
      <c r="B107" s="91"/>
      <c r="C107" s="91"/>
      <c r="D107" s="91"/>
      <c r="H107" s="153"/>
    </row>
    <row r="108" spans="1:8">
      <c r="A108" s="15" t="s">
        <v>278</v>
      </c>
      <c r="B108" s="14" t="s">
        <v>279</v>
      </c>
      <c r="E108" s="95" t="s">
        <v>280</v>
      </c>
      <c r="F108" s="21" t="s">
        <v>809</v>
      </c>
      <c r="H108" s="1508">
        <f>+'9 - Rate Base'!C47</f>
        <v>0</v>
      </c>
    </row>
    <row r="109" spans="1:8" ht="15" customHeight="1">
      <c r="A109" s="15"/>
      <c r="E109" s="95"/>
      <c r="F109" s="21"/>
      <c r="H109" s="471"/>
    </row>
    <row r="110" spans="1:8" ht="15.75">
      <c r="A110" s="15" t="s">
        <v>281</v>
      </c>
      <c r="B110" s="92" t="s">
        <v>282</v>
      </c>
      <c r="C110" s="453"/>
      <c r="D110" s="92"/>
      <c r="E110" s="92"/>
      <c r="F110" s="92" t="s">
        <v>715</v>
      </c>
      <c r="H110" s="1508">
        <f>+'9 - Rate Base'!I47</f>
        <v>0</v>
      </c>
    </row>
    <row r="111" spans="1:8" ht="15.75">
      <c r="A111" s="17"/>
      <c r="C111" s="453"/>
      <c r="D111" s="92"/>
      <c r="E111" s="92"/>
      <c r="F111" s="92"/>
      <c r="H111" s="471"/>
    </row>
    <row r="112" spans="1:8">
      <c r="A112" s="15"/>
      <c r="B112" s="17" t="s">
        <v>284</v>
      </c>
      <c r="C112" s="14"/>
      <c r="F112" s="21"/>
      <c r="H112" s="471"/>
    </row>
    <row r="113" spans="1:8">
      <c r="A113" s="15">
        <v>44</v>
      </c>
      <c r="C113" s="14" t="s">
        <v>945</v>
      </c>
      <c r="E113" s="15" t="s">
        <v>276</v>
      </c>
      <c r="F113" s="92" t="s">
        <v>283</v>
      </c>
      <c r="H113" s="1508">
        <f>+'5 - Cost Support 1'!AC135</f>
        <v>-4295317.1814026888</v>
      </c>
    </row>
    <row r="114" spans="1:8">
      <c r="A114" s="15"/>
      <c r="B114" s="31"/>
      <c r="F114" s="50"/>
      <c r="G114" s="50"/>
      <c r="H114" s="153"/>
    </row>
    <row r="115" spans="1:8">
      <c r="A115" s="15"/>
      <c r="B115" s="14" t="s">
        <v>106</v>
      </c>
      <c r="C115" s="14"/>
      <c r="F115" s="447"/>
      <c r="G115" s="162"/>
      <c r="H115" s="153"/>
    </row>
    <row r="116" spans="1:8">
      <c r="A116" s="15">
        <v>45</v>
      </c>
      <c r="B116" s="102"/>
      <c r="C116" s="44" t="s">
        <v>108</v>
      </c>
      <c r="D116" s="89"/>
      <c r="E116" s="89" t="str">
        <f>"(Note "&amp;B$341&amp;")"</f>
        <v>(Note A)</v>
      </c>
      <c r="F116" s="44" t="s">
        <v>716</v>
      </c>
      <c r="G116" s="162"/>
      <c r="H116" s="1508">
        <f>+'9 - Rate Base'!G47</f>
        <v>15155012.707258992</v>
      </c>
    </row>
    <row r="117" spans="1:8">
      <c r="A117" s="15">
        <v>46</v>
      </c>
      <c r="B117" s="31"/>
      <c r="C117" s="17" t="s">
        <v>285</v>
      </c>
      <c r="D117" s="24"/>
      <c r="E117" s="82"/>
      <c r="F117" s="21" t="s">
        <v>745</v>
      </c>
      <c r="G117" s="326"/>
      <c r="H117" s="473">
        <f>+H116</f>
        <v>15155012.707258992</v>
      </c>
    </row>
    <row r="118" spans="1:8">
      <c r="A118" s="15"/>
      <c r="B118" s="31"/>
      <c r="F118" s="50"/>
      <c r="G118" s="50"/>
    </row>
    <row r="119" spans="1:8">
      <c r="A119" s="15"/>
      <c r="B119" s="31"/>
      <c r="C119" s="14"/>
      <c r="F119" s="162"/>
      <c r="G119" s="162"/>
      <c r="H119" s="93"/>
    </row>
    <row r="120" spans="1:8">
      <c r="A120" s="15"/>
      <c r="B120" s="14" t="s">
        <v>53</v>
      </c>
      <c r="E120" s="98"/>
      <c r="F120" s="162"/>
      <c r="G120" s="162"/>
      <c r="H120" s="93"/>
    </row>
    <row r="121" spans="1:8">
      <c r="A121" s="15">
        <v>47</v>
      </c>
      <c r="C121" s="17" t="s">
        <v>286</v>
      </c>
      <c r="E121" s="95" t="str">
        <f>"(Note "&amp;B$341&amp;")"</f>
        <v>(Note A)</v>
      </c>
      <c r="F121" s="14" t="s">
        <v>717</v>
      </c>
      <c r="H121" s="1509">
        <f>+'9 - Rate Base'!F47</f>
        <v>0</v>
      </c>
    </row>
    <row r="122" spans="1:8">
      <c r="A122" s="15">
        <v>48</v>
      </c>
      <c r="B122" s="31"/>
      <c r="C122" s="44" t="s">
        <v>264</v>
      </c>
      <c r="D122" s="44"/>
      <c r="E122" s="45"/>
      <c r="F122" s="109" t="str">
        <f>"(Line "&amp;A$24&amp;")"</f>
        <v>(Line 5)</v>
      </c>
      <c r="G122" s="164"/>
      <c r="H122" s="42">
        <f>+H24</f>
        <v>0.1520482001416264</v>
      </c>
    </row>
    <row r="123" spans="1:8">
      <c r="A123" s="15">
        <v>49</v>
      </c>
      <c r="B123" s="31"/>
      <c r="C123" s="14" t="s">
        <v>287</v>
      </c>
      <c r="F123" s="21" t="str">
        <f>"(Line "&amp;A121&amp;" * "&amp;A122&amp;")"</f>
        <v>(Line 47 * 48)</v>
      </c>
      <c r="G123" s="162"/>
      <c r="H123" s="473">
        <f>+H121*H122</f>
        <v>0</v>
      </c>
    </row>
    <row r="124" spans="1:8">
      <c r="A124" s="15">
        <v>50</v>
      </c>
      <c r="B124" s="31"/>
      <c r="C124" s="14" t="s">
        <v>288</v>
      </c>
      <c r="E124" s="89" t="s">
        <v>1076</v>
      </c>
      <c r="F124" s="44" t="s">
        <v>1048</v>
      </c>
      <c r="G124" s="162"/>
      <c r="H124" s="1509">
        <f>+'9 - Rate Base'!E47</f>
        <v>15783110.212642441</v>
      </c>
    </row>
    <row r="125" spans="1:8" ht="18" customHeight="1">
      <c r="A125" s="15">
        <v>51</v>
      </c>
      <c r="B125" s="31"/>
      <c r="C125" s="24" t="s">
        <v>289</v>
      </c>
      <c r="D125" s="24"/>
      <c r="E125" s="82"/>
      <c r="F125" s="21" t="str">
        <f>"(Line "&amp;A123&amp;" + "&amp;A124&amp;")"</f>
        <v>(Line 49 + 50)</v>
      </c>
      <c r="G125" s="326"/>
      <c r="H125" s="474">
        <f>SUM(H123:H124)</f>
        <v>15783110.212642441</v>
      </c>
    </row>
    <row r="126" spans="1:8">
      <c r="A126" s="15"/>
      <c r="B126" s="31"/>
      <c r="C126" s="14"/>
      <c r="F126" s="162"/>
      <c r="G126" s="162"/>
      <c r="H126" s="153"/>
    </row>
    <row r="127" spans="1:8">
      <c r="A127" s="15"/>
      <c r="B127" s="14" t="s">
        <v>290</v>
      </c>
      <c r="F127" s="162"/>
      <c r="G127" s="162"/>
      <c r="H127" s="153"/>
    </row>
    <row r="128" spans="1:8">
      <c r="A128" s="15">
        <v>52</v>
      </c>
      <c r="B128" s="31"/>
      <c r="C128" s="14" t="s">
        <v>291</v>
      </c>
      <c r="D128" s="14"/>
      <c r="F128" s="21" t="str">
        <f>"(Line "&amp;A$179&amp;")"</f>
        <v>(Line 85)</v>
      </c>
      <c r="G128" s="162"/>
      <c r="H128" s="475">
        <f>+H179</f>
        <v>42852685.959544346</v>
      </c>
    </row>
    <row r="129" spans="1:8">
      <c r="A129" s="15">
        <v>53</v>
      </c>
      <c r="B129" s="31"/>
      <c r="C129" s="14" t="s">
        <v>292</v>
      </c>
      <c r="D129" s="14"/>
      <c r="F129" s="44" t="s">
        <v>293</v>
      </c>
      <c r="H129" s="448">
        <v>0.125</v>
      </c>
    </row>
    <row r="130" spans="1:8" s="33" customFormat="1" ht="15.75">
      <c r="A130" s="15">
        <v>54</v>
      </c>
      <c r="B130" s="31"/>
      <c r="C130" s="27" t="s">
        <v>294</v>
      </c>
      <c r="D130" s="27"/>
      <c r="E130" s="82"/>
      <c r="F130" s="21" t="str">
        <f>"(Line "&amp;A128&amp;" * "&amp;A129&amp;")"</f>
        <v>(Line 52 * 53)</v>
      </c>
      <c r="G130" s="24"/>
      <c r="H130" s="473">
        <f>+H128*H129</f>
        <v>5356585.7449430432</v>
      </c>
    </row>
    <row r="131" spans="1:8" s="33" customFormat="1" ht="15.75">
      <c r="A131" s="15"/>
      <c r="B131" s="31"/>
      <c r="C131" s="14"/>
      <c r="D131" s="14"/>
      <c r="E131" s="15"/>
      <c r="F131" s="21"/>
      <c r="G131" s="17"/>
      <c r="H131" s="476"/>
    </row>
    <row r="132" spans="1:8" s="33" customFormat="1" ht="15.75">
      <c r="A132" s="17"/>
      <c r="B132" s="14" t="s">
        <v>112</v>
      </c>
      <c r="C132" s="17"/>
      <c r="D132" s="14"/>
      <c r="E132" s="17"/>
      <c r="F132" s="21"/>
      <c r="G132" s="17"/>
      <c r="H132" s="476"/>
    </row>
    <row r="133" spans="1:8">
      <c r="A133" s="15">
        <v>55</v>
      </c>
      <c r="C133" s="17" t="s">
        <v>295</v>
      </c>
      <c r="E133" s="95" t="str">
        <f>"(Note "&amp;B$358&amp;")"</f>
        <v>(Note N)</v>
      </c>
      <c r="F133" s="17" t="s">
        <v>296</v>
      </c>
      <c r="H133" s="1499">
        <f>+'5 - Cost Support 1'!G157</f>
        <v>0</v>
      </c>
    </row>
    <row r="134" spans="1:8">
      <c r="A134" s="15">
        <v>56</v>
      </c>
      <c r="C134" s="94" t="s">
        <v>297</v>
      </c>
      <c r="D134" s="94"/>
      <c r="E134" s="89" t="str">
        <f>+E133</f>
        <v>(Note N)</v>
      </c>
      <c r="F134" s="94" t="str">
        <f>+F133</f>
        <v>From PJM</v>
      </c>
      <c r="G134" s="94"/>
      <c r="H134" s="1510">
        <f>+'5 - Cost Support 1'!G158</f>
        <v>0</v>
      </c>
    </row>
    <row r="135" spans="1:8">
      <c r="A135" s="15">
        <v>57</v>
      </c>
      <c r="C135" s="17" t="s">
        <v>298</v>
      </c>
      <c r="F135" s="21" t="str">
        <f>"(Line "&amp;A133&amp;" - "&amp;A134&amp;")"</f>
        <v>(Line 55 - 56)</v>
      </c>
      <c r="H135" s="153">
        <f>+H133-H134</f>
        <v>0</v>
      </c>
    </row>
    <row r="136" spans="1:8">
      <c r="A136" s="15"/>
      <c r="H136" s="153"/>
    </row>
    <row r="137" spans="1:8" ht="15.75" thickBot="1">
      <c r="A137" s="15">
        <v>58</v>
      </c>
      <c r="B137" s="36" t="s">
        <v>299</v>
      </c>
      <c r="C137" s="36"/>
      <c r="D137" s="36"/>
      <c r="E137" s="83"/>
      <c r="F137" s="80" t="str">
        <f>"(Line "&amp;A106&amp;" + "&amp;A108&amp;" + "&amp;A110&amp;" + "&amp;A113&amp;" + "&amp;A117&amp;" + "&amp;A125&amp;" + "&amp;A130&amp;" - "&amp;A135&amp;")"</f>
        <v>(Line 43 + 43a + 43b + 44 + 46 + 51 + 54 - 57)</v>
      </c>
      <c r="G137" s="36"/>
      <c r="H137" s="1503">
        <f>SUM(H106,H108,H110,H113,H117,H125,H130)-H135</f>
        <v>-326211372.90501595</v>
      </c>
    </row>
    <row r="138" spans="1:8" ht="15.75" thickTop="1">
      <c r="A138" s="15"/>
      <c r="H138" s="153"/>
    </row>
    <row r="139" spans="1:8" ht="15.75" thickBot="1">
      <c r="A139" s="15">
        <v>59</v>
      </c>
      <c r="B139" s="36" t="s">
        <v>300</v>
      </c>
      <c r="C139" s="36"/>
      <c r="D139" s="36"/>
      <c r="E139" s="83"/>
      <c r="F139" s="80" t="str">
        <f>"(Line "&amp;A89&amp;" + "&amp;A137&amp;")"</f>
        <v>(Line 39 + 58)</v>
      </c>
      <c r="G139" s="36"/>
      <c r="H139" s="1503">
        <f>+H89+H137</f>
        <v>1420031699.3998017</v>
      </c>
    </row>
    <row r="140" spans="1:8" ht="15.75" thickTop="1"/>
    <row r="141" spans="1:8">
      <c r="A141" s="84" t="s">
        <v>301</v>
      </c>
      <c r="B141" s="85"/>
      <c r="C141" s="449"/>
      <c r="D141" s="12"/>
      <c r="E141" s="114"/>
      <c r="F141" s="12"/>
      <c r="G141" s="12"/>
      <c r="H141" s="37"/>
    </row>
    <row r="142" spans="1:8">
      <c r="A142" s="17"/>
      <c r="H142" s="77"/>
    </row>
    <row r="143" spans="1:8">
      <c r="A143" s="15"/>
      <c r="B143" s="17" t="s">
        <v>141</v>
      </c>
      <c r="D143" s="21"/>
      <c r="E143" s="28"/>
      <c r="G143" s="21"/>
      <c r="H143" s="21"/>
    </row>
    <row r="144" spans="1:8">
      <c r="A144" s="15">
        <v>60</v>
      </c>
      <c r="B144" s="15"/>
      <c r="C144" s="17" t="s">
        <v>141</v>
      </c>
      <c r="F144" s="21" t="s">
        <v>946</v>
      </c>
      <c r="G144" s="15"/>
      <c r="H144" s="1500">
        <f>+'11A - O&amp;M'!G37</f>
        <v>26528882.420000002</v>
      </c>
    </row>
    <row r="145" spans="1:8">
      <c r="A145" s="15">
        <v>61</v>
      </c>
      <c r="B145" s="15"/>
      <c r="C145" s="17" t="s">
        <v>302</v>
      </c>
      <c r="F145" s="21" t="s">
        <v>283</v>
      </c>
      <c r="G145" s="15"/>
      <c r="H145" s="1500">
        <f>'5 - Cost Support 1'!G164</f>
        <v>0</v>
      </c>
    </row>
    <row r="146" spans="1:8">
      <c r="A146" s="15">
        <v>62</v>
      </c>
      <c r="B146" s="15"/>
      <c r="C146" s="17" t="s">
        <v>303</v>
      </c>
      <c r="F146" s="21" t="s">
        <v>283</v>
      </c>
      <c r="G146" s="15"/>
      <c r="H146" s="1500">
        <f>'5 - Cost Support 1'!J165</f>
        <v>0</v>
      </c>
    </row>
    <row r="147" spans="1:8">
      <c r="A147" s="15">
        <v>63</v>
      </c>
      <c r="B147" s="15"/>
      <c r="C147" s="17" t="s">
        <v>304</v>
      </c>
      <c r="F147" s="21" t="s">
        <v>305</v>
      </c>
      <c r="H147" s="1500">
        <v>0</v>
      </c>
    </row>
    <row r="148" spans="1:8">
      <c r="A148" s="15" t="s">
        <v>687</v>
      </c>
      <c r="B148" s="15"/>
      <c r="C148" s="17" t="s">
        <v>688</v>
      </c>
      <c r="F148" s="21" t="s">
        <v>824</v>
      </c>
      <c r="H148" s="1500">
        <f>+'10 - Merger Costs'!G8</f>
        <v>0</v>
      </c>
    </row>
    <row r="149" spans="1:8">
      <c r="A149" s="15">
        <v>64</v>
      </c>
      <c r="B149" s="15"/>
      <c r="C149" s="17" t="s">
        <v>306</v>
      </c>
      <c r="E149" s="95" t="str">
        <f>"(Note "&amp;B$361&amp;")"</f>
        <v>(Note O)</v>
      </c>
      <c r="F149" s="21" t="s">
        <v>307</v>
      </c>
      <c r="H149" s="1500">
        <v>0</v>
      </c>
    </row>
    <row r="150" spans="1:8">
      <c r="A150" s="15">
        <v>65</v>
      </c>
      <c r="B150" s="15"/>
      <c r="C150" s="17" t="s">
        <v>308</v>
      </c>
      <c r="D150" s="21"/>
      <c r="E150" s="89" t="str">
        <f>"(Note "&amp;B$341&amp;")"</f>
        <v>(Note A)</v>
      </c>
      <c r="F150" s="109" t="s">
        <v>309</v>
      </c>
      <c r="H150" s="1501">
        <v>0</v>
      </c>
    </row>
    <row r="151" spans="1:8">
      <c r="A151" s="15">
        <v>66</v>
      </c>
      <c r="C151" s="24" t="s">
        <v>141</v>
      </c>
      <c r="D151" s="24"/>
      <c r="E151" s="82"/>
      <c r="F151" s="21" t="str">
        <f>"(Lines "&amp;A144&amp;" - "&amp;A145&amp;" + "&amp;A146&amp;" - "&amp;A147&amp;" - "&amp;A148&amp;" + "&amp;A149&amp;" + "&amp;A150&amp;")"</f>
        <v>(Lines 60 - 61 + 62 - 63 - 63a + 64 + 65)</v>
      </c>
      <c r="G151" s="24"/>
      <c r="H151" s="461">
        <f>+H144-H145+H146-H147-H148+H149+H150</f>
        <v>26528882.420000002</v>
      </c>
    </row>
    <row r="152" spans="1:8">
      <c r="A152" s="15"/>
      <c r="B152" s="15"/>
      <c r="E152" s="28"/>
      <c r="H152" s="468"/>
    </row>
    <row r="153" spans="1:8">
      <c r="A153" s="15"/>
      <c r="B153" s="17" t="s">
        <v>54</v>
      </c>
      <c r="E153" s="28"/>
      <c r="H153" s="468"/>
    </row>
    <row r="154" spans="1:8">
      <c r="A154" s="15">
        <v>67</v>
      </c>
      <c r="B154" s="15"/>
      <c r="C154" s="17" t="s">
        <v>310</v>
      </c>
      <c r="E154" s="95" t="str">
        <f>"(Note "&amp;B$341&amp;")"</f>
        <v>(Note A)</v>
      </c>
      <c r="F154" s="21" t="s">
        <v>251</v>
      </c>
      <c r="H154" s="460">
        <v>0</v>
      </c>
    </row>
    <row r="155" spans="1:8">
      <c r="A155" s="15">
        <v>68</v>
      </c>
      <c r="B155" s="15"/>
      <c r="C155" s="17" t="s">
        <v>142</v>
      </c>
      <c r="F155" s="21" t="s">
        <v>947</v>
      </c>
      <c r="H155" s="1500">
        <f>+'11B - A&amp;G'!E27</f>
        <v>114193036.53099999</v>
      </c>
    </row>
    <row r="156" spans="1:8" ht="15.75">
      <c r="A156" s="15" t="s">
        <v>311</v>
      </c>
      <c r="B156" s="15"/>
      <c r="C156" s="17" t="s">
        <v>312</v>
      </c>
      <c r="E156" s="95" t="s">
        <v>313</v>
      </c>
      <c r="F156" s="21" t="s">
        <v>283</v>
      </c>
      <c r="G156" s="33"/>
      <c r="H156" s="1500">
        <f>+'5 - Cost Support 1'!I244</f>
        <v>-609769.76396400004</v>
      </c>
    </row>
    <row r="157" spans="1:8">
      <c r="A157" s="15" t="s">
        <v>689</v>
      </c>
      <c r="B157" s="15"/>
      <c r="C157" s="17" t="s">
        <v>690</v>
      </c>
      <c r="F157" s="21" t="s">
        <v>825</v>
      </c>
      <c r="H157" s="1500">
        <f>+'10 - Merger Costs'!C9</f>
        <v>0</v>
      </c>
    </row>
    <row r="158" spans="1:8">
      <c r="A158" s="15" t="s">
        <v>1065</v>
      </c>
      <c r="B158" s="15"/>
      <c r="C158" s="17" t="s">
        <v>1066</v>
      </c>
      <c r="F158" s="21" t="s">
        <v>283</v>
      </c>
      <c r="H158" s="1500">
        <f>'5 - Cost Support 1'!I229+'5 - Cost Support 1'!J229+'5 - Cost Support 1'!K229+'5 - Cost Support 1'!L229+'5 - Cost Support 1'!M229+'5 - Cost Support 1'!N229+'5 - Cost Support 1'!O229+'5 - Cost Support 1'!P229</f>
        <v>455994.01560399996</v>
      </c>
    </row>
    <row r="159" spans="1:8">
      <c r="A159" s="15">
        <v>69</v>
      </c>
      <c r="B159" s="15"/>
      <c r="C159" s="17" t="s">
        <v>314</v>
      </c>
      <c r="D159" s="21"/>
      <c r="F159" s="17" t="s">
        <v>315</v>
      </c>
      <c r="H159" s="1500">
        <f>+'11B - A&amp;G'!E14</f>
        <v>739968.24399999995</v>
      </c>
    </row>
    <row r="160" spans="1:8">
      <c r="A160" s="15">
        <v>70</v>
      </c>
      <c r="B160" s="15"/>
      <c r="C160" s="17" t="s">
        <v>316</v>
      </c>
      <c r="D160" s="21"/>
      <c r="E160" s="95" t="str">
        <f>"(Note "&amp;B$349&amp;")"</f>
        <v>(Note E)</v>
      </c>
      <c r="F160" s="17" t="s">
        <v>63</v>
      </c>
      <c r="H160" s="1500">
        <f>+'11B - A&amp;G'!E18</f>
        <v>1203337.5</v>
      </c>
    </row>
    <row r="161" spans="1:8">
      <c r="A161" s="15">
        <v>71</v>
      </c>
      <c r="B161" s="15"/>
      <c r="C161" s="17" t="s">
        <v>317</v>
      </c>
      <c r="D161" s="21"/>
      <c r="F161" s="17" t="s">
        <v>318</v>
      </c>
      <c r="H161" s="1500">
        <f>+'11B - A&amp;G'!E20</f>
        <v>1088496.575</v>
      </c>
    </row>
    <row r="162" spans="1:8">
      <c r="A162" s="15">
        <v>72</v>
      </c>
      <c r="B162" s="15"/>
      <c r="C162" s="17" t="s">
        <v>319</v>
      </c>
      <c r="D162" s="21"/>
      <c r="F162" s="17" t="s">
        <v>320</v>
      </c>
      <c r="H162" s="1500">
        <v>6698439</v>
      </c>
    </row>
    <row r="163" spans="1:8">
      <c r="A163" s="15">
        <v>73</v>
      </c>
      <c r="B163" s="15"/>
      <c r="C163" s="17" t="s">
        <v>321</v>
      </c>
      <c r="E163" s="95" t="str">
        <f>"(Note "&amp;B$348&amp;")"</f>
        <v>(Note D)</v>
      </c>
      <c r="F163" s="109" t="s">
        <v>322</v>
      </c>
      <c r="H163" s="1500">
        <v>0</v>
      </c>
    </row>
    <row r="164" spans="1:8">
      <c r="A164" s="15">
        <v>74</v>
      </c>
      <c r="B164" s="15"/>
      <c r="C164" s="24" t="s">
        <v>323</v>
      </c>
      <c r="D164" s="24"/>
      <c r="E164" s="79"/>
      <c r="F164" s="21" t="str">
        <f>"(Lines "&amp;A154&amp;" + "&amp;A155&amp;") - Sum ("&amp;A157&amp;" to "&amp;A163&amp;")"</f>
        <v>(Lines 67 + 68) - Sum (68b to 73)</v>
      </c>
      <c r="G164" s="24"/>
      <c r="H164" s="462">
        <f>H154+H155-SUM(H157:H163)</f>
        <v>104006801.19639599</v>
      </c>
    </row>
    <row r="165" spans="1:8">
      <c r="A165" s="15">
        <v>75</v>
      </c>
      <c r="B165" s="15"/>
      <c r="C165" s="14" t="s">
        <v>264</v>
      </c>
      <c r="D165" s="14"/>
      <c r="F165" s="94" t="s">
        <v>744</v>
      </c>
      <c r="G165" s="162"/>
      <c r="H165" s="42">
        <f>+H24</f>
        <v>0.1520482001416264</v>
      </c>
    </row>
    <row r="166" spans="1:8">
      <c r="A166" s="15">
        <v>76</v>
      </c>
      <c r="B166" s="15"/>
      <c r="C166" s="24" t="s">
        <v>324</v>
      </c>
      <c r="D166" s="24"/>
      <c r="E166" s="79"/>
      <c r="F166" s="21" t="s">
        <v>750</v>
      </c>
      <c r="G166" s="24"/>
      <c r="H166" s="462">
        <f>+H165*H164</f>
        <v>15814046.924399966</v>
      </c>
    </row>
    <row r="167" spans="1:8">
      <c r="A167" s="15"/>
      <c r="B167" s="15"/>
      <c r="E167" s="28"/>
      <c r="H167" s="21"/>
    </row>
    <row r="168" spans="1:8">
      <c r="A168" s="15"/>
      <c r="B168" s="17" t="s">
        <v>60</v>
      </c>
      <c r="E168" s="28"/>
      <c r="H168" s="21"/>
    </row>
    <row r="169" spans="1:8">
      <c r="A169" s="15">
        <v>77</v>
      </c>
      <c r="B169" s="31"/>
      <c r="C169" s="14" t="s">
        <v>61</v>
      </c>
      <c r="D169" s="95"/>
      <c r="E169" s="95" t="str">
        <f>"(Note "&amp;B$351&amp;")"</f>
        <v>(Note G)</v>
      </c>
      <c r="F169" s="14" t="s">
        <v>63</v>
      </c>
      <c r="H169" s="1509">
        <f>+'11B - A&amp;G'!J18</f>
        <v>244188.88000000006</v>
      </c>
    </row>
    <row r="170" spans="1:8">
      <c r="A170" s="15">
        <v>78</v>
      </c>
      <c r="B170" s="31"/>
      <c r="C170" s="44" t="s">
        <v>325</v>
      </c>
      <c r="D170" s="96"/>
      <c r="E170" s="89" t="str">
        <f>"(Note "&amp;B$355&amp;")"</f>
        <v>(Note K)</v>
      </c>
      <c r="F170" s="44" t="s">
        <v>318</v>
      </c>
      <c r="G170" s="94"/>
      <c r="H170" s="1511">
        <f>'5 - Cost Support 1'!H58</f>
        <v>0</v>
      </c>
    </row>
    <row r="171" spans="1:8">
      <c r="A171" s="15">
        <v>79</v>
      </c>
      <c r="B171" s="31"/>
      <c r="C171" s="14" t="s">
        <v>326</v>
      </c>
      <c r="E171" s="98"/>
      <c r="F171" s="21" t="s">
        <v>752</v>
      </c>
      <c r="H171" s="475">
        <f>+H170+H169</f>
        <v>244188.88000000006</v>
      </c>
    </row>
    <row r="172" spans="1:8">
      <c r="A172" s="15"/>
      <c r="B172" s="31"/>
      <c r="C172" s="14"/>
      <c r="E172" s="98"/>
      <c r="F172" s="14"/>
      <c r="H172" s="479"/>
    </row>
    <row r="173" spans="1:8">
      <c r="A173" s="15">
        <v>80</v>
      </c>
      <c r="B173" s="31"/>
      <c r="C173" s="14" t="s">
        <v>327</v>
      </c>
      <c r="F173" s="14" t="s">
        <v>315</v>
      </c>
      <c r="H173" s="1509">
        <f>H159</f>
        <v>739968.24399999995</v>
      </c>
    </row>
    <row r="174" spans="1:8">
      <c r="A174" s="15">
        <v>81</v>
      </c>
      <c r="B174" s="31"/>
      <c r="C174" s="14" t="s">
        <v>325</v>
      </c>
      <c r="E174" s="95" t="str">
        <f>"(Note "&amp;B$350&amp;")"</f>
        <v>(Note F)</v>
      </c>
      <c r="F174" s="44" t="s">
        <v>318</v>
      </c>
      <c r="H174" s="1511">
        <f>+'5 - Cost Support 1'!H71</f>
        <v>0</v>
      </c>
    </row>
    <row r="175" spans="1:8">
      <c r="A175" s="15">
        <v>82</v>
      </c>
      <c r="B175" s="31"/>
      <c r="C175" s="27" t="s">
        <v>40</v>
      </c>
      <c r="D175" s="24"/>
      <c r="E175" s="82"/>
      <c r="F175" s="21" t="s">
        <v>753</v>
      </c>
      <c r="G175" s="24"/>
      <c r="H175" s="471">
        <f>+H173+H174</f>
        <v>739968.24399999995</v>
      </c>
    </row>
    <row r="176" spans="1:8">
      <c r="A176" s="15">
        <v>83</v>
      </c>
      <c r="B176" s="15"/>
      <c r="C176" s="14" t="s">
        <v>1425</v>
      </c>
      <c r="D176" s="14"/>
      <c r="F176" s="109" t="s">
        <v>1426</v>
      </c>
      <c r="G176" s="162"/>
      <c r="H176" s="971">
        <f>+H45</f>
        <v>0.35889071902439229</v>
      </c>
    </row>
    <row r="177" spans="1:8">
      <c r="A177" s="15">
        <v>84</v>
      </c>
      <c r="B177" s="15"/>
      <c r="C177" s="24" t="s">
        <v>328</v>
      </c>
      <c r="D177" s="24"/>
      <c r="E177" s="79"/>
      <c r="F177" s="21" t="s">
        <v>754</v>
      </c>
      <c r="G177" s="24"/>
      <c r="H177" s="472">
        <f>+H176*H175</f>
        <v>265567.73514437693</v>
      </c>
    </row>
    <row r="178" spans="1:8">
      <c r="A178" s="15"/>
      <c r="B178" s="15"/>
      <c r="E178" s="28"/>
      <c r="H178" s="467"/>
    </row>
    <row r="179" spans="1:8" ht="15.75" thickBot="1">
      <c r="A179" s="15">
        <v>85</v>
      </c>
      <c r="B179" s="15"/>
      <c r="C179" s="36" t="s">
        <v>329</v>
      </c>
      <c r="D179" s="36"/>
      <c r="E179" s="97"/>
      <c r="F179" s="80" t="s">
        <v>755</v>
      </c>
      <c r="G179" s="36"/>
      <c r="H179" s="1512">
        <f>+H151+H166+H171+H177</f>
        <v>42852685.959544346</v>
      </c>
    </row>
    <row r="180" spans="1:8" ht="15.75" thickTop="1">
      <c r="A180" s="15"/>
      <c r="B180" s="15"/>
      <c r="E180" s="28"/>
      <c r="F180" s="21"/>
      <c r="H180" s="467"/>
    </row>
    <row r="181" spans="1:8">
      <c r="B181" s="15"/>
      <c r="E181" s="28"/>
      <c r="H181" s="468"/>
    </row>
    <row r="182" spans="1:8">
      <c r="A182" s="84" t="s">
        <v>330</v>
      </c>
      <c r="B182" s="85"/>
      <c r="C182" s="449"/>
      <c r="D182" s="12"/>
      <c r="E182" s="114"/>
      <c r="F182" s="12"/>
      <c r="G182" s="12"/>
      <c r="H182" s="480"/>
    </row>
    <row r="183" spans="1:8">
      <c r="A183" s="17"/>
      <c r="B183" s="15"/>
      <c r="E183" s="28"/>
      <c r="H183" s="468"/>
    </row>
    <row r="184" spans="1:8">
      <c r="A184" s="15"/>
      <c r="B184" s="14" t="s">
        <v>55</v>
      </c>
      <c r="F184" s="31"/>
      <c r="G184" s="31"/>
      <c r="H184" s="481"/>
    </row>
    <row r="185" spans="1:8">
      <c r="A185" s="15">
        <v>86</v>
      </c>
      <c r="B185" s="31"/>
      <c r="C185" s="14" t="s">
        <v>331</v>
      </c>
      <c r="F185" s="14" t="s">
        <v>1427</v>
      </c>
      <c r="H185" s="1509">
        <f>+'5 - Cost Support 1'!I235</f>
        <v>73090942.329364404</v>
      </c>
    </row>
    <row r="186" spans="1:8">
      <c r="A186" s="15"/>
      <c r="B186" s="31"/>
      <c r="C186" s="14"/>
      <c r="F186" s="14"/>
      <c r="H186" s="475"/>
    </row>
    <row r="187" spans="1:8">
      <c r="A187" s="344" t="s">
        <v>1325</v>
      </c>
      <c r="B187" s="344"/>
      <c r="C187" s="92" t="s">
        <v>1326</v>
      </c>
      <c r="D187" s="92"/>
      <c r="E187" s="344"/>
      <c r="F187" s="92" t="s">
        <v>283</v>
      </c>
      <c r="H187" s="1509">
        <f>+'5 - Cost Support 1'!E203</f>
        <v>0</v>
      </c>
    </row>
    <row r="188" spans="1:8">
      <c r="A188" s="15"/>
      <c r="B188" s="31"/>
      <c r="C188" s="14"/>
      <c r="F188" s="14"/>
      <c r="H188" s="475"/>
    </row>
    <row r="189" spans="1:8">
      <c r="A189" s="15">
        <v>87</v>
      </c>
      <c r="B189" s="31"/>
      <c r="C189" s="14" t="s">
        <v>143</v>
      </c>
      <c r="F189" s="14" t="s">
        <v>1428</v>
      </c>
      <c r="H189" s="1509">
        <f>+'5 - Cost Support 1'!G236</f>
        <v>24361332.236257087</v>
      </c>
    </row>
    <row r="190" spans="1:8">
      <c r="A190" s="15" t="s">
        <v>731</v>
      </c>
      <c r="B190" s="31"/>
      <c r="C190" s="17" t="s">
        <v>690</v>
      </c>
      <c r="F190" s="14" t="s">
        <v>810</v>
      </c>
      <c r="H190" s="1508">
        <f>+'10 - Merger Costs'!C15</f>
        <v>0</v>
      </c>
    </row>
    <row r="191" spans="1:8">
      <c r="A191" s="15">
        <v>88</v>
      </c>
      <c r="B191" s="31"/>
      <c r="C191" s="14" t="s">
        <v>332</v>
      </c>
      <c r="E191" s="95" t="str">
        <f>"(Note "&amp;B$341&amp;")"</f>
        <v>(Note A)</v>
      </c>
      <c r="F191" s="14" t="s">
        <v>811</v>
      </c>
      <c r="H191" s="1508">
        <f>+'5 - Cost Support 1'!G237</f>
        <v>4466447.5751821222</v>
      </c>
    </row>
    <row r="192" spans="1:8">
      <c r="A192" s="15" t="s">
        <v>732</v>
      </c>
      <c r="B192" s="31"/>
      <c r="C192" s="94" t="s">
        <v>690</v>
      </c>
      <c r="D192" s="94"/>
      <c r="E192" s="89"/>
      <c r="F192" s="44" t="s">
        <v>917</v>
      </c>
      <c r="G192" s="94"/>
      <c r="H192" s="1511">
        <f>+'10 - Merger Costs'!C16</f>
        <v>0</v>
      </c>
    </row>
    <row r="193" spans="1:8">
      <c r="A193" s="15">
        <v>89</v>
      </c>
      <c r="B193" s="31"/>
      <c r="C193" s="14" t="s">
        <v>40</v>
      </c>
      <c r="F193" s="21" t="str">
        <f>"(Line "&amp;87&amp;" - "&amp;A190&amp;" + "&amp;88&amp;" - "&amp;A192&amp;")"</f>
        <v>(Line 87 - 87a + 88 - 88a)</v>
      </c>
      <c r="H193" s="472">
        <f>H189-H190+H191-H192</f>
        <v>28827779.811439209</v>
      </c>
    </row>
    <row r="194" spans="1:8">
      <c r="A194" s="15">
        <v>90</v>
      </c>
      <c r="B194" s="31"/>
      <c r="C194" s="404" t="s">
        <v>264</v>
      </c>
      <c r="D194" s="44"/>
      <c r="E194" s="45"/>
      <c r="F194" s="94" t="str">
        <f>"(Line "&amp;A$24&amp;")"</f>
        <v>(Line 5)</v>
      </c>
      <c r="G194" s="164"/>
      <c r="H194" s="482">
        <f>+H24</f>
        <v>0.1520482001416264</v>
      </c>
    </row>
    <row r="195" spans="1:8">
      <c r="A195" s="15">
        <v>91</v>
      </c>
      <c r="B195" s="31"/>
      <c r="C195" s="14" t="s">
        <v>333</v>
      </c>
      <c r="F195" s="21" t="str">
        <f>"(Line "&amp;A193&amp;" * "&amp;A194&amp;")"</f>
        <v>(Line 89 * 90)</v>
      </c>
      <c r="G195" s="162"/>
      <c r="H195" s="472">
        <f>+H193*H194</f>
        <v>4383212.0344084455</v>
      </c>
    </row>
    <row r="196" spans="1:8">
      <c r="A196" s="15"/>
      <c r="B196" s="31"/>
      <c r="C196" s="14"/>
      <c r="F196" s="14"/>
      <c r="G196" s="162"/>
      <c r="H196" s="50"/>
    </row>
    <row r="197" spans="1:8">
      <c r="A197" s="15">
        <v>92</v>
      </c>
      <c r="B197" s="31"/>
      <c r="C197" s="14" t="s">
        <v>334</v>
      </c>
      <c r="E197" s="95" t="str">
        <f>"(Note "&amp;B$341&amp;")"</f>
        <v>(Note A)</v>
      </c>
      <c r="F197" s="14" t="s">
        <v>1961</v>
      </c>
      <c r="H197" s="1508">
        <f>+'5 - Cost Support 1'!I238</f>
        <v>-4332918.6928791711</v>
      </c>
    </row>
    <row r="198" spans="1:8">
      <c r="A198" s="15">
        <v>93</v>
      </c>
      <c r="B198" s="31"/>
      <c r="C198" s="44" t="s">
        <v>335</v>
      </c>
      <c r="D198" s="94"/>
      <c r="E198" s="89" t="str">
        <f>"(Note "&amp;B$341&amp;")"</f>
        <v>(Note A)</v>
      </c>
      <c r="F198" s="44" t="s">
        <v>812</v>
      </c>
      <c r="G198" s="94"/>
      <c r="H198" s="1511">
        <f>+'5 - Cost Support 1'!I239</f>
        <v>5936978.1456899988</v>
      </c>
    </row>
    <row r="199" spans="1:8">
      <c r="A199" s="15">
        <v>94</v>
      </c>
      <c r="B199" s="31"/>
      <c r="C199" s="14" t="s">
        <v>40</v>
      </c>
      <c r="F199" s="21" t="str">
        <f>"(Line "&amp;A197&amp;" + "&amp;A198&amp;")"</f>
        <v>(Line 92 + 93)</v>
      </c>
      <c r="H199" s="475">
        <f>+H198+H197</f>
        <v>1604059.4528108276</v>
      </c>
    </row>
    <row r="200" spans="1:8">
      <c r="A200" s="15">
        <v>95</v>
      </c>
      <c r="B200" s="31"/>
      <c r="C200" s="404" t="s">
        <v>264</v>
      </c>
      <c r="D200" s="44"/>
      <c r="E200" s="45"/>
      <c r="F200" s="94" t="str">
        <f>"(Line "&amp;A$24&amp;")"</f>
        <v>(Line 5)</v>
      </c>
      <c r="G200" s="164"/>
      <c r="H200" s="482">
        <f>+H24</f>
        <v>0.1520482001416264</v>
      </c>
    </row>
    <row r="201" spans="1:8">
      <c r="A201" s="15">
        <v>96</v>
      </c>
      <c r="B201" s="31"/>
      <c r="C201" s="14" t="s">
        <v>336</v>
      </c>
      <c r="F201" s="21" t="str">
        <f>"(Line "&amp;A199&amp;" * "&amp;A200&amp;")"</f>
        <v>(Line 94 * 95)</v>
      </c>
      <c r="G201" s="162"/>
      <c r="H201" s="476">
        <f>+H200*H199</f>
        <v>243894.35272004845</v>
      </c>
    </row>
    <row r="202" spans="1:8">
      <c r="A202" s="15"/>
      <c r="B202" s="31"/>
      <c r="F202" s="14"/>
      <c r="G202" s="162"/>
      <c r="H202" s="476"/>
    </row>
    <row r="203" spans="1:8">
      <c r="A203" s="98"/>
      <c r="B203" s="99"/>
      <c r="C203" s="14"/>
      <c r="F203" s="14"/>
      <c r="G203" s="162"/>
      <c r="H203" s="483"/>
    </row>
    <row r="204" spans="1:8" s="33" customFormat="1" ht="16.5" thickBot="1">
      <c r="A204" s="15">
        <v>97</v>
      </c>
      <c r="B204" s="100" t="s">
        <v>337</v>
      </c>
      <c r="C204" s="100"/>
      <c r="D204" s="36"/>
      <c r="E204" s="83"/>
      <c r="F204" s="80" t="str">
        <f>"(Line "&amp;A185&amp;" + "&amp;A195&amp;" + "&amp;A201&amp;")"</f>
        <v>(Line 86 + 91 + 96)</v>
      </c>
      <c r="G204" s="101"/>
      <c r="H204" s="1513">
        <f>+H185+H195+H201</f>
        <v>77718048.716492906</v>
      </c>
    </row>
    <row r="205" spans="1:8" ht="15.75" thickTop="1">
      <c r="H205" s="153"/>
    </row>
    <row r="206" spans="1:8">
      <c r="A206" s="84" t="s">
        <v>338</v>
      </c>
      <c r="B206" s="85"/>
      <c r="C206" s="449"/>
      <c r="D206" s="12"/>
      <c r="E206" s="334"/>
      <c r="F206" s="12"/>
      <c r="G206" s="12"/>
      <c r="H206" s="480"/>
    </row>
    <row r="207" spans="1:8">
      <c r="A207" s="90"/>
      <c r="B207" s="15"/>
      <c r="E207" s="28"/>
      <c r="H207" s="468"/>
    </row>
    <row r="208" spans="1:8">
      <c r="A208" s="15">
        <v>98</v>
      </c>
      <c r="B208" s="14" t="s">
        <v>339</v>
      </c>
      <c r="C208" s="102"/>
      <c r="E208" s="95"/>
      <c r="F208" s="17" t="s">
        <v>340</v>
      </c>
      <c r="H208" s="1499">
        <f>+'2 - Other Tax'!G36</f>
        <v>15766780.22311876</v>
      </c>
    </row>
    <row r="209" spans="1:8">
      <c r="A209" s="15"/>
      <c r="F209" s="14"/>
      <c r="H209" s="153"/>
    </row>
    <row r="210" spans="1:8" ht="15.75" thickBot="1">
      <c r="A210" s="15">
        <v>99</v>
      </c>
      <c r="B210" s="36" t="s">
        <v>341</v>
      </c>
      <c r="C210" s="36"/>
      <c r="D210" s="36"/>
      <c r="E210" s="83"/>
      <c r="F210" s="80" t="str">
        <f>"(Line "&amp;A208&amp;")"</f>
        <v>(Line 98)</v>
      </c>
      <c r="G210" s="36"/>
      <c r="H210" s="1503">
        <f>+H208</f>
        <v>15766780.22311876</v>
      </c>
    </row>
    <row r="211" spans="1:8" ht="15.75" thickTop="1">
      <c r="A211" s="15"/>
      <c r="H211" s="153"/>
    </row>
    <row r="212" spans="1:8">
      <c r="A212" s="84" t="s">
        <v>342</v>
      </c>
      <c r="B212" s="85"/>
      <c r="C212" s="449"/>
      <c r="D212" s="12"/>
      <c r="E212" s="114"/>
      <c r="F212" s="12"/>
      <c r="G212" s="12"/>
      <c r="H212" s="37"/>
    </row>
    <row r="213" spans="1:8">
      <c r="B213" s="15"/>
      <c r="E213" s="28"/>
      <c r="H213" s="81"/>
    </row>
    <row r="214" spans="1:8">
      <c r="A214" s="15"/>
      <c r="B214" s="21" t="s">
        <v>2</v>
      </c>
      <c r="E214" s="28"/>
      <c r="G214" s="21"/>
    </row>
    <row r="215" spans="1:8">
      <c r="A215" s="15">
        <v>100</v>
      </c>
      <c r="B215" s="21"/>
      <c r="C215" s="17" t="s">
        <v>2</v>
      </c>
      <c r="E215" s="28"/>
      <c r="F215" s="21" t="s">
        <v>343</v>
      </c>
      <c r="G215" s="21"/>
      <c r="H215" s="459">
        <v>103453378.20999998</v>
      </c>
    </row>
    <row r="216" spans="1:8">
      <c r="A216" s="15">
        <v>101</v>
      </c>
      <c r="B216" s="15"/>
      <c r="C216" s="19" t="s">
        <v>344</v>
      </c>
      <c r="D216" s="94"/>
      <c r="E216" s="103" t="s">
        <v>756</v>
      </c>
      <c r="F216" s="109" t="s">
        <v>345</v>
      </c>
      <c r="G216" s="109"/>
      <c r="H216" s="484">
        <v>0</v>
      </c>
    </row>
    <row r="217" spans="1:8">
      <c r="A217" s="15">
        <v>102</v>
      </c>
      <c r="B217" s="15"/>
      <c r="C217" s="21" t="s">
        <v>2</v>
      </c>
      <c r="F217" s="21" t="s">
        <v>2117</v>
      </c>
      <c r="G217" s="21"/>
      <c r="H217" s="467">
        <f>+H215-H216</f>
        <v>103453378.20999998</v>
      </c>
    </row>
    <row r="218" spans="1:8">
      <c r="A218" s="15"/>
      <c r="B218" s="15"/>
      <c r="C218" s="21"/>
      <c r="G218" s="21"/>
      <c r="H218" s="21"/>
    </row>
    <row r="219" spans="1:8">
      <c r="A219" s="15">
        <v>103</v>
      </c>
      <c r="B219" s="21" t="s">
        <v>346</v>
      </c>
      <c r="E219" s="28" t="s">
        <v>347</v>
      </c>
      <c r="F219" s="21" t="s">
        <v>348</v>
      </c>
      <c r="G219" s="21"/>
      <c r="H219" s="104">
        <v>0</v>
      </c>
    </row>
    <row r="220" spans="1:8">
      <c r="A220" s="15"/>
      <c r="B220" s="15"/>
      <c r="E220" s="28"/>
      <c r="F220" s="21"/>
      <c r="G220" s="21"/>
      <c r="H220" s="21"/>
    </row>
    <row r="221" spans="1:8">
      <c r="A221" s="15"/>
      <c r="B221" s="17" t="s">
        <v>349</v>
      </c>
      <c r="E221" s="28"/>
      <c r="F221" s="21"/>
      <c r="G221" s="21"/>
      <c r="H221" s="21"/>
    </row>
    <row r="222" spans="1:8">
      <c r="A222" s="15">
        <v>104</v>
      </c>
      <c r="B222" s="15"/>
      <c r="C222" s="21" t="s">
        <v>350</v>
      </c>
      <c r="D222" s="21"/>
      <c r="E222" s="95"/>
      <c r="F222" s="21" t="s">
        <v>351</v>
      </c>
      <c r="G222" s="21"/>
      <c r="H222" s="459">
        <v>2351781739.4238453</v>
      </c>
    </row>
    <row r="223" spans="1:8">
      <c r="A223" s="15">
        <v>105</v>
      </c>
      <c r="B223" s="15"/>
      <c r="C223" s="21" t="s">
        <v>352</v>
      </c>
      <c r="D223" s="21"/>
      <c r="E223" s="28" t="s">
        <v>177</v>
      </c>
      <c r="F223" s="17" t="str">
        <f>"(Line "&amp;A235&amp;")"</f>
        <v>(Line 114)</v>
      </c>
      <c r="G223" s="21"/>
      <c r="H223" s="465">
        <f>-H235</f>
        <v>0</v>
      </c>
    </row>
    <row r="224" spans="1:8">
      <c r="A224" s="15">
        <v>106</v>
      </c>
      <c r="B224" s="15"/>
      <c r="C224" s="21" t="s">
        <v>353</v>
      </c>
      <c r="D224" s="21"/>
      <c r="E224" s="28" t="s">
        <v>177</v>
      </c>
      <c r="F224" s="21" t="s">
        <v>354</v>
      </c>
      <c r="G224" s="21"/>
      <c r="H224" s="466">
        <v>2177779</v>
      </c>
    </row>
    <row r="225" spans="1:8">
      <c r="A225" s="15" t="s">
        <v>1049</v>
      </c>
      <c r="B225" s="15"/>
      <c r="C225" s="109" t="s">
        <v>1050</v>
      </c>
      <c r="D225" s="109"/>
      <c r="E225" s="157" t="s">
        <v>177</v>
      </c>
      <c r="F225" s="109" t="s">
        <v>1051</v>
      </c>
      <c r="G225" s="109"/>
      <c r="H225" s="469">
        <v>0</v>
      </c>
    </row>
    <row r="226" spans="1:8">
      <c r="A226" s="15">
        <v>107</v>
      </c>
      <c r="B226" s="15"/>
      <c r="C226" s="21" t="s">
        <v>349</v>
      </c>
      <c r="D226" s="21"/>
      <c r="E226" s="95" t="s">
        <v>1077</v>
      </c>
      <c r="F226" s="21" t="s">
        <v>1052</v>
      </c>
      <c r="H226" s="468">
        <f>SUM(H222:H225)</f>
        <v>2353959518.4238453</v>
      </c>
    </row>
    <row r="227" spans="1:8">
      <c r="A227" s="15"/>
      <c r="B227" s="15"/>
      <c r="E227" s="28"/>
      <c r="F227" s="21"/>
      <c r="H227" s="468"/>
    </row>
    <row r="228" spans="1:8">
      <c r="A228" s="15"/>
      <c r="B228" s="17" t="s">
        <v>3</v>
      </c>
      <c r="E228" s="28"/>
      <c r="F228" s="21"/>
      <c r="H228" s="468"/>
    </row>
    <row r="229" spans="1:8">
      <c r="A229" s="15">
        <v>108</v>
      </c>
      <c r="B229" s="15"/>
      <c r="C229" s="17" t="s">
        <v>355</v>
      </c>
      <c r="E229" s="95"/>
      <c r="F229" s="17" t="s">
        <v>356</v>
      </c>
      <c r="H229" s="459">
        <v>2305053846.1538463</v>
      </c>
    </row>
    <row r="230" spans="1:8">
      <c r="A230" s="15">
        <v>109</v>
      </c>
      <c r="B230" s="15"/>
      <c r="C230" s="17" t="s">
        <v>357</v>
      </c>
      <c r="E230" s="28" t="str">
        <f>+E224</f>
        <v>enter negative</v>
      </c>
      <c r="F230" s="17" t="s">
        <v>358</v>
      </c>
      <c r="H230" s="459">
        <v>-2298310.5538461516</v>
      </c>
    </row>
    <row r="231" spans="1:8">
      <c r="A231" s="15">
        <v>110</v>
      </c>
      <c r="B231" s="15"/>
      <c r="C231" s="17" t="s">
        <v>359</v>
      </c>
      <c r="E231" s="15" t="s">
        <v>360</v>
      </c>
      <c r="F231" s="17" t="s">
        <v>361</v>
      </c>
      <c r="H231" s="460">
        <v>0</v>
      </c>
    </row>
    <row r="232" spans="1:8">
      <c r="A232" s="15">
        <v>111</v>
      </c>
      <c r="B232" s="15"/>
      <c r="C232" s="17" t="s">
        <v>362</v>
      </c>
      <c r="E232" s="28" t="str">
        <f>IF(H232&gt;0,"enter positive","enter negative")</f>
        <v>enter positive</v>
      </c>
      <c r="F232" s="21" t="str">
        <f>"Attachment 1B - ADIT EOY, Line "&amp;'1B - ADIT EOY'!B23&amp;""</f>
        <v>Attachment 1B - ADIT EOY, Line 7</v>
      </c>
      <c r="H232" s="1500">
        <f>-'1B - ADIT EOY'!E23</f>
        <v>531401</v>
      </c>
    </row>
    <row r="233" spans="1:8">
      <c r="A233" s="15">
        <v>112</v>
      </c>
      <c r="B233" s="15"/>
      <c r="C233" s="17" t="s">
        <v>363</v>
      </c>
      <c r="D233" s="103" t="s">
        <v>756</v>
      </c>
      <c r="E233" s="157" t="s">
        <v>177</v>
      </c>
      <c r="F233" s="109" t="str">
        <f>+F216</f>
        <v>Attachment 8</v>
      </c>
      <c r="H233" s="460">
        <f>-'8 - Securitization'!E11</f>
        <v>0</v>
      </c>
    </row>
    <row r="234" spans="1:8">
      <c r="A234" s="15">
        <v>113</v>
      </c>
      <c r="B234" s="15"/>
      <c r="C234" s="24" t="s">
        <v>364</v>
      </c>
      <c r="D234" s="24"/>
      <c r="E234" s="95" t="s">
        <v>948</v>
      </c>
      <c r="F234" s="21" t="str">
        <f>"(Sum Lines "&amp;A229&amp;" to "&amp;A233&amp;")"</f>
        <v>(Sum Lines 108 to 112)</v>
      </c>
      <c r="G234" s="24"/>
      <c r="H234" s="461">
        <f>SUM(H229:H233)</f>
        <v>2303286936.5999999</v>
      </c>
    </row>
    <row r="235" spans="1:8">
      <c r="A235" s="15">
        <v>114</v>
      </c>
      <c r="B235" s="15"/>
      <c r="C235" s="17" t="s">
        <v>365</v>
      </c>
      <c r="E235" s="95" t="s">
        <v>1047</v>
      </c>
      <c r="F235" s="17" t="s">
        <v>366</v>
      </c>
      <c r="H235" s="460">
        <v>0</v>
      </c>
    </row>
    <row r="236" spans="1:8">
      <c r="A236" s="15">
        <v>115</v>
      </c>
      <c r="B236" s="15"/>
      <c r="C236" s="17" t="s">
        <v>349</v>
      </c>
      <c r="F236" s="109" t="str">
        <f>"(Line "&amp;A226&amp;")"</f>
        <v>(Line 107)</v>
      </c>
      <c r="H236" s="467">
        <f>H226</f>
        <v>2353959518.4238453</v>
      </c>
    </row>
    <row r="237" spans="1:8">
      <c r="A237" s="15">
        <v>116</v>
      </c>
      <c r="B237" s="15"/>
      <c r="C237" s="24" t="s">
        <v>2104</v>
      </c>
      <c r="D237" s="24"/>
      <c r="E237" s="82"/>
      <c r="F237" s="21" t="str">
        <f>"(Sum Lines "&amp;A234&amp;" to "&amp;A236&amp;")"</f>
        <v>(Sum Lines 113 to 115)</v>
      </c>
      <c r="G237" s="25"/>
      <c r="H237" s="462">
        <f>H236+H235+H234</f>
        <v>4657246455.0238457</v>
      </c>
    </row>
    <row r="238" spans="1:8">
      <c r="A238" s="15"/>
      <c r="B238" s="15"/>
      <c r="G238" s="21"/>
      <c r="H238" s="28"/>
    </row>
    <row r="239" spans="1:8">
      <c r="A239" s="15">
        <v>117</v>
      </c>
      <c r="B239" s="15"/>
      <c r="C239" s="14" t="s">
        <v>368</v>
      </c>
      <c r="D239" s="17" t="s">
        <v>364</v>
      </c>
      <c r="E239" s="439" t="s">
        <v>1053</v>
      </c>
      <c r="F239" s="21" t="str">
        <f>"(Line "&amp;A229&amp;" / ("&amp;A229&amp;"+"&amp;A235&amp;"+"&amp;A236&amp;"))"</f>
        <v>(Line 108 / (108+114+115))</v>
      </c>
      <c r="G239" s="21"/>
      <c r="H239" s="325">
        <f>IF(H237&gt;0,H229/(H229+H235+H236),0)</f>
        <v>0.49475149903605908</v>
      </c>
    </row>
    <row r="240" spans="1:8">
      <c r="A240" s="15">
        <v>118</v>
      </c>
      <c r="B240" s="15"/>
      <c r="C240" s="14" t="s">
        <v>369</v>
      </c>
      <c r="D240" s="17" t="s">
        <v>365</v>
      </c>
      <c r="E240" s="439" t="s">
        <v>1053</v>
      </c>
      <c r="F240" s="21" t="str">
        <f>"(Line "&amp;A235&amp;" / ("&amp;A229&amp;"+"&amp;A235&amp;"+"&amp;A236&amp;"))"</f>
        <v>(Line 114 / (108+114+115))</v>
      </c>
      <c r="G240" s="21"/>
      <c r="H240" s="325">
        <f>IF(H237&gt;0,H235/(H229+H235+H236),0)</f>
        <v>0</v>
      </c>
    </row>
    <row r="241" spans="1:8">
      <c r="A241" s="15">
        <v>119</v>
      </c>
      <c r="B241" s="15"/>
      <c r="C241" s="14" t="s">
        <v>370</v>
      </c>
      <c r="D241" s="17" t="s">
        <v>349</v>
      </c>
      <c r="E241" s="439" t="s">
        <v>1053</v>
      </c>
      <c r="F241" s="21" t="str">
        <f>"(Line "&amp;A236&amp;" / ("&amp;A229&amp;"+"&amp;A235&amp;"+"&amp;A236&amp;"))"</f>
        <v>(Line 115 / (108+114+115))</v>
      </c>
      <c r="G241" s="21"/>
      <c r="H241" s="325">
        <f>IF(H237&gt;0,H236/(H229+H235+H236),0)</f>
        <v>0.50524850096394081</v>
      </c>
    </row>
    <row r="242" spans="1:8">
      <c r="A242" s="15"/>
      <c r="B242" s="15"/>
      <c r="C242" s="18"/>
      <c r="F242" s="21"/>
      <c r="G242" s="21"/>
      <c r="H242" s="145"/>
    </row>
    <row r="243" spans="1:8">
      <c r="A243" s="15">
        <v>120</v>
      </c>
      <c r="B243" s="15"/>
      <c r="C243" s="18" t="s">
        <v>371</v>
      </c>
      <c r="D243" s="17" t="s">
        <v>364</v>
      </c>
      <c r="E243" s="146"/>
      <c r="F243" s="21" t="str">
        <f>"(Line "&amp;A217&amp;" / "&amp;A234&amp;")"</f>
        <v>(Line 102 / 113)</v>
      </c>
      <c r="G243" s="21"/>
      <c r="H243" s="1436">
        <f>IF(H234&gt;0,H217/H234,0)</f>
        <v>4.4915540728378729E-2</v>
      </c>
    </row>
    <row r="244" spans="1:8">
      <c r="A244" s="15">
        <v>121</v>
      </c>
      <c r="B244" s="15"/>
      <c r="C244" s="18" t="s">
        <v>372</v>
      </c>
      <c r="D244" s="17" t="s">
        <v>365</v>
      </c>
      <c r="F244" s="21" t="str">
        <f>"(Line "&amp;A219&amp;" / "&amp;A235&amp;")"</f>
        <v>(Line 103 / 114)</v>
      </c>
      <c r="G244" s="21"/>
      <c r="H244" s="1436">
        <f>IF(H235&gt;0,H219/H235,0)</f>
        <v>0</v>
      </c>
    </row>
    <row r="245" spans="1:8">
      <c r="A245" s="15">
        <v>122</v>
      </c>
      <c r="B245" s="15"/>
      <c r="C245" s="18" t="s">
        <v>373</v>
      </c>
      <c r="D245" s="17" t="s">
        <v>349</v>
      </c>
      <c r="E245" s="95" t="str">
        <f>"(Note "&amp;B$354&amp;")"</f>
        <v>(Note J)</v>
      </c>
      <c r="F245" s="21" t="s">
        <v>374</v>
      </c>
      <c r="G245" s="21"/>
      <c r="H245" s="1485">
        <v>0.105</v>
      </c>
    </row>
    <row r="246" spans="1:8">
      <c r="A246" s="15"/>
      <c r="B246" s="15"/>
      <c r="C246" s="18"/>
      <c r="F246" s="21"/>
      <c r="G246" s="21"/>
      <c r="H246" s="1436"/>
    </row>
    <row r="247" spans="1:8">
      <c r="A247" s="15">
        <v>123</v>
      </c>
      <c r="B247" s="15"/>
      <c r="C247" s="14" t="s">
        <v>375</v>
      </c>
      <c r="D247" s="17" t="s">
        <v>376</v>
      </c>
      <c r="F247" s="21" t="str">
        <f>"(Line "&amp;A239&amp;" * "&amp;A243&amp;")"</f>
        <v>(Line 117 * 120)</v>
      </c>
      <c r="G247" s="30"/>
      <c r="H247" s="1436">
        <f>H243*H239</f>
        <v>2.2222031105380541E-2</v>
      </c>
    </row>
    <row r="248" spans="1:8">
      <c r="A248" s="15">
        <v>124</v>
      </c>
      <c r="B248" s="15"/>
      <c r="C248" s="14" t="s">
        <v>377</v>
      </c>
      <c r="D248" s="17" t="s">
        <v>365</v>
      </c>
      <c r="F248" s="21" t="str">
        <f>"(Line "&amp;A240&amp;" * "&amp;A244&amp;")"</f>
        <v>(Line 118 * 121)</v>
      </c>
      <c r="G248" s="31"/>
      <c r="H248" s="1436">
        <f>H244*H240</f>
        <v>0</v>
      </c>
    </row>
    <row r="249" spans="1:8">
      <c r="A249" s="15">
        <v>125</v>
      </c>
      <c r="B249" s="45"/>
      <c r="C249" s="44" t="s">
        <v>378</v>
      </c>
      <c r="D249" s="94" t="s">
        <v>349</v>
      </c>
      <c r="E249" s="45"/>
      <c r="F249" s="109" t="str">
        <f>"(Line "&amp;A241&amp;" * "&amp;A245&amp;")"</f>
        <v>(Line 119 * 122)</v>
      </c>
      <c r="G249" s="32"/>
      <c r="H249" s="1439">
        <f>H245*H241</f>
        <v>5.3051092601213781E-2</v>
      </c>
    </row>
    <row r="250" spans="1:8" s="33" customFormat="1" ht="15.75">
      <c r="A250" s="15">
        <v>126</v>
      </c>
      <c r="B250" s="17" t="s">
        <v>379</v>
      </c>
      <c r="C250" s="17"/>
      <c r="D250" s="17"/>
      <c r="E250" s="15"/>
      <c r="F250" s="21" t="str">
        <f>"(Sum Lines "&amp;A247&amp;" to "&amp;A249&amp;")"</f>
        <v>(Sum Lines 123 to 125)</v>
      </c>
      <c r="G250" s="30"/>
      <c r="H250" s="1436">
        <f>SUM(H247:H249)</f>
        <v>7.5273123706594322E-2</v>
      </c>
    </row>
    <row r="251" spans="1:8" s="33" customFormat="1" ht="15.75">
      <c r="A251" s="15"/>
      <c r="B251" s="15"/>
      <c r="C251" s="17"/>
      <c r="D251" s="17"/>
      <c r="E251" s="15"/>
      <c r="F251" s="21"/>
      <c r="G251" s="30"/>
      <c r="H251" s="29"/>
    </row>
    <row r="252" spans="1:8" ht="15.75" thickBot="1">
      <c r="A252" s="15">
        <v>127</v>
      </c>
      <c r="B252" s="105" t="s">
        <v>380</v>
      </c>
      <c r="C252" s="36"/>
      <c r="D252" s="36"/>
      <c r="E252" s="97"/>
      <c r="F252" s="80" t="str">
        <f>"(Line "&amp;A139&amp;" * "&amp;A250&amp;")"</f>
        <v>(Line 59 * 126)</v>
      </c>
      <c r="G252" s="106"/>
      <c r="H252" s="1512">
        <f>+H139*H250</f>
        <v>106890221.77620664</v>
      </c>
    </row>
    <row r="253" spans="1:8" ht="15.75" thickTop="1">
      <c r="A253" s="15"/>
      <c r="B253" s="15"/>
      <c r="F253" s="21"/>
      <c r="G253" s="21"/>
      <c r="H253" s="29"/>
    </row>
    <row r="254" spans="1:8">
      <c r="A254" s="84" t="s">
        <v>381</v>
      </c>
      <c r="B254" s="85"/>
      <c r="C254" s="449"/>
      <c r="D254" s="12"/>
      <c r="E254" s="334"/>
      <c r="F254" s="12"/>
      <c r="G254" s="12"/>
      <c r="H254" s="37"/>
    </row>
    <row r="255" spans="1:8">
      <c r="B255" s="15"/>
      <c r="E255" s="28"/>
      <c r="H255" s="81"/>
    </row>
    <row r="256" spans="1:8">
      <c r="A256" s="15" t="s">
        <v>81</v>
      </c>
      <c r="B256" s="40" t="s">
        <v>82</v>
      </c>
      <c r="E256" s="28"/>
      <c r="F256" s="21"/>
      <c r="G256" s="39"/>
    </row>
    <row r="257" spans="1:8">
      <c r="A257" s="15">
        <v>128</v>
      </c>
      <c r="B257" s="15"/>
      <c r="C257" s="17" t="s">
        <v>171</v>
      </c>
      <c r="E257" s="95" t="str">
        <f>"(Note "&amp;B352&amp;")"</f>
        <v>(Note I)</v>
      </c>
      <c r="H257" s="450">
        <v>0.21</v>
      </c>
    </row>
    <row r="258" spans="1:8">
      <c r="A258" s="15">
        <v>129</v>
      </c>
      <c r="B258" s="15"/>
      <c r="C258" s="17" t="s">
        <v>172</v>
      </c>
      <c r="D258" s="159"/>
      <c r="E258" s="95" t="str">
        <f>"(Note "&amp;B$352&amp;")"</f>
        <v>(Note I)</v>
      </c>
      <c r="H258" s="450">
        <f>'5 - Cost Support 1'!F65</f>
        <v>8.5000000000000006E-2</v>
      </c>
    </row>
    <row r="259" spans="1:8">
      <c r="A259" s="15">
        <v>130</v>
      </c>
      <c r="B259" s="15"/>
      <c r="C259" s="17" t="s">
        <v>432</v>
      </c>
      <c r="D259" s="17" t="s">
        <v>1414</v>
      </c>
      <c r="F259" s="17" t="s">
        <v>1483</v>
      </c>
      <c r="H259" s="450">
        <v>0</v>
      </c>
    </row>
    <row r="260" spans="1:8">
      <c r="A260" s="15">
        <v>131</v>
      </c>
      <c r="B260" s="15"/>
      <c r="C260" s="17" t="s">
        <v>173</v>
      </c>
      <c r="D260" s="40" t="s">
        <v>1415</v>
      </c>
      <c r="H260" s="42">
        <f>IF(H257&gt;0,1-(((1-H258)*(1-H257))/(1-H258*H257*H259)),0)</f>
        <v>0.2771499999999999</v>
      </c>
    </row>
    <row r="261" spans="1:8">
      <c r="A261" s="15" t="s">
        <v>1079</v>
      </c>
      <c r="B261" s="15"/>
      <c r="C261" s="17" t="s">
        <v>175</v>
      </c>
      <c r="D261" s="159"/>
      <c r="H261" s="325">
        <f>+H260/(1-H260)</f>
        <v>0.38341287957390863</v>
      </c>
    </row>
    <row r="262" spans="1:8">
      <c r="A262" s="15" t="s">
        <v>1080</v>
      </c>
      <c r="B262" s="15"/>
      <c r="C262" s="17" t="s">
        <v>1081</v>
      </c>
      <c r="D262" s="159" t="s">
        <v>1082</v>
      </c>
      <c r="H262" s="160">
        <f>1*1/(1-H260)</f>
        <v>1.3834128795739087</v>
      </c>
    </row>
    <row r="263" spans="1:8">
      <c r="A263" s="15"/>
      <c r="B263" s="15"/>
      <c r="E263" s="41"/>
      <c r="F263" s="40"/>
      <c r="G263" s="39"/>
      <c r="H263" s="42"/>
    </row>
    <row r="264" spans="1:8">
      <c r="A264" s="15"/>
      <c r="B264" s="40" t="s">
        <v>176</v>
      </c>
      <c r="E264" s="95" t="str">
        <f>"(Note "&amp;B$369&amp;")"</f>
        <v>(Note U)</v>
      </c>
      <c r="F264" s="21"/>
      <c r="G264" s="39"/>
      <c r="H264" s="107"/>
    </row>
    <row r="265" spans="1:8">
      <c r="A265" s="15">
        <v>133</v>
      </c>
      <c r="B265" s="15"/>
      <c r="C265" s="17" t="s">
        <v>1084</v>
      </c>
      <c r="E265" s="28" t="s">
        <v>177</v>
      </c>
      <c r="F265" s="14" t="s">
        <v>1083</v>
      </c>
      <c r="G265" s="39"/>
      <c r="H265" s="1499">
        <f>-'1B - ADIT EOY'!E306</f>
        <v>-45428.028323388549</v>
      </c>
    </row>
    <row r="266" spans="1:8">
      <c r="A266" s="15">
        <v>134</v>
      </c>
      <c r="B266" s="15"/>
      <c r="C266" s="94" t="s">
        <v>1103</v>
      </c>
      <c r="D266" s="94"/>
      <c r="E266" s="45"/>
      <c r="F266" s="109" t="str">
        <f>"(Line "&amp;A262&amp;")"</f>
        <v>(Line 132b)</v>
      </c>
      <c r="G266" s="166"/>
      <c r="H266" s="167">
        <f>+H262</f>
        <v>1.3834128795739087</v>
      </c>
    </row>
    <row r="267" spans="1:8">
      <c r="A267" s="15">
        <v>135</v>
      </c>
      <c r="B267" s="15"/>
      <c r="C267" s="27" t="s">
        <v>178</v>
      </c>
      <c r="D267" s="24"/>
      <c r="E267" s="95"/>
      <c r="F267" s="21" t="str">
        <f>"(Line "&amp;A265&amp;" * "&amp;A266&amp;")"</f>
        <v>(Line 133 * 134)</v>
      </c>
      <c r="G267" s="326"/>
      <c r="H267" s="477">
        <f>+H265*H266</f>
        <v>-62845.719476224032</v>
      </c>
    </row>
    <row r="268" spans="1:8">
      <c r="A268" s="15"/>
      <c r="B268" s="15"/>
      <c r="C268" s="14"/>
      <c r="E268" s="95"/>
      <c r="G268" s="162"/>
      <c r="H268" s="21"/>
    </row>
    <row r="269" spans="1:8">
      <c r="A269" s="15"/>
      <c r="B269" s="14" t="s">
        <v>939</v>
      </c>
      <c r="C269" s="14"/>
      <c r="E269" s="98"/>
      <c r="F269" s="21"/>
      <c r="G269" s="162"/>
      <c r="H269" s="163"/>
    </row>
    <row r="270" spans="1:8">
      <c r="A270" s="15" t="s">
        <v>940</v>
      </c>
      <c r="B270" s="14"/>
      <c r="C270" s="14" t="s">
        <v>1085</v>
      </c>
      <c r="E270" s="95" t="s">
        <v>941</v>
      </c>
      <c r="F270" s="21" t="str">
        <f>"Attachment 5, Line "&amp;'5 - Cost Support 1'!A253&amp;""</f>
        <v>Attachment 5, Line 136a</v>
      </c>
      <c r="G270" s="162"/>
      <c r="H270" s="1499">
        <f>+'5 - Cost Support 1'!L253</f>
        <v>279261.88299999991</v>
      </c>
    </row>
    <row r="271" spans="1:8">
      <c r="A271" s="15" t="s">
        <v>942</v>
      </c>
      <c r="B271" s="14"/>
      <c r="C271" s="14" t="s">
        <v>1086</v>
      </c>
      <c r="E271" s="95" t="s">
        <v>941</v>
      </c>
      <c r="F271" s="21" t="str">
        <f>"Attachment 5, Line "&amp;'5 - Cost Support 1'!A255&amp;""</f>
        <v>Attachment 5, Line 136b</v>
      </c>
      <c r="G271" s="162"/>
      <c r="H271" s="1499">
        <f>+'5 - Cost Support 1'!L255</f>
        <v>-1028505</v>
      </c>
    </row>
    <row r="272" spans="1:8">
      <c r="A272" s="15" t="s">
        <v>943</v>
      </c>
      <c r="B272" s="14"/>
      <c r="C272" s="14" t="s">
        <v>1088</v>
      </c>
      <c r="E272" s="95" t="s">
        <v>941</v>
      </c>
      <c r="F272" s="21" t="str">
        <f>"Attachment 5, Line "&amp;'5 - Cost Support 1'!A256&amp;""</f>
        <v>Attachment 5, Line 136c</v>
      </c>
      <c r="G272" s="162"/>
      <c r="H272" s="1499">
        <f>+'5 - Cost Support 1'!L256</f>
        <v>0</v>
      </c>
    </row>
    <row r="273" spans="1:8">
      <c r="A273" s="15" t="s">
        <v>1087</v>
      </c>
      <c r="B273" s="14"/>
      <c r="C273" s="44" t="s">
        <v>1090</v>
      </c>
      <c r="D273" s="94"/>
      <c r="E273" s="89" t="s">
        <v>941</v>
      </c>
      <c r="F273" s="109" t="str">
        <f>"Attachment 5, Line "&amp;'5 - Cost Support 1'!A257&amp;""</f>
        <v>Attachment 5, Line 136d</v>
      </c>
      <c r="G273" s="164"/>
      <c r="H273" s="1510">
        <f>+'5 - Cost Support 1'!L257</f>
        <v>0</v>
      </c>
    </row>
    <row r="274" spans="1:8">
      <c r="A274" s="15" t="s">
        <v>1089</v>
      </c>
      <c r="B274" s="14"/>
      <c r="C274" s="14" t="s">
        <v>1092</v>
      </c>
      <c r="E274" s="95"/>
      <c r="F274" s="21" t="str">
        <f>"(Line "&amp;A270&amp;" + "&amp;A271&amp;" + "&amp;A272&amp;" + "&amp;A273&amp;")"</f>
        <v>(Line 136a + 136b + 136c + 136d)</v>
      </c>
      <c r="G274" s="162"/>
      <c r="H274" s="153">
        <f>H270+H271+H272+H273</f>
        <v>-749243.11700000009</v>
      </c>
    </row>
    <row r="275" spans="1:8">
      <c r="A275" s="15" t="s">
        <v>1091</v>
      </c>
      <c r="B275" s="15"/>
      <c r="C275" s="94" t="s">
        <v>1484</v>
      </c>
      <c r="D275" s="94"/>
      <c r="E275" s="335"/>
      <c r="F275" s="109" t="str">
        <f>"(Line "&amp;A262&amp;")"</f>
        <v>(Line 132b)</v>
      </c>
      <c r="G275" s="164"/>
      <c r="H275" s="165">
        <f>+H262</f>
        <v>1.3834128795739087</v>
      </c>
    </row>
    <row r="276" spans="1:8">
      <c r="A276" s="15" t="s">
        <v>1093</v>
      </c>
      <c r="B276" s="15"/>
      <c r="C276" s="14" t="s">
        <v>939</v>
      </c>
      <c r="E276" s="98" t="s">
        <v>81</v>
      </c>
      <c r="F276" s="21" t="str">
        <f>"(Line "&amp;A274&amp;" * "&amp;A275&amp;")"</f>
        <v>(Line 136e * 136f)</v>
      </c>
      <c r="G276" s="162"/>
      <c r="H276" s="473">
        <f>H274*H275</f>
        <v>-1036512.5779899011</v>
      </c>
    </row>
    <row r="277" spans="1:8">
      <c r="A277" s="15"/>
      <c r="B277" s="15"/>
      <c r="C277" s="14"/>
      <c r="E277" s="95"/>
      <c r="F277" s="21"/>
      <c r="G277" s="162"/>
      <c r="H277" s="463"/>
    </row>
    <row r="278" spans="1:8">
      <c r="A278" s="15">
        <v>137</v>
      </c>
      <c r="B278" s="17" t="s">
        <v>179</v>
      </c>
      <c r="D278" s="17" t="s">
        <v>2161</v>
      </c>
      <c r="E278" s="28"/>
      <c r="F278" s="21" t="str">
        <f>"(Line "&amp;A261&amp;" * "&amp;A252&amp;" * (1-("&amp;A247&amp;" / "&amp;A250&amp;")))"</f>
        <v>(Line 132a * 127 * (1-(123 / 126)))</v>
      </c>
      <c r="H278" s="465">
        <f>+H261*(1-H247/H250)*H252</f>
        <v>28884115.274618059</v>
      </c>
    </row>
    <row r="279" spans="1:8">
      <c r="A279" s="15"/>
      <c r="B279" s="15"/>
      <c r="C279" s="14"/>
      <c r="F279" s="162"/>
      <c r="G279" s="162"/>
      <c r="H279" s="476"/>
    </row>
    <row r="280" spans="1:8" ht="15.75" thickBot="1">
      <c r="A280" s="15">
        <v>138</v>
      </c>
      <c r="B280" s="105" t="s">
        <v>181</v>
      </c>
      <c r="C280" s="105"/>
      <c r="D280" s="36"/>
      <c r="E280" s="83"/>
      <c r="F280" s="80" t="str">
        <f>"(Line "&amp;A267&amp;" + "&amp;A276&amp;" +"&amp;A278&amp;")"</f>
        <v>(Line 135 + 136g +137)</v>
      </c>
      <c r="G280" s="108"/>
      <c r="H280" s="1514">
        <f>+H278+H276+H267</f>
        <v>27784756.977151934</v>
      </c>
    </row>
    <row r="281" spans="1:8" ht="15.75" thickTop="1">
      <c r="A281" s="15"/>
      <c r="B281" s="15"/>
      <c r="C281" s="40"/>
      <c r="F281" s="50"/>
      <c r="G281" s="51"/>
      <c r="H281" s="52"/>
    </row>
    <row r="282" spans="1:8">
      <c r="A282" s="84" t="s">
        <v>382</v>
      </c>
      <c r="B282" s="85"/>
      <c r="C282" s="449"/>
      <c r="D282" s="12"/>
      <c r="E282" s="114"/>
      <c r="F282" s="12"/>
      <c r="G282" s="12"/>
      <c r="H282" s="37"/>
    </row>
    <row r="283" spans="1:8">
      <c r="A283" s="15"/>
    </row>
    <row r="284" spans="1:8">
      <c r="A284" s="15"/>
      <c r="B284" s="17" t="s">
        <v>383</v>
      </c>
    </row>
    <row r="285" spans="1:8">
      <c r="A285" s="15">
        <v>139</v>
      </c>
      <c r="C285" s="17" t="s">
        <v>384</v>
      </c>
      <c r="F285" s="21" t="str">
        <f>"(Line "&amp;A89&amp;")"</f>
        <v>(Line 39)</v>
      </c>
      <c r="H285" s="153">
        <f>+H89</f>
        <v>1746243072.3048177</v>
      </c>
    </row>
    <row r="286" spans="1:8">
      <c r="A286" s="15">
        <v>140</v>
      </c>
      <c r="C286" s="17" t="s">
        <v>385</v>
      </c>
      <c r="F286" s="109" t="str">
        <f>"(Line "&amp;A137&amp;")"</f>
        <v>(Line 58)</v>
      </c>
      <c r="H286" s="153">
        <f>+H137</f>
        <v>-326211372.90501595</v>
      </c>
    </row>
    <row r="287" spans="1:8">
      <c r="A287" s="15">
        <v>141</v>
      </c>
      <c r="B287" s="15"/>
      <c r="C287" s="24" t="s">
        <v>300</v>
      </c>
      <c r="D287" s="24"/>
      <c r="E287" s="79"/>
      <c r="F287" s="21" t="str">
        <f>"(Line "&amp;A139&amp;")"</f>
        <v>(Line 59)</v>
      </c>
      <c r="G287" s="24"/>
      <c r="H287" s="1515">
        <f>+H139</f>
        <v>1420031699.3998017</v>
      </c>
    </row>
    <row r="288" spans="1:8">
      <c r="A288" s="15"/>
      <c r="B288" s="15"/>
      <c r="E288" s="28"/>
      <c r="H288" s="153"/>
    </row>
    <row r="289" spans="1:8">
      <c r="A289" s="15">
        <v>142</v>
      </c>
      <c r="C289" s="17" t="s">
        <v>301</v>
      </c>
      <c r="F289" s="21" t="str">
        <f>"(Line "&amp;A179&amp;")"</f>
        <v>(Line 85)</v>
      </c>
      <c r="H289" s="153">
        <f>+H179</f>
        <v>42852685.959544346</v>
      </c>
    </row>
    <row r="290" spans="1:8">
      <c r="A290" s="15">
        <v>143</v>
      </c>
      <c r="C290" s="14" t="s">
        <v>386</v>
      </c>
      <c r="F290" s="21" t="str">
        <f>"(Line "&amp;A204&amp;")"</f>
        <v>(Line 97)</v>
      </c>
      <c r="H290" s="153">
        <f>+H204</f>
        <v>77718048.716492906</v>
      </c>
    </row>
    <row r="291" spans="1:8">
      <c r="A291" s="15">
        <v>144</v>
      </c>
      <c r="B291" s="15"/>
      <c r="C291" s="17" t="s">
        <v>339</v>
      </c>
      <c r="E291" s="28"/>
      <c r="F291" s="21" t="str">
        <f>"(Line "&amp;A210&amp;")"</f>
        <v>(Line 99)</v>
      </c>
      <c r="H291" s="153">
        <f>+H210</f>
        <v>15766780.22311876</v>
      </c>
    </row>
    <row r="292" spans="1:8">
      <c r="A292" s="15">
        <v>145</v>
      </c>
      <c r="B292" s="15"/>
      <c r="C292" s="40" t="s">
        <v>387</v>
      </c>
      <c r="E292" s="28"/>
      <c r="F292" s="21" t="str">
        <f>"(Line "&amp;A252&amp;")"</f>
        <v>(Line 127)</v>
      </c>
      <c r="H292" s="153">
        <f>+H252</f>
        <v>106890221.77620664</v>
      </c>
    </row>
    <row r="293" spans="1:8">
      <c r="A293" s="15">
        <v>146</v>
      </c>
      <c r="B293" s="15"/>
      <c r="C293" s="40" t="s">
        <v>388</v>
      </c>
      <c r="E293" s="28"/>
      <c r="F293" s="21" t="str">
        <f>"(Line "&amp;A280&amp;")"</f>
        <v>(Line 138)</v>
      </c>
      <c r="H293" s="153">
        <f>+H280</f>
        <v>27784756.977151934</v>
      </c>
    </row>
    <row r="294" spans="1:8" ht="15.75" thickBot="1">
      <c r="A294" s="15"/>
      <c r="B294" s="15"/>
      <c r="C294" s="40"/>
      <c r="E294" s="28"/>
      <c r="H294" s="153"/>
    </row>
    <row r="295" spans="1:8" ht="15.75" thickBot="1">
      <c r="A295" s="454">
        <v>147</v>
      </c>
      <c r="B295" s="455"/>
      <c r="C295" s="110" t="s">
        <v>389</v>
      </c>
      <c r="D295" s="110"/>
      <c r="E295" s="456"/>
      <c r="F295" s="457" t="str">
        <f>"(Sum Lines "&amp;A289&amp;" to "&amp;A293&amp;")"</f>
        <v>(Sum Lines 142 to 146)</v>
      </c>
      <c r="G295" s="110"/>
      <c r="H295" s="1516">
        <f>SUM(H293,H292,H291,H290,H289)</f>
        <v>271012493.65251458</v>
      </c>
    </row>
    <row r="296" spans="1:8">
      <c r="A296" s="15"/>
      <c r="B296" s="15"/>
      <c r="E296" s="28"/>
      <c r="F296" s="21"/>
      <c r="H296" s="486"/>
    </row>
    <row r="297" spans="1:8">
      <c r="A297" s="15"/>
      <c r="B297" s="14" t="s">
        <v>89</v>
      </c>
      <c r="E297" s="28"/>
      <c r="F297" s="21"/>
      <c r="H297" s="486"/>
    </row>
    <row r="298" spans="1:8">
      <c r="A298" s="15">
        <v>148</v>
      </c>
      <c r="B298" s="15"/>
      <c r="C298" s="17" t="s">
        <v>259</v>
      </c>
      <c r="E298" s="28"/>
      <c r="F298" s="21" t="str">
        <f>"(Line "&amp;A54&amp;")"</f>
        <v>(Line 19)</v>
      </c>
      <c r="H298" s="487">
        <f>+H54</f>
        <v>2344114732.5535483</v>
      </c>
    </row>
    <row r="299" spans="1:8">
      <c r="A299" s="15">
        <v>149</v>
      </c>
      <c r="B299" s="15"/>
      <c r="C299" s="94" t="s">
        <v>390</v>
      </c>
      <c r="D299" s="94"/>
      <c r="E299" s="89" t="str">
        <f>"(Note "&amp;B$357&amp;")"</f>
        <v>(Note M)</v>
      </c>
      <c r="F299" s="109" t="s">
        <v>283</v>
      </c>
      <c r="G299" s="94"/>
      <c r="H299" s="1510">
        <f>+'5 - Cost Support 1'!G89</f>
        <v>0</v>
      </c>
    </row>
    <row r="300" spans="1:8">
      <c r="A300" s="15">
        <v>150</v>
      </c>
      <c r="B300" s="15"/>
      <c r="C300" s="17" t="s">
        <v>391</v>
      </c>
      <c r="E300" s="28"/>
      <c r="F300" s="21" t="str">
        <f>"(Line "&amp;A298&amp;" - "&amp;A299&amp;")"</f>
        <v>(Line 148 - 149)</v>
      </c>
      <c r="H300" s="487">
        <f>+H298-H299</f>
        <v>2344114732.5535483</v>
      </c>
    </row>
    <row r="301" spans="1:8">
      <c r="A301" s="15">
        <v>151</v>
      </c>
      <c r="B301" s="15"/>
      <c r="C301" s="17" t="s">
        <v>392</v>
      </c>
      <c r="E301" s="28"/>
      <c r="F301" s="21" t="str">
        <f>"(Line "&amp;A300&amp;" / "&amp;A298&amp;")"</f>
        <v>(Line 150 / 148)</v>
      </c>
      <c r="H301" s="1286">
        <f>+H300/H298</f>
        <v>1</v>
      </c>
    </row>
    <row r="302" spans="1:8">
      <c r="A302" s="15">
        <v>152</v>
      </c>
      <c r="B302" s="15"/>
      <c r="C302" s="94" t="s">
        <v>389</v>
      </c>
      <c r="D302" s="94"/>
      <c r="E302" s="157"/>
      <c r="F302" s="109" t="str">
        <f>"(Line "&amp;A295&amp;")"</f>
        <v>(Line 147)</v>
      </c>
      <c r="G302" s="94"/>
      <c r="H302" s="478">
        <f>+H295</f>
        <v>271012493.65251458</v>
      </c>
    </row>
    <row r="303" spans="1:8">
      <c r="A303" s="15">
        <v>153</v>
      </c>
      <c r="B303" s="15"/>
      <c r="C303" s="17" t="s">
        <v>393</v>
      </c>
      <c r="E303" s="28"/>
      <c r="F303" s="21" t="str">
        <f>"(Line "&amp;A301&amp;" * "&amp;A302&amp;")"</f>
        <v>(Line 151 * 152)</v>
      </c>
      <c r="H303" s="1517">
        <f>+H302*H301</f>
        <v>271012493.65251458</v>
      </c>
    </row>
    <row r="304" spans="1:8">
      <c r="A304" s="90"/>
      <c r="B304" s="15"/>
      <c r="E304" s="28"/>
      <c r="H304" s="468"/>
    </row>
    <row r="305" spans="1:8">
      <c r="A305" s="90"/>
      <c r="B305" s="14" t="s">
        <v>394</v>
      </c>
      <c r="E305" s="28"/>
      <c r="H305" s="468"/>
    </row>
    <row r="306" spans="1:8">
      <c r="A306" s="15">
        <v>154</v>
      </c>
      <c r="C306" s="14" t="s">
        <v>395</v>
      </c>
      <c r="E306" s="28"/>
      <c r="F306" s="17" t="s">
        <v>396</v>
      </c>
      <c r="H306" s="1500">
        <f>+'3 - Revenue Credits'!G24</f>
        <v>10061810.554520208</v>
      </c>
    </row>
    <row r="307" spans="1:8">
      <c r="A307" s="15">
        <v>155</v>
      </c>
      <c r="C307" s="14" t="s">
        <v>397</v>
      </c>
      <c r="E307" s="95" t="str">
        <f>"(Note "&amp;B$358&amp;")"</f>
        <v>(Note N)</v>
      </c>
      <c r="F307" s="17" t="s">
        <v>307</v>
      </c>
      <c r="H307" s="1500">
        <f>+'5 - Cost Support 1'!G171</f>
        <v>0</v>
      </c>
    </row>
    <row r="308" spans="1:8" ht="15.75" thickBot="1">
      <c r="A308" s="15"/>
      <c r="B308" s="15"/>
      <c r="H308" s="468"/>
    </row>
    <row r="309" spans="1:8" s="33" customFormat="1" ht="16.5" thickBot="1">
      <c r="A309" s="454">
        <v>156</v>
      </c>
      <c r="B309" s="110"/>
      <c r="C309" s="458" t="s">
        <v>398</v>
      </c>
      <c r="D309" s="110"/>
      <c r="E309" s="455"/>
      <c r="F309" s="457" t="str">
        <f>"(Line "&amp;A303&amp;" - "&amp;A306&amp;" + "&amp;A307&amp;")"</f>
        <v>(Line 153 - 154 + 155)</v>
      </c>
      <c r="G309" s="110"/>
      <c r="H309" s="1516">
        <f>+H303-H306+H307</f>
        <v>260950683.09799436</v>
      </c>
    </row>
    <row r="310" spans="1:8">
      <c r="A310" s="90"/>
      <c r="B310" s="15"/>
      <c r="H310" s="468"/>
    </row>
    <row r="311" spans="1:8">
      <c r="A311" s="15"/>
      <c r="B311" s="17" t="s">
        <v>399</v>
      </c>
      <c r="H311" s="468"/>
    </row>
    <row r="312" spans="1:8">
      <c r="A312" s="15">
        <v>157</v>
      </c>
      <c r="B312" s="15"/>
      <c r="C312" s="17" t="s">
        <v>398</v>
      </c>
      <c r="F312" s="17" t="str">
        <f>"(Line "&amp;A309&amp;")"</f>
        <v>(Line 156)</v>
      </c>
      <c r="H312" s="1287">
        <f>+H309</f>
        <v>260950683.09799436</v>
      </c>
    </row>
    <row r="313" spans="1:8">
      <c r="A313" s="15">
        <v>158</v>
      </c>
      <c r="B313" s="15"/>
      <c r="C313" s="17" t="s">
        <v>400</v>
      </c>
      <c r="F313" s="17" t="str">
        <f>"(Line "&amp;A54&amp;" - "&amp;A74&amp;")"</f>
        <v>(Line 19 - 30)</v>
      </c>
      <c r="H313" s="1287">
        <f>+H54-H74</f>
        <v>1683667852.6927755</v>
      </c>
    </row>
    <row r="314" spans="1:8">
      <c r="A314" s="15">
        <v>159</v>
      </c>
      <c r="B314" s="15"/>
      <c r="C314" s="17" t="s">
        <v>401</v>
      </c>
      <c r="F314" s="17" t="str">
        <f>"(Line "&amp;A312&amp;" / "&amp;A313&amp;")"</f>
        <v>(Line 157 / 158)</v>
      </c>
      <c r="H314" s="1289">
        <f>+H312/H313</f>
        <v>0.15498940760830154</v>
      </c>
    </row>
    <row r="315" spans="1:8">
      <c r="A315" s="15">
        <v>160</v>
      </c>
      <c r="B315" s="15"/>
      <c r="C315" s="17" t="s">
        <v>402</v>
      </c>
      <c r="F315" s="17" t="str">
        <f>"(Line "&amp;A312&amp;" - "&amp;A185&amp;") / "&amp;A313</f>
        <v>(Line 157 - 86) / 158</v>
      </c>
      <c r="H315" s="1289">
        <f>(H312-H185)/H313</f>
        <v>0.11157767279821632</v>
      </c>
    </row>
    <row r="316" spans="1:8">
      <c r="A316" s="15">
        <v>161</v>
      </c>
      <c r="B316" s="15"/>
      <c r="C316" s="17" t="s">
        <v>403</v>
      </c>
      <c r="F316" s="17" t="str">
        <f>"(Line "&amp;A312&amp;" - "&amp;A185&amp;" - "&amp;A252&amp;" - "&amp;A280&amp;") / "&amp;A313</f>
        <v>(Line 157 - 86 - 127 - 138) / 158</v>
      </c>
      <c r="H316" s="1289">
        <f>(H312-H185-H252-H280)/H313</f>
        <v>3.1588630697088088E-2</v>
      </c>
    </row>
    <row r="317" spans="1:8">
      <c r="A317" s="15"/>
      <c r="B317" s="15"/>
      <c r="H317" s="1287"/>
    </row>
    <row r="318" spans="1:8">
      <c r="A318" s="15"/>
      <c r="B318" s="15"/>
      <c r="H318" s="1287"/>
    </row>
    <row r="319" spans="1:8">
      <c r="A319" s="15"/>
      <c r="B319" s="17" t="s">
        <v>404</v>
      </c>
      <c r="H319" s="1287"/>
    </row>
    <row r="320" spans="1:8">
      <c r="A320" s="15">
        <v>162</v>
      </c>
      <c r="B320" s="15"/>
      <c r="C320" s="17" t="s">
        <v>405</v>
      </c>
      <c r="F320" s="17" t="str">
        <f>"(Line "&amp;A309&amp;" - "&amp;A292&amp;" - "&amp;A293&amp;")"</f>
        <v>(Line 156 - 145 - 146)</v>
      </c>
      <c r="H320" s="1287">
        <f>+H309-H292-H293</f>
        <v>126275704.34463578</v>
      </c>
    </row>
    <row r="321" spans="1:8">
      <c r="A321" s="15">
        <v>163</v>
      </c>
      <c r="B321" s="15"/>
      <c r="C321" s="17" t="s">
        <v>406</v>
      </c>
      <c r="F321" s="17" t="s">
        <v>407</v>
      </c>
      <c r="H321" s="1518">
        <f>+'4 - 100 Basis Pt ROE'!I6</f>
        <v>144600535.74918103</v>
      </c>
    </row>
    <row r="322" spans="1:8">
      <c r="A322" s="15">
        <v>164</v>
      </c>
      <c r="B322" s="15"/>
      <c r="C322" s="17" t="s">
        <v>408</v>
      </c>
      <c r="F322" s="17" t="str">
        <f>"(Line "&amp;A320&amp;" + "&amp;A321&amp;")"</f>
        <v>(Line 162 + 163)</v>
      </c>
      <c r="H322" s="1287">
        <f>+H321+H320</f>
        <v>270876240.09381682</v>
      </c>
    </row>
    <row r="323" spans="1:8">
      <c r="A323" s="15">
        <v>165</v>
      </c>
      <c r="B323" s="15"/>
      <c r="C323" s="17" t="s">
        <v>400</v>
      </c>
      <c r="F323" s="17" t="str">
        <f>"(Line "&amp;A54&amp;" - "&amp;A74&amp;")"</f>
        <v>(Line 19 - 30)</v>
      </c>
      <c r="H323" s="1287">
        <f>+H313</f>
        <v>1683667852.6927755</v>
      </c>
    </row>
    <row r="324" spans="1:8">
      <c r="A324" s="15">
        <v>166</v>
      </c>
      <c r="B324" s="15"/>
      <c r="C324" s="17" t="s">
        <v>409</v>
      </c>
      <c r="F324" s="17" t="str">
        <f>"(Line "&amp;A322&amp;" / "&amp;A323&amp;")"</f>
        <v>(Line 164 / 165)</v>
      </c>
      <c r="H324" s="107">
        <f>+H322/H323</f>
        <v>0.16088460658115594</v>
      </c>
    </row>
    <row r="325" spans="1:8">
      <c r="A325" s="15">
        <v>167</v>
      </c>
      <c r="B325" s="15"/>
      <c r="C325" s="17" t="s">
        <v>410</v>
      </c>
      <c r="F325" s="17" t="str">
        <f>"(Line "&amp;A322&amp;" - "&amp;A185&amp;") / "&amp;A323</f>
        <v>(Line 164 - 86) / 165</v>
      </c>
      <c r="H325" s="107">
        <f>(H322-H185)/H323</f>
        <v>0.11747287177107071</v>
      </c>
    </row>
    <row r="326" spans="1:8">
      <c r="A326" s="15"/>
      <c r="B326" s="15"/>
      <c r="E326" s="111"/>
      <c r="H326" s="468"/>
    </row>
    <row r="327" spans="1:8">
      <c r="A327" s="15">
        <v>168</v>
      </c>
      <c r="B327" s="15"/>
      <c r="C327" s="17" t="s">
        <v>398</v>
      </c>
      <c r="F327" s="17" t="str">
        <f>"(Line "&amp;A309&amp;")"</f>
        <v>(Line 156)</v>
      </c>
      <c r="H327" s="468">
        <f>+H309</f>
        <v>260950683.09799436</v>
      </c>
    </row>
    <row r="328" spans="1:8">
      <c r="A328" s="15">
        <v>169</v>
      </c>
      <c r="B328" s="15"/>
      <c r="C328" s="17" t="s">
        <v>411</v>
      </c>
      <c r="E328" s="28"/>
      <c r="F328" s="14" t="s">
        <v>718</v>
      </c>
      <c r="H328" s="1500">
        <f>IF('1A - ADIT Summary'!D187="true-up adjustment",0,IFERROR('6A - Project True-up'!K40,0))</f>
        <v>12617559.779895902</v>
      </c>
    </row>
    <row r="329" spans="1:8">
      <c r="A329" s="15">
        <v>170</v>
      </c>
      <c r="B329" s="15"/>
      <c r="C329" s="17" t="s">
        <v>412</v>
      </c>
      <c r="E329" s="28"/>
      <c r="F329" s="14" t="s">
        <v>826</v>
      </c>
      <c r="H329" s="1500">
        <f>'6 - Project Rev Req'!N70</f>
        <v>341452.31072636385</v>
      </c>
    </row>
    <row r="330" spans="1:8">
      <c r="A330" s="15">
        <v>171</v>
      </c>
      <c r="B330" s="15"/>
      <c r="C330" s="17" t="s">
        <v>413</v>
      </c>
      <c r="D330" s="63"/>
      <c r="E330" s="95"/>
      <c r="F330" s="17" t="s">
        <v>414</v>
      </c>
      <c r="H330" s="1501">
        <f>+'5 - Cost Support 1'!G180</f>
        <v>0</v>
      </c>
    </row>
    <row r="331" spans="1:8">
      <c r="A331" s="15" t="s">
        <v>136</v>
      </c>
      <c r="B331" s="15"/>
      <c r="C331" s="17" t="s">
        <v>134</v>
      </c>
      <c r="D331" s="63"/>
      <c r="E331" s="95"/>
      <c r="F331" s="17" t="s">
        <v>414</v>
      </c>
      <c r="H331" s="1501">
        <v>0</v>
      </c>
    </row>
    <row r="332" spans="1:8">
      <c r="A332" s="15">
        <v>172</v>
      </c>
      <c r="B332" s="15"/>
      <c r="C332" s="17" t="s">
        <v>415</v>
      </c>
      <c r="D332" s="63"/>
      <c r="F332" s="17" t="str">
        <f>"(Line "&amp;A327&amp;" + "&amp;A328&amp;" + "&amp;170&amp;" + "&amp;A330&amp;" + "&amp;A331&amp;")"</f>
        <v>(Line 168 + 169 + 170 + 171 + 171a)</v>
      </c>
      <c r="H332" s="1495">
        <f>SUM(H327:H331)</f>
        <v>273909695.18861657</v>
      </c>
    </row>
    <row r="333" spans="1:8">
      <c r="A333" s="15"/>
      <c r="B333" s="15"/>
      <c r="H333" s="468"/>
    </row>
    <row r="334" spans="1:8">
      <c r="A334" s="15"/>
      <c r="B334" s="14" t="s">
        <v>122</v>
      </c>
      <c r="H334" s="468"/>
    </row>
    <row r="335" spans="1:8">
      <c r="A335" s="15">
        <v>173</v>
      </c>
      <c r="B335" s="15"/>
      <c r="C335" s="17" t="s">
        <v>416</v>
      </c>
      <c r="E335" s="95" t="str">
        <f>"(Note "&amp;B$356&amp;")"</f>
        <v>(Note L)</v>
      </c>
      <c r="F335" s="17" t="s">
        <v>307</v>
      </c>
      <c r="H335" s="1519">
        <f>+'5 - Cost Support 1'!G186</f>
        <v>4198.3999999999996</v>
      </c>
    </row>
    <row r="336" spans="1:8">
      <c r="A336" s="15">
        <v>174</v>
      </c>
      <c r="B336" s="15"/>
      <c r="C336" s="17" t="s">
        <v>417</v>
      </c>
      <c r="D336" s="99"/>
      <c r="E336" s="98"/>
      <c r="F336" s="21" t="str">
        <f>"(Line "&amp;A332&amp;" / "&amp;A335&amp;")"</f>
        <v>(Line 172 / 173)</v>
      </c>
      <c r="G336" s="323"/>
      <c r="H336" s="476">
        <f>+H332/H335</f>
        <v>65241.447977471558</v>
      </c>
    </row>
    <row r="337" spans="1:8" ht="15.75" thickBot="1">
      <c r="A337" s="15"/>
      <c r="B337" s="15"/>
      <c r="E337" s="98"/>
      <c r="F337" s="323"/>
      <c r="G337" s="323"/>
      <c r="H337" s="476"/>
    </row>
    <row r="338" spans="1:8" ht="15.75" thickBot="1">
      <c r="A338" s="454">
        <v>175</v>
      </c>
      <c r="B338" s="455"/>
      <c r="C338" s="458" t="s">
        <v>418</v>
      </c>
      <c r="D338" s="455"/>
      <c r="E338" s="1221" t="str">
        <f>"(Note "&amp;B$387&amp;")"</f>
        <v>(Note ZZ)</v>
      </c>
      <c r="F338" s="458" t="s">
        <v>772</v>
      </c>
      <c r="G338" s="455"/>
      <c r="H338" s="1298">
        <f>+H336</f>
        <v>65241.447977471558</v>
      </c>
    </row>
    <row r="339" spans="1:8" ht="15.75">
      <c r="A339" s="112"/>
      <c r="B339" s="15"/>
      <c r="E339" s="451"/>
      <c r="F339" s="323"/>
      <c r="G339" s="323"/>
      <c r="H339" s="324"/>
    </row>
    <row r="340" spans="1:8" ht="15.75">
      <c r="A340" s="34"/>
      <c r="B340" s="23" t="s">
        <v>240</v>
      </c>
      <c r="E340" s="451"/>
      <c r="F340" s="323"/>
      <c r="G340" s="323"/>
      <c r="H340" s="324"/>
    </row>
    <row r="341" spans="1:8" ht="15.75">
      <c r="A341" s="34"/>
      <c r="B341" s="15" t="s">
        <v>9</v>
      </c>
      <c r="C341" s="407" t="s">
        <v>2096</v>
      </c>
      <c r="D341" s="407"/>
      <c r="E341" s="1126"/>
      <c r="F341" s="1127"/>
      <c r="G341" s="323"/>
      <c r="H341" s="324"/>
    </row>
    <row r="342" spans="1:8" ht="15.75">
      <c r="A342" s="34"/>
      <c r="B342" s="15" t="s">
        <v>10</v>
      </c>
      <c r="C342" s="1128" t="s">
        <v>419</v>
      </c>
      <c r="D342" s="407"/>
      <c r="E342" s="1126"/>
      <c r="F342" s="1127"/>
      <c r="G342" s="323"/>
      <c r="H342" s="324"/>
    </row>
    <row r="343" spans="1:8" ht="15.75">
      <c r="A343" s="34"/>
      <c r="B343" s="15"/>
      <c r="C343" s="1128" t="s">
        <v>420</v>
      </c>
      <c r="D343" s="407"/>
      <c r="E343" s="1126"/>
      <c r="F343" s="1127"/>
      <c r="G343" s="323"/>
      <c r="H343" s="113"/>
    </row>
    <row r="344" spans="1:8" ht="15.75">
      <c r="A344" s="34"/>
      <c r="B344" s="15"/>
      <c r="C344" s="1128" t="s">
        <v>823</v>
      </c>
      <c r="D344" s="407"/>
      <c r="E344" s="1126"/>
      <c r="F344" s="1127"/>
      <c r="G344" s="323"/>
      <c r="H344" s="324"/>
    </row>
    <row r="345" spans="1:8" ht="15.75">
      <c r="A345" s="34"/>
      <c r="B345" s="15"/>
      <c r="C345" s="1128" t="s">
        <v>2101</v>
      </c>
      <c r="D345" s="407"/>
      <c r="E345" s="1126"/>
      <c r="F345" s="1127"/>
      <c r="G345" s="323"/>
      <c r="H345" s="324"/>
    </row>
    <row r="346" spans="1:8" ht="15.75">
      <c r="A346" s="34"/>
      <c r="B346" s="15"/>
      <c r="C346" s="1128" t="s">
        <v>421</v>
      </c>
      <c r="D346" s="407"/>
      <c r="E346" s="1126"/>
      <c r="F346" s="1127"/>
      <c r="G346" s="323"/>
      <c r="H346" s="324"/>
    </row>
    <row r="347" spans="1:8" ht="15.75">
      <c r="A347" s="34"/>
      <c r="B347" s="15" t="s">
        <v>11</v>
      </c>
      <c r="C347" s="1128" t="s">
        <v>2097</v>
      </c>
      <c r="D347" s="407"/>
      <c r="E347" s="1126"/>
      <c r="F347" s="1127"/>
      <c r="G347" s="323"/>
      <c r="H347" s="324"/>
    </row>
    <row r="348" spans="1:8" ht="15.75">
      <c r="A348" s="34"/>
      <c r="B348" s="15" t="s">
        <v>14</v>
      </c>
      <c r="C348" s="407" t="s">
        <v>2098</v>
      </c>
      <c r="D348" s="407"/>
      <c r="E348" s="1126"/>
      <c r="F348" s="1127"/>
      <c r="G348" s="323"/>
      <c r="H348" s="324"/>
    </row>
    <row r="349" spans="1:8" ht="15.75">
      <c r="A349" s="34"/>
      <c r="B349" s="15" t="s">
        <v>131</v>
      </c>
      <c r="C349" s="407" t="s">
        <v>2099</v>
      </c>
      <c r="D349" s="407"/>
      <c r="E349" s="1126"/>
      <c r="F349" s="1127"/>
      <c r="G349" s="323"/>
      <c r="H349" s="324"/>
    </row>
    <row r="350" spans="1:8" ht="15.75">
      <c r="A350" s="34"/>
      <c r="B350" s="15" t="s">
        <v>132</v>
      </c>
      <c r="C350" s="407" t="s">
        <v>2100</v>
      </c>
      <c r="D350" s="407"/>
      <c r="E350" s="1126"/>
      <c r="F350" s="1127"/>
      <c r="G350" s="323"/>
      <c r="H350" s="324"/>
    </row>
    <row r="351" spans="1:8" ht="15.75">
      <c r="A351" s="34"/>
      <c r="B351" s="15" t="s">
        <v>133</v>
      </c>
      <c r="C351" s="407" t="s">
        <v>422</v>
      </c>
      <c r="D351" s="407"/>
      <c r="E351" s="1126"/>
      <c r="F351" s="1127"/>
      <c r="G351" s="323"/>
      <c r="H351" s="324"/>
    </row>
    <row r="352" spans="1:8" ht="15.75" customHeight="1">
      <c r="A352" s="34"/>
      <c r="B352" s="15" t="s">
        <v>423</v>
      </c>
      <c r="C352" s="1539" t="s">
        <v>1902</v>
      </c>
      <c r="D352" s="1539"/>
      <c r="E352" s="1539"/>
      <c r="F352" s="1539"/>
      <c r="G352" s="323"/>
      <c r="H352" s="324"/>
    </row>
    <row r="353" spans="1:8" ht="15.75">
      <c r="A353" s="34"/>
      <c r="B353" s="15"/>
      <c r="C353" s="1539"/>
      <c r="D353" s="1539"/>
      <c r="E353" s="1539"/>
      <c r="F353" s="1539"/>
      <c r="G353" s="323"/>
      <c r="H353" s="324"/>
    </row>
    <row r="354" spans="1:8" ht="31.5" customHeight="1">
      <c r="A354" s="34"/>
      <c r="B354" s="333" t="s">
        <v>424</v>
      </c>
      <c r="C354" s="1541" t="s">
        <v>15</v>
      </c>
      <c r="D354" s="1542"/>
      <c r="E354" s="1542"/>
      <c r="F354" s="1542"/>
      <c r="G354" s="323"/>
      <c r="H354" s="324"/>
    </row>
    <row r="355" spans="1:8" ht="15.75">
      <c r="A355" s="34"/>
      <c r="B355" s="15" t="s">
        <v>425</v>
      </c>
      <c r="C355" s="407" t="s">
        <v>2102</v>
      </c>
      <c r="D355" s="407"/>
      <c r="E355" s="1126"/>
      <c r="F355" s="1127"/>
      <c r="G355" s="323"/>
      <c r="H355" s="324"/>
    </row>
    <row r="356" spans="1:8" ht="15.75">
      <c r="A356" s="15"/>
      <c r="B356" s="15" t="s">
        <v>426</v>
      </c>
      <c r="C356" s="407" t="s">
        <v>427</v>
      </c>
      <c r="D356" s="407"/>
      <c r="E356" s="1126"/>
      <c r="F356" s="1127"/>
      <c r="G356" s="323"/>
      <c r="H356" s="324"/>
    </row>
    <row r="357" spans="1:8" ht="15.75">
      <c r="A357" s="15"/>
      <c r="B357" s="15" t="s">
        <v>428</v>
      </c>
      <c r="C357" s="407" t="s">
        <v>429</v>
      </c>
      <c r="D357" s="407"/>
      <c r="E357" s="1126"/>
      <c r="F357" s="1127"/>
      <c r="G357" s="323"/>
      <c r="H357" s="324"/>
    </row>
    <row r="358" spans="1:8" ht="15.75">
      <c r="A358" s="15"/>
      <c r="B358" s="15" t="s">
        <v>430</v>
      </c>
      <c r="C358" s="1129" t="s">
        <v>2103</v>
      </c>
      <c r="D358" s="407"/>
      <c r="E358" s="1126"/>
      <c r="F358" s="1127"/>
      <c r="G358" s="323"/>
      <c r="H358" s="324"/>
    </row>
    <row r="359" spans="1:8" ht="15.75">
      <c r="A359" s="15"/>
      <c r="B359" s="15"/>
      <c r="C359" s="1129" t="s">
        <v>2159</v>
      </c>
      <c r="D359" s="407"/>
      <c r="E359" s="1126"/>
      <c r="F359" s="1127"/>
      <c r="G359" s="323"/>
      <c r="H359" s="324"/>
    </row>
    <row r="360" spans="1:8" ht="15.75">
      <c r="A360" s="15"/>
      <c r="B360" s="15"/>
      <c r="C360" s="1129" t="str">
        <f>" Interest on the Network Credits as booked each year is added to the revenue requirement to make the Transmisision Owner whole on Line "&amp;A307&amp;"."</f>
        <v xml:space="preserve"> Interest on the Network Credits as booked each year is added to the revenue requirement to make the Transmisision Owner whole on Line 155.</v>
      </c>
      <c r="D360" s="407"/>
      <c r="E360" s="1126"/>
      <c r="F360" s="1127"/>
      <c r="G360" s="323"/>
      <c r="H360" s="324"/>
    </row>
    <row r="361" spans="1:8" ht="15.75">
      <c r="A361" s="15"/>
      <c r="B361" s="15" t="s">
        <v>431</v>
      </c>
      <c r="C361" s="1129" t="str">
        <f>"Payments made under Schedule 12 of the PJM OATT that are not directly assessed to load in the Zone under Schedule 12 are included in Transmission O&amp;M."</f>
        <v>Payments made under Schedule 12 of the PJM OATT that are not directly assessed to load in the Zone under Schedule 12 are included in Transmission O&amp;M.</v>
      </c>
      <c r="D361" s="407"/>
      <c r="E361" s="1126"/>
      <c r="F361" s="1127"/>
      <c r="G361" s="323"/>
      <c r="H361" s="324"/>
    </row>
    <row r="362" spans="1:8" ht="15.75">
      <c r="A362" s="452"/>
      <c r="B362" s="15"/>
      <c r="C362" s="1129" t="str">
        <f>" If they are booked to Acct 565, they are included in on line "&amp;A149&amp;"."</f>
        <v xml:space="preserve"> If they are booked to Acct 565, they are included in on line 64.</v>
      </c>
      <c r="D362" s="407"/>
      <c r="E362" s="1126"/>
      <c r="F362" s="1127"/>
      <c r="G362" s="34"/>
      <c r="H362" s="34"/>
    </row>
    <row r="363" spans="1:8" ht="15.75">
      <c r="A363" s="15"/>
      <c r="B363" s="15" t="s">
        <v>432</v>
      </c>
      <c r="C363" s="1129" t="s">
        <v>433</v>
      </c>
      <c r="D363" s="333"/>
      <c r="E363" s="333"/>
      <c r="F363" s="333"/>
      <c r="G363" s="323"/>
      <c r="H363" s="324"/>
    </row>
    <row r="364" spans="1:8" ht="15.75">
      <c r="A364" s="15"/>
      <c r="B364" s="15" t="s">
        <v>434</v>
      </c>
      <c r="C364" s="1130" t="s">
        <v>1482</v>
      </c>
      <c r="D364" s="407"/>
      <c r="E364" s="1126"/>
      <c r="F364" s="1127"/>
      <c r="G364" s="323"/>
      <c r="H364" s="324"/>
    </row>
    <row r="365" spans="1:8" ht="15.75">
      <c r="A365" s="15"/>
      <c r="B365" s="15" t="s">
        <v>435</v>
      </c>
      <c r="C365" s="407" t="s">
        <v>436</v>
      </c>
      <c r="D365" s="407"/>
      <c r="E365" s="1126"/>
      <c r="F365" s="1127"/>
      <c r="G365" s="323"/>
      <c r="H365" s="324"/>
    </row>
    <row r="366" spans="1:8" ht="15.75">
      <c r="A366" s="15"/>
      <c r="B366" s="23"/>
      <c r="C366" s="407" t="s">
        <v>437</v>
      </c>
      <c r="D366" s="407"/>
      <c r="E366" s="1126"/>
      <c r="F366" s="1127"/>
      <c r="G366" s="323"/>
      <c r="H366" s="324"/>
    </row>
    <row r="367" spans="1:8" ht="15.75">
      <c r="A367" s="15"/>
      <c r="B367" s="15" t="s">
        <v>438</v>
      </c>
      <c r="C367" s="407" t="s">
        <v>439</v>
      </c>
      <c r="D367" s="407"/>
      <c r="E367" s="1126"/>
      <c r="F367" s="1127"/>
      <c r="G367" s="323"/>
      <c r="H367" s="324"/>
    </row>
    <row r="368" spans="1:8" ht="15.75">
      <c r="A368" s="15"/>
      <c r="B368" s="333" t="s">
        <v>173</v>
      </c>
      <c r="C368" s="407" t="s">
        <v>1094</v>
      </c>
      <c r="D368" s="407"/>
      <c r="E368" s="1126"/>
      <c r="F368" s="1127"/>
      <c r="G368" s="323"/>
      <c r="H368" s="324"/>
    </row>
    <row r="369" spans="1:8" ht="15.75" customHeight="1">
      <c r="A369" s="15"/>
      <c r="B369" s="15" t="s">
        <v>822</v>
      </c>
      <c r="C369" s="1539" t="s">
        <v>1375</v>
      </c>
      <c r="D369" s="1539"/>
      <c r="E369" s="1539"/>
      <c r="F369" s="1539"/>
      <c r="G369" s="323"/>
      <c r="H369" s="324"/>
    </row>
    <row r="370" spans="1:8" ht="15.75" customHeight="1">
      <c r="A370" s="15"/>
      <c r="B370" s="15"/>
      <c r="C370" s="1539"/>
      <c r="D370" s="1539"/>
      <c r="E370" s="1539"/>
      <c r="F370" s="1539"/>
      <c r="G370" s="323"/>
      <c r="H370" s="324"/>
    </row>
    <row r="371" spans="1:8" ht="14.25" customHeight="1">
      <c r="A371" s="15"/>
      <c r="B371" s="333" t="s">
        <v>949</v>
      </c>
      <c r="C371" s="1540" t="s">
        <v>1095</v>
      </c>
      <c r="D371" s="1540"/>
      <c r="E371" s="1540"/>
      <c r="F371" s="1540"/>
      <c r="G371" s="323"/>
      <c r="H371" s="324"/>
    </row>
    <row r="372" spans="1:8" ht="15.75">
      <c r="A372" s="15"/>
      <c r="B372" s="333"/>
      <c r="C372" s="1540"/>
      <c r="D372" s="1540"/>
      <c r="E372" s="1540"/>
      <c r="F372" s="1540"/>
      <c r="G372" s="323"/>
      <c r="H372" s="324"/>
    </row>
    <row r="373" spans="1:8" ht="15.75">
      <c r="A373" s="15"/>
      <c r="B373" s="333"/>
      <c r="C373" s="1540"/>
      <c r="D373" s="1540"/>
      <c r="E373" s="1540"/>
      <c r="F373" s="1540"/>
      <c r="G373" s="323"/>
      <c r="H373" s="324"/>
    </row>
    <row r="374" spans="1:8" ht="15.75">
      <c r="A374" s="15"/>
      <c r="B374" s="333"/>
      <c r="C374" s="1540"/>
      <c r="D374" s="1540"/>
      <c r="E374" s="1540"/>
      <c r="F374" s="1540"/>
      <c r="G374" s="323"/>
      <c r="H374" s="324"/>
    </row>
    <row r="375" spans="1:8" ht="15.75">
      <c r="A375" s="15"/>
      <c r="B375" s="333"/>
      <c r="C375" s="1540"/>
      <c r="D375" s="1540"/>
      <c r="E375" s="1540"/>
      <c r="F375" s="1540"/>
      <c r="G375" s="323"/>
      <c r="H375" s="324"/>
    </row>
    <row r="376" spans="1:8" ht="15.75">
      <c r="A376" s="15"/>
      <c r="B376" s="333"/>
      <c r="C376" s="1540"/>
      <c r="D376" s="1540"/>
      <c r="E376" s="1540"/>
      <c r="F376" s="1540"/>
      <c r="G376" s="323"/>
      <c r="H376" s="324"/>
    </row>
    <row r="377" spans="1:8" ht="15.75">
      <c r="A377" s="15"/>
      <c r="B377" s="333"/>
      <c r="C377" s="1540"/>
      <c r="D377" s="1540"/>
      <c r="E377" s="1540"/>
      <c r="F377" s="1540"/>
      <c r="G377" s="323"/>
      <c r="H377" s="324"/>
    </row>
    <row r="378" spans="1:8" ht="15.75">
      <c r="A378" s="15"/>
      <c r="B378" s="333"/>
      <c r="C378" s="1540"/>
      <c r="D378" s="1540"/>
      <c r="E378" s="1540"/>
      <c r="F378" s="1540"/>
      <c r="G378" s="323"/>
      <c r="H378" s="324"/>
    </row>
    <row r="379" spans="1:8" ht="15.75">
      <c r="A379" s="15"/>
      <c r="B379" s="333"/>
      <c r="C379" s="1540"/>
      <c r="D379" s="1540"/>
      <c r="E379" s="1540"/>
      <c r="F379" s="1540"/>
      <c r="G379" s="323"/>
      <c r="H379" s="324"/>
    </row>
    <row r="380" spans="1:8" ht="15.75" customHeight="1">
      <c r="A380" s="15"/>
      <c r="B380" s="333" t="s">
        <v>950</v>
      </c>
      <c r="C380" s="1539" t="s">
        <v>2160</v>
      </c>
      <c r="D380" s="1539"/>
      <c r="E380" s="1539"/>
      <c r="F380" s="1539"/>
      <c r="G380" s="323"/>
      <c r="H380" s="324"/>
    </row>
    <row r="381" spans="1:8" ht="15.75">
      <c r="A381" s="15"/>
      <c r="B381" s="333"/>
      <c r="C381" s="1539"/>
      <c r="D381" s="1539"/>
      <c r="E381" s="1539"/>
      <c r="F381" s="1539"/>
      <c r="G381" s="323"/>
      <c r="H381" s="324"/>
    </row>
    <row r="382" spans="1:8" ht="15.75">
      <c r="A382" s="15"/>
      <c r="B382" s="333"/>
      <c r="C382" s="1539"/>
      <c r="D382" s="1539"/>
      <c r="E382" s="1539"/>
      <c r="F382" s="1539"/>
      <c r="G382" s="323"/>
      <c r="H382" s="324"/>
    </row>
    <row r="383" spans="1:8" ht="34.5" customHeight="1">
      <c r="A383" s="15"/>
      <c r="B383" s="333" t="s">
        <v>951</v>
      </c>
      <c r="C383" s="1540" t="s">
        <v>1327</v>
      </c>
      <c r="D383" s="1540"/>
      <c r="E383" s="1540"/>
      <c r="F383" s="1540"/>
      <c r="G383" s="323"/>
      <c r="H383" s="324"/>
    </row>
    <row r="384" spans="1:8" ht="33" customHeight="1">
      <c r="A384" s="15"/>
      <c r="B384" s="333" t="s">
        <v>1054</v>
      </c>
      <c r="C384" s="1540" t="s">
        <v>1328</v>
      </c>
      <c r="D384" s="1540"/>
      <c r="E384" s="1540"/>
      <c r="F384" s="1540"/>
      <c r="G384" s="323"/>
      <c r="H384" s="324"/>
    </row>
    <row r="385" spans="1:8" ht="33.75" customHeight="1">
      <c r="A385" s="15"/>
      <c r="B385" s="333" t="s">
        <v>1096</v>
      </c>
      <c r="C385" s="1540" t="s">
        <v>1329</v>
      </c>
      <c r="D385" s="1540"/>
      <c r="E385" s="1540"/>
      <c r="F385" s="1540"/>
      <c r="G385" s="323"/>
      <c r="H385" s="324"/>
    </row>
    <row r="386" spans="1:8" ht="35.25" customHeight="1">
      <c r="B386" s="333" t="s">
        <v>1097</v>
      </c>
      <c r="C386" s="1540" t="s">
        <v>1894</v>
      </c>
      <c r="D386" s="1540"/>
      <c r="E386" s="1540"/>
      <c r="F386" s="1540"/>
      <c r="H386" s="38"/>
    </row>
    <row r="387" spans="1:8" ht="32.1" customHeight="1">
      <c r="B387" s="333" t="s">
        <v>2087</v>
      </c>
      <c r="C387" s="1539" t="s">
        <v>2091</v>
      </c>
      <c r="D387" s="1539"/>
      <c r="E387" s="1539"/>
      <c r="F387" s="1539"/>
      <c r="H387" s="38"/>
    </row>
    <row r="388" spans="1:8" ht="15.75" customHeight="1">
      <c r="B388" s="15"/>
      <c r="C388" s="1340"/>
      <c r="D388" s="1340"/>
      <c r="E388" s="1340"/>
      <c r="F388" s="1340"/>
      <c r="H388" s="38"/>
    </row>
    <row r="389" spans="1:8" ht="15.75">
      <c r="A389" s="75" t="s">
        <v>440</v>
      </c>
      <c r="B389" s="114"/>
      <c r="C389" s="12"/>
      <c r="D389" s="12"/>
      <c r="E389" s="115"/>
      <c r="F389" s="12"/>
      <c r="G389" s="12"/>
      <c r="H389" s="12"/>
    </row>
  </sheetData>
  <customSheetViews>
    <customSheetView guid="{E6D9E970-926F-4F3B-8D36-41EB74ECFD6A}" scale="75" fitToPage="1" topLeftCell="A157">
      <selection activeCell="F165" sqref="F165"/>
      <rowBreaks count="3" manualBreakCount="3">
        <brk id="121" max="7" man="1"/>
        <brk id="234" max="7" man="1"/>
        <brk id="312" max="7" man="1"/>
      </rowBreaks>
      <pageMargins left="0.5" right="0.5" top="0.75" bottom="0.5" header="0.5" footer="0.5"/>
      <pageSetup scale="10" fitToHeight="3" orientation="portrait" r:id="rId1"/>
    </customSheetView>
  </customSheetViews>
  <mergeCells count="10">
    <mergeCell ref="C387:F387"/>
    <mergeCell ref="C386:F386"/>
    <mergeCell ref="C352:F353"/>
    <mergeCell ref="C383:F383"/>
    <mergeCell ref="C385:F385"/>
    <mergeCell ref="C384:F384"/>
    <mergeCell ref="C354:F354"/>
    <mergeCell ref="C369:F370"/>
    <mergeCell ref="C371:F379"/>
    <mergeCell ref="C380:F382"/>
  </mergeCells>
  <phoneticPr fontId="51" type="noConversion"/>
  <printOptions horizontalCentered="1"/>
  <pageMargins left="0.25" right="0.25" top="0.5" bottom="0.5" header="0.25" footer="0.25"/>
  <pageSetup scale="44" fitToHeight="0" orientation="portrait" r:id="rId2"/>
  <rowBreaks count="4" manualBreakCount="4">
    <brk id="89" max="7" man="1"/>
    <brk id="180" max="7" man="1"/>
    <brk id="252" max="7" man="1"/>
    <brk id="339"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492C9-9AAB-40A9-A39B-5E6282D642B4}">
  <sheetPr>
    <pageSetUpPr fitToPage="1"/>
  </sheetPr>
  <dimension ref="A1:R282"/>
  <sheetViews>
    <sheetView zoomScaleNormal="100" zoomScaleSheetLayoutView="80" workbookViewId="0">
      <pane ySplit="5" topLeftCell="A6" activePane="bottomLeft" state="frozen"/>
      <selection activeCell="H48" sqref="H48"/>
      <selection pane="bottomLeft" activeCell="H48" sqref="H48"/>
    </sheetView>
  </sheetViews>
  <sheetFormatPr defaultColWidth="9.140625" defaultRowHeight="12.75"/>
  <cols>
    <col min="1" max="1" width="2.5703125" style="156" customWidth="1"/>
    <col min="2" max="2" width="9.42578125" style="171" customWidth="1"/>
    <col min="3" max="3" width="2.5703125" style="156" customWidth="1"/>
    <col min="4" max="4" width="32.140625" style="156" customWidth="1"/>
    <col min="5" max="5" width="15.5703125" style="156" customWidth="1"/>
    <col min="6" max="6" width="20.5703125" style="156" customWidth="1"/>
    <col min="7" max="7" width="15.5703125" style="156" customWidth="1"/>
    <col min="8" max="8" width="20.5703125" style="156" customWidth="1"/>
    <col min="9" max="9" width="2.5703125" style="156" customWidth="1"/>
    <col min="10" max="12" width="23.5703125" style="156" customWidth="1"/>
    <col min="13" max="13" width="2.5703125" style="156" customWidth="1"/>
    <col min="14" max="14" width="19.7109375" style="156" customWidth="1"/>
    <col min="15" max="18" width="23.5703125" style="156" customWidth="1"/>
    <col min="19" max="16384" width="9.140625" style="156"/>
  </cols>
  <sheetData>
    <row r="1" spans="1:18" s="1080" customFormat="1" ht="18">
      <c r="A1" s="1549" t="s">
        <v>1372</v>
      </c>
      <c r="B1" s="1549"/>
      <c r="C1" s="1549"/>
      <c r="D1" s="1549"/>
      <c r="E1" s="1549"/>
      <c r="F1" s="1549"/>
      <c r="G1" s="1549"/>
      <c r="H1" s="1549"/>
      <c r="I1" s="1549"/>
      <c r="J1" s="1549"/>
      <c r="K1" s="1549"/>
      <c r="L1" s="1549"/>
      <c r="M1" s="1549"/>
      <c r="N1" s="1549"/>
      <c r="O1" s="1549"/>
      <c r="P1" s="1549"/>
      <c r="Q1" s="1549"/>
      <c r="R1" s="1549"/>
    </row>
    <row r="2" spans="1:18" s="146" customFormat="1" ht="15.75">
      <c r="A2" s="1550" t="s">
        <v>1142</v>
      </c>
      <c r="B2" s="1550"/>
      <c r="C2" s="1550"/>
      <c r="D2" s="1550"/>
      <c r="E2" s="1550"/>
      <c r="F2" s="1550"/>
      <c r="G2" s="1550"/>
      <c r="H2" s="1550"/>
      <c r="I2" s="1550"/>
      <c r="J2" s="1550"/>
      <c r="K2" s="1550"/>
      <c r="L2" s="1550"/>
      <c r="M2" s="1550"/>
      <c r="N2" s="1550"/>
      <c r="O2" s="1550"/>
      <c r="P2" s="1550"/>
      <c r="Q2" s="1550"/>
      <c r="R2" s="1550"/>
    </row>
    <row r="3" spans="1:18" s="146" customFormat="1" ht="15.75">
      <c r="A3" s="1550" t="s">
        <v>1143</v>
      </c>
      <c r="B3" s="1550"/>
      <c r="C3" s="1550"/>
      <c r="D3" s="1550"/>
      <c r="E3" s="1550"/>
      <c r="F3" s="1550"/>
      <c r="G3" s="1550"/>
      <c r="H3" s="1550"/>
      <c r="I3" s="1550"/>
      <c r="J3" s="1550"/>
      <c r="K3" s="1550"/>
      <c r="L3" s="1550"/>
      <c r="M3" s="1550"/>
      <c r="N3" s="1550"/>
      <c r="O3" s="1550"/>
      <c r="P3" s="1550"/>
      <c r="Q3" s="1550"/>
      <c r="R3" s="1550"/>
    </row>
    <row r="4" spans="1:18">
      <c r="A4" s="168"/>
      <c r="B4" s="169"/>
      <c r="C4" s="168"/>
    </row>
    <row r="5" spans="1:18" s="146" customFormat="1" ht="15">
      <c r="B5" s="170"/>
      <c r="D5" s="146" t="s">
        <v>827</v>
      </c>
      <c r="E5" s="148" t="s">
        <v>2164</v>
      </c>
      <c r="F5" s="149"/>
      <c r="G5" s="149"/>
      <c r="H5" s="149"/>
    </row>
    <row r="6" spans="1:18" ht="15.75">
      <c r="D6" s="168"/>
      <c r="N6" s="983"/>
    </row>
    <row r="7" spans="1:18">
      <c r="D7" s="168" t="s">
        <v>828</v>
      </c>
      <c r="J7" s="1551"/>
      <c r="K7" s="1551"/>
      <c r="L7" s="1551"/>
      <c r="N7" s="1551"/>
      <c r="O7" s="1551"/>
      <c r="P7" s="1551"/>
      <c r="Q7" s="1551"/>
      <c r="R7" s="1551"/>
    </row>
    <row r="8" spans="1:18">
      <c r="D8" s="1543" t="s">
        <v>829</v>
      </c>
      <c r="E8" s="1544"/>
      <c r="F8" s="1544"/>
      <c r="G8" s="1544"/>
      <c r="H8" s="1545"/>
      <c r="I8" s="172"/>
      <c r="J8" s="1546" t="s">
        <v>1144</v>
      </c>
      <c r="K8" s="1547"/>
      <c r="L8" s="1548"/>
      <c r="M8" s="172"/>
      <c r="N8" s="1546" t="s">
        <v>1145</v>
      </c>
      <c r="O8" s="1547"/>
      <c r="P8" s="1547"/>
      <c r="Q8" s="1547"/>
      <c r="R8" s="1548"/>
    </row>
    <row r="9" spans="1:18">
      <c r="D9" s="173" t="s">
        <v>159</v>
      </c>
      <c r="E9" s="173" t="s">
        <v>160</v>
      </c>
      <c r="F9" s="173" t="s">
        <v>1146</v>
      </c>
      <c r="G9" s="173" t="s">
        <v>1147</v>
      </c>
      <c r="H9" s="173" t="s">
        <v>1148</v>
      </c>
      <c r="I9" s="172"/>
      <c r="J9" s="173" t="s">
        <v>1149</v>
      </c>
      <c r="K9" s="173" t="s">
        <v>1150</v>
      </c>
      <c r="L9" s="173" t="s">
        <v>1151</v>
      </c>
      <c r="M9" s="172"/>
      <c r="N9" s="173" t="s">
        <v>1152</v>
      </c>
      <c r="O9" s="173" t="s">
        <v>1153</v>
      </c>
      <c r="P9" s="173" t="s">
        <v>1154</v>
      </c>
      <c r="Q9" s="173" t="s">
        <v>1155</v>
      </c>
      <c r="R9" s="173" t="s">
        <v>1156</v>
      </c>
    </row>
    <row r="10" spans="1:18" ht="63" customHeight="1">
      <c r="B10" s="174" t="s">
        <v>517</v>
      </c>
      <c r="D10" s="175" t="s">
        <v>154</v>
      </c>
      <c r="E10" s="175" t="s">
        <v>830</v>
      </c>
      <c r="F10" s="175" t="s">
        <v>914</v>
      </c>
      <c r="G10" s="175" t="s">
        <v>913</v>
      </c>
      <c r="H10" s="175" t="s">
        <v>1157</v>
      </c>
      <c r="I10" s="378"/>
      <c r="J10" s="175" t="s">
        <v>833</v>
      </c>
      <c r="K10" s="175" t="s">
        <v>1158</v>
      </c>
      <c r="L10" s="175" t="s">
        <v>1159</v>
      </c>
      <c r="M10" s="378"/>
      <c r="N10" s="175" t="s">
        <v>912</v>
      </c>
      <c r="O10" s="175" t="s">
        <v>1160</v>
      </c>
      <c r="P10" s="175" t="s">
        <v>1161</v>
      </c>
      <c r="Q10" s="175" t="s">
        <v>1162</v>
      </c>
      <c r="R10" s="175" t="s">
        <v>1163</v>
      </c>
    </row>
    <row r="11" spans="1:18">
      <c r="E11" s="378"/>
      <c r="F11" s="378"/>
      <c r="G11" s="378"/>
      <c r="H11" s="378"/>
      <c r="I11" s="378"/>
      <c r="J11" s="378"/>
      <c r="K11" s="378"/>
      <c r="L11" s="378"/>
      <c r="M11" s="378"/>
      <c r="N11" s="378"/>
      <c r="O11" s="378"/>
      <c r="P11" s="378"/>
      <c r="Q11" s="378"/>
      <c r="R11" s="378"/>
    </row>
    <row r="12" spans="1:18">
      <c r="B12" s="171">
        <v>1</v>
      </c>
      <c r="D12" s="156" t="s">
        <v>911</v>
      </c>
      <c r="E12" s="378"/>
      <c r="F12" s="378"/>
      <c r="G12" s="378"/>
      <c r="H12" s="378"/>
      <c r="I12" s="378"/>
      <c r="J12" s="1232" t="s">
        <v>2162</v>
      </c>
      <c r="K12" s="378"/>
      <c r="L12" s="383">
        <f>'1C - ADIT BOY'!$H105</f>
        <v>21722300.633820333</v>
      </c>
      <c r="M12" s="378"/>
      <c r="N12" s="888"/>
      <c r="O12" s="378"/>
      <c r="P12" s="378"/>
      <c r="Q12" s="378"/>
      <c r="R12" s="383">
        <v>0</v>
      </c>
    </row>
    <row r="13" spans="1:18">
      <c r="E13" s="378"/>
      <c r="F13" s="378"/>
      <c r="G13" s="378"/>
      <c r="H13" s="378"/>
      <c r="I13" s="378"/>
      <c r="J13" s="378"/>
      <c r="K13" s="378"/>
      <c r="L13" s="378"/>
      <c r="M13" s="378"/>
      <c r="N13" s="497"/>
      <c r="O13" s="378"/>
      <c r="P13" s="378"/>
      <c r="Q13" s="378"/>
      <c r="R13" s="378"/>
    </row>
    <row r="14" spans="1:18">
      <c r="B14" s="171">
        <f>B12+1</f>
        <v>2</v>
      </c>
      <c r="D14" s="156" t="s">
        <v>1518</v>
      </c>
      <c r="E14" s="378"/>
      <c r="F14" s="378"/>
      <c r="G14" s="378"/>
      <c r="H14" s="378"/>
      <c r="I14" s="378"/>
      <c r="J14" s="1232" t="s">
        <v>2165</v>
      </c>
      <c r="K14" s="378"/>
      <c r="L14" s="378"/>
      <c r="M14" s="378"/>
      <c r="N14" s="888"/>
      <c r="O14" s="378"/>
      <c r="P14" s="378"/>
      <c r="Q14" s="378"/>
      <c r="R14" s="378"/>
    </row>
    <row r="15" spans="1:18">
      <c r="E15" s="378"/>
      <c r="F15" s="378"/>
      <c r="G15" s="378"/>
      <c r="H15" s="378"/>
      <c r="I15" s="378"/>
      <c r="J15" s="378"/>
      <c r="K15" s="378"/>
      <c r="L15" s="378"/>
      <c r="M15" s="378"/>
      <c r="N15" s="378"/>
      <c r="O15" s="378"/>
      <c r="P15" s="378"/>
      <c r="Q15" s="378"/>
      <c r="R15" s="378"/>
    </row>
    <row r="16" spans="1:18">
      <c r="B16" s="171">
        <f>B14+1</f>
        <v>3</v>
      </c>
      <c r="D16" s="176" t="s">
        <v>467</v>
      </c>
      <c r="E16" s="383">
        <v>31</v>
      </c>
      <c r="F16" s="389">
        <v>0</v>
      </c>
      <c r="G16" s="389">
        <v>214</v>
      </c>
      <c r="H16" s="388">
        <f t="shared" ref="H16:H27" si="0">IF(F16=0,0.5,F16/G16)</f>
        <v>0.5</v>
      </c>
      <c r="I16" s="387"/>
      <c r="J16" s="383">
        <f>('1B - ADIT EOY'!$E$105-'1C - ADIT BOY'!$E$105)/12</f>
        <v>-868758.22563430236</v>
      </c>
      <c r="K16" s="381">
        <f t="shared" ref="K16:K27" si="1">+J16*H16</f>
        <v>-434379.11281715118</v>
      </c>
      <c r="L16" s="381">
        <f>+K16+L12</f>
        <v>21287921.521003183</v>
      </c>
      <c r="M16" s="387"/>
      <c r="N16" s="383">
        <v>0</v>
      </c>
      <c r="O16" s="381">
        <f t="shared" ref="O16:O27" si="2">IF($D$187="True-Up Adjustment",N16-J16,0)</f>
        <v>0</v>
      </c>
      <c r="P16" s="381">
        <f t="shared" ref="P16:P27" si="3">IF($D$187="True-Up Adjustment",IF(AND(J16&gt;=0,N16&gt;=0),IF(O16&gt;=0,K16+O16,N16/J16*K16),IF(AND(J16&lt;0,N16&lt;0),IF(O16&lt;0,K16+O16,N16/J16*K16),0)),0)</f>
        <v>0</v>
      </c>
      <c r="Q16" s="381">
        <f t="shared" ref="Q16:Q27" si="4">IF(AND(J16&gt;=0,N16&lt;0),N16,IF(AND(J16&lt;0,N16&gt;=0),N16,0))</f>
        <v>0</v>
      </c>
      <c r="R16" s="381">
        <f>P16+Q16+R12</f>
        <v>0</v>
      </c>
    </row>
    <row r="17" spans="2:18">
      <c r="B17" s="171">
        <f t="shared" ref="B17:B28" si="5">+B16+1</f>
        <v>4</v>
      </c>
      <c r="D17" s="176" t="s">
        <v>468</v>
      </c>
      <c r="E17" s="383">
        <v>28</v>
      </c>
      <c r="F17" s="389">
        <v>0</v>
      </c>
      <c r="G17" s="389">
        <v>214</v>
      </c>
      <c r="H17" s="388">
        <f t="shared" si="0"/>
        <v>0.5</v>
      </c>
      <c r="I17" s="387"/>
      <c r="J17" s="383">
        <f>('1B - ADIT EOY'!$E$105-'1C - ADIT BOY'!$E$105)/12</f>
        <v>-868758.22563430236</v>
      </c>
      <c r="K17" s="381">
        <f t="shared" si="1"/>
        <v>-434379.11281715118</v>
      </c>
      <c r="L17" s="381">
        <f t="shared" ref="L17:L27" si="6">+K17+L16</f>
        <v>20853542.408186033</v>
      </c>
      <c r="M17" s="387"/>
      <c r="N17" s="383">
        <v>0</v>
      </c>
      <c r="O17" s="381">
        <f t="shared" si="2"/>
        <v>0</v>
      </c>
      <c r="P17" s="381">
        <f t="shared" si="3"/>
        <v>0</v>
      </c>
      <c r="Q17" s="381">
        <f t="shared" si="4"/>
        <v>0</v>
      </c>
      <c r="R17" s="381">
        <f t="shared" ref="R17:R27" si="7">R16+P17+Q17</f>
        <v>0</v>
      </c>
    </row>
    <row r="18" spans="2:18">
      <c r="B18" s="171">
        <f t="shared" si="5"/>
        <v>5</v>
      </c>
      <c r="D18" s="176" t="s">
        <v>489</v>
      </c>
      <c r="E18" s="383">
        <v>31</v>
      </c>
      <c r="F18" s="389">
        <v>0</v>
      </c>
      <c r="G18" s="389">
        <v>214</v>
      </c>
      <c r="H18" s="388">
        <f t="shared" si="0"/>
        <v>0.5</v>
      </c>
      <c r="I18" s="387"/>
      <c r="J18" s="383">
        <f>('1B - ADIT EOY'!$E$105-'1C - ADIT BOY'!$E$105)/12</f>
        <v>-868758.22563430236</v>
      </c>
      <c r="K18" s="381">
        <f t="shared" si="1"/>
        <v>-434379.11281715118</v>
      </c>
      <c r="L18" s="381">
        <f t="shared" si="6"/>
        <v>20419163.295368884</v>
      </c>
      <c r="M18" s="387"/>
      <c r="N18" s="383">
        <v>0</v>
      </c>
      <c r="O18" s="381">
        <f t="shared" si="2"/>
        <v>0</v>
      </c>
      <c r="P18" s="381">
        <f t="shared" si="3"/>
        <v>0</v>
      </c>
      <c r="Q18" s="381">
        <f t="shared" si="4"/>
        <v>0</v>
      </c>
      <c r="R18" s="381">
        <f t="shared" si="7"/>
        <v>0</v>
      </c>
    </row>
    <row r="19" spans="2:18">
      <c r="B19" s="171">
        <f t="shared" si="5"/>
        <v>6</v>
      </c>
      <c r="D19" s="176" t="s">
        <v>156</v>
      </c>
      <c r="E19" s="383">
        <v>30</v>
      </c>
      <c r="F19" s="389">
        <v>0</v>
      </c>
      <c r="G19" s="389">
        <v>214</v>
      </c>
      <c r="H19" s="388">
        <f t="shared" si="0"/>
        <v>0.5</v>
      </c>
      <c r="I19" s="387"/>
      <c r="J19" s="383">
        <f>('1B - ADIT EOY'!$E$105-'1C - ADIT BOY'!$E$105)/12</f>
        <v>-868758.22563430236</v>
      </c>
      <c r="K19" s="381">
        <f t="shared" si="1"/>
        <v>-434379.11281715118</v>
      </c>
      <c r="L19" s="381">
        <f t="shared" si="6"/>
        <v>19984784.182551734</v>
      </c>
      <c r="M19" s="387"/>
      <c r="N19" s="383">
        <v>0</v>
      </c>
      <c r="O19" s="381">
        <f t="shared" si="2"/>
        <v>0</v>
      </c>
      <c r="P19" s="381">
        <f t="shared" si="3"/>
        <v>0</v>
      </c>
      <c r="Q19" s="381">
        <f t="shared" si="4"/>
        <v>0</v>
      </c>
      <c r="R19" s="381">
        <f t="shared" si="7"/>
        <v>0</v>
      </c>
    </row>
    <row r="20" spans="2:18">
      <c r="B20" s="171">
        <f t="shared" si="5"/>
        <v>7</v>
      </c>
      <c r="D20" s="176" t="s">
        <v>157</v>
      </c>
      <c r="E20" s="383">
        <v>31</v>
      </c>
      <c r="F20" s="389">
        <v>0</v>
      </c>
      <c r="G20" s="389">
        <v>214</v>
      </c>
      <c r="H20" s="388">
        <f t="shared" si="0"/>
        <v>0.5</v>
      </c>
      <c r="I20" s="387"/>
      <c r="J20" s="383">
        <f>('1B - ADIT EOY'!$E$105-'1C - ADIT BOY'!$E$105)/12</f>
        <v>-868758.22563430236</v>
      </c>
      <c r="K20" s="381">
        <f t="shared" si="1"/>
        <v>-434379.11281715118</v>
      </c>
      <c r="L20" s="381">
        <f t="shared" si="6"/>
        <v>19550405.069734585</v>
      </c>
      <c r="M20" s="387"/>
      <c r="N20" s="383">
        <v>0</v>
      </c>
      <c r="O20" s="381">
        <f t="shared" si="2"/>
        <v>0</v>
      </c>
      <c r="P20" s="381">
        <f t="shared" si="3"/>
        <v>0</v>
      </c>
      <c r="Q20" s="381">
        <f t="shared" si="4"/>
        <v>0</v>
      </c>
      <c r="R20" s="381">
        <f t="shared" si="7"/>
        <v>0</v>
      </c>
    </row>
    <row r="21" spans="2:18">
      <c r="B21" s="171">
        <f t="shared" si="5"/>
        <v>8</v>
      </c>
      <c r="D21" s="176" t="s">
        <v>158</v>
      </c>
      <c r="E21" s="383">
        <v>30</v>
      </c>
      <c r="F21" s="389">
        <f t="shared" ref="F21:F26" si="8">F22+E22</f>
        <v>185</v>
      </c>
      <c r="G21" s="389">
        <v>214</v>
      </c>
      <c r="H21" s="388">
        <f t="shared" si="0"/>
        <v>0.86448598130841126</v>
      </c>
      <c r="I21" s="387"/>
      <c r="J21" s="383">
        <f>('1B - ADIT EOY'!$E$105-'1C - ADIT BOY'!$E$105)/12</f>
        <v>-868758.22563430236</v>
      </c>
      <c r="K21" s="381">
        <f t="shared" si="1"/>
        <v>-751029.30720722408</v>
      </c>
      <c r="L21" s="381">
        <f t="shared" si="6"/>
        <v>18799375.762527362</v>
      </c>
      <c r="M21" s="387"/>
      <c r="N21" s="383">
        <v>0</v>
      </c>
      <c r="O21" s="381">
        <f t="shared" si="2"/>
        <v>0</v>
      </c>
      <c r="P21" s="381">
        <f t="shared" si="3"/>
        <v>0</v>
      </c>
      <c r="Q21" s="381">
        <f t="shared" si="4"/>
        <v>0</v>
      </c>
      <c r="R21" s="381">
        <f t="shared" si="7"/>
        <v>0</v>
      </c>
    </row>
    <row r="22" spans="2:18">
      <c r="B22" s="171">
        <f t="shared" si="5"/>
        <v>9</v>
      </c>
      <c r="D22" s="176" t="s">
        <v>470</v>
      </c>
      <c r="E22" s="383">
        <v>31</v>
      </c>
      <c r="F22" s="389">
        <f t="shared" si="8"/>
        <v>154</v>
      </c>
      <c r="G22" s="389">
        <v>214</v>
      </c>
      <c r="H22" s="388">
        <f t="shared" si="0"/>
        <v>0.71962616822429903</v>
      </c>
      <c r="I22" s="387"/>
      <c r="J22" s="383">
        <f>('1B - ADIT EOY'!$E$105-'1C - ADIT BOY'!$E$105)/12</f>
        <v>-868758.22563430236</v>
      </c>
      <c r="K22" s="381">
        <f t="shared" si="1"/>
        <v>-625181.15302655404</v>
      </c>
      <c r="L22" s="381">
        <f t="shared" si="6"/>
        <v>18174194.609500807</v>
      </c>
      <c r="M22" s="387"/>
      <c r="N22" s="383">
        <v>0</v>
      </c>
      <c r="O22" s="381">
        <f t="shared" si="2"/>
        <v>0</v>
      </c>
      <c r="P22" s="381">
        <f t="shared" si="3"/>
        <v>0</v>
      </c>
      <c r="Q22" s="381">
        <f t="shared" si="4"/>
        <v>0</v>
      </c>
      <c r="R22" s="381">
        <f t="shared" si="7"/>
        <v>0</v>
      </c>
    </row>
    <row r="23" spans="2:18">
      <c r="B23" s="171">
        <f t="shared" si="5"/>
        <v>10</v>
      </c>
      <c r="D23" s="176" t="s">
        <v>490</v>
      </c>
      <c r="E23" s="383">
        <v>31</v>
      </c>
      <c r="F23" s="389">
        <f t="shared" si="8"/>
        <v>123</v>
      </c>
      <c r="G23" s="389">
        <v>214</v>
      </c>
      <c r="H23" s="388">
        <f t="shared" si="0"/>
        <v>0.57476635514018692</v>
      </c>
      <c r="I23" s="387"/>
      <c r="J23" s="383">
        <f>('1B - ADIT EOY'!$E$105-'1C - ADIT BOY'!$E$105)/12</f>
        <v>-868758.22563430236</v>
      </c>
      <c r="K23" s="381">
        <f t="shared" si="1"/>
        <v>-499332.99884588405</v>
      </c>
      <c r="L23" s="381">
        <f t="shared" si="6"/>
        <v>17674861.610654924</v>
      </c>
      <c r="M23" s="387"/>
      <c r="N23" s="383">
        <v>0</v>
      </c>
      <c r="O23" s="381">
        <f t="shared" si="2"/>
        <v>0</v>
      </c>
      <c r="P23" s="381">
        <f t="shared" si="3"/>
        <v>0</v>
      </c>
      <c r="Q23" s="381">
        <f t="shared" si="4"/>
        <v>0</v>
      </c>
      <c r="R23" s="381">
        <f t="shared" si="7"/>
        <v>0</v>
      </c>
    </row>
    <row r="24" spans="2:18">
      <c r="B24" s="171">
        <f t="shared" si="5"/>
        <v>11</v>
      </c>
      <c r="D24" s="176" t="s">
        <v>472</v>
      </c>
      <c r="E24" s="383">
        <v>30</v>
      </c>
      <c r="F24" s="389">
        <f t="shared" si="8"/>
        <v>93</v>
      </c>
      <c r="G24" s="389">
        <v>214</v>
      </c>
      <c r="H24" s="388">
        <f t="shared" si="0"/>
        <v>0.43457943925233644</v>
      </c>
      <c r="I24" s="387"/>
      <c r="J24" s="383">
        <f>('1B - ADIT EOY'!$E$105-'1C - ADIT BOY'!$E$105)/12</f>
        <v>-868758.22563430236</v>
      </c>
      <c r="K24" s="381">
        <f t="shared" si="1"/>
        <v>-377544.46254200989</v>
      </c>
      <c r="L24" s="381">
        <f t="shared" si="6"/>
        <v>17297317.148112915</v>
      </c>
      <c r="M24" s="387"/>
      <c r="N24" s="383">
        <v>0</v>
      </c>
      <c r="O24" s="381">
        <f t="shared" si="2"/>
        <v>0</v>
      </c>
      <c r="P24" s="381">
        <f t="shared" si="3"/>
        <v>0</v>
      </c>
      <c r="Q24" s="381">
        <f t="shared" si="4"/>
        <v>0</v>
      </c>
      <c r="R24" s="381">
        <f t="shared" si="7"/>
        <v>0</v>
      </c>
    </row>
    <row r="25" spans="2:18">
      <c r="B25" s="171">
        <f t="shared" si="5"/>
        <v>12</v>
      </c>
      <c r="D25" s="176" t="s">
        <v>473</v>
      </c>
      <c r="E25" s="383">
        <v>31</v>
      </c>
      <c r="F25" s="389">
        <f t="shared" si="8"/>
        <v>62</v>
      </c>
      <c r="G25" s="389">
        <v>214</v>
      </c>
      <c r="H25" s="388">
        <f t="shared" si="0"/>
        <v>0.28971962616822428</v>
      </c>
      <c r="I25" s="387"/>
      <c r="J25" s="383">
        <f>('1B - ADIT EOY'!$E$105-'1C - ADIT BOY'!$E$105)/12</f>
        <v>-868758.22563430236</v>
      </c>
      <c r="K25" s="381">
        <f t="shared" si="1"/>
        <v>-251696.30836133991</v>
      </c>
      <c r="L25" s="381">
        <f t="shared" si="6"/>
        <v>17045620.839751575</v>
      </c>
      <c r="M25" s="387"/>
      <c r="N25" s="383">
        <v>0</v>
      </c>
      <c r="O25" s="381">
        <f t="shared" si="2"/>
        <v>0</v>
      </c>
      <c r="P25" s="381">
        <f t="shared" si="3"/>
        <v>0</v>
      </c>
      <c r="Q25" s="381">
        <f t="shared" si="4"/>
        <v>0</v>
      </c>
      <c r="R25" s="381">
        <f t="shared" si="7"/>
        <v>0</v>
      </c>
    </row>
    <row r="26" spans="2:18">
      <c r="B26" s="171">
        <f t="shared" si="5"/>
        <v>13</v>
      </c>
      <c r="D26" s="176" t="s">
        <v>474</v>
      </c>
      <c r="E26" s="383">
        <v>30</v>
      </c>
      <c r="F26" s="389">
        <f t="shared" si="8"/>
        <v>32</v>
      </c>
      <c r="G26" s="389">
        <v>214</v>
      </c>
      <c r="H26" s="388">
        <f t="shared" si="0"/>
        <v>0.14953271028037382</v>
      </c>
      <c r="I26" s="387"/>
      <c r="J26" s="383">
        <f>('1B - ADIT EOY'!$E$105-'1C - ADIT BOY'!$E$105)/12</f>
        <v>-868758.22563430236</v>
      </c>
      <c r="K26" s="381">
        <f t="shared" si="1"/>
        <v>-129907.77205746576</v>
      </c>
      <c r="L26" s="381">
        <f t="shared" si="6"/>
        <v>16915713.067694109</v>
      </c>
      <c r="M26" s="387"/>
      <c r="N26" s="383">
        <v>0</v>
      </c>
      <c r="O26" s="381">
        <f t="shared" si="2"/>
        <v>0</v>
      </c>
      <c r="P26" s="381">
        <f t="shared" si="3"/>
        <v>0</v>
      </c>
      <c r="Q26" s="381">
        <f t="shared" si="4"/>
        <v>0</v>
      </c>
      <c r="R26" s="381">
        <f t="shared" si="7"/>
        <v>0</v>
      </c>
    </row>
    <row r="27" spans="2:18">
      <c r="B27" s="171">
        <f t="shared" si="5"/>
        <v>14</v>
      </c>
      <c r="D27" s="177" t="s">
        <v>678</v>
      </c>
      <c r="E27" s="383">
        <v>31</v>
      </c>
      <c r="F27" s="389">
        <v>1</v>
      </c>
      <c r="G27" s="389">
        <v>214</v>
      </c>
      <c r="H27" s="388">
        <f t="shared" si="0"/>
        <v>4.6728971962616819E-3</v>
      </c>
      <c r="I27" s="387"/>
      <c r="J27" s="383">
        <f>('1B - ADIT EOY'!$E$105-'1C - ADIT BOY'!$E$105)/12</f>
        <v>-868758.22563430236</v>
      </c>
      <c r="K27" s="381">
        <f t="shared" si="1"/>
        <v>-4059.6178767958049</v>
      </c>
      <c r="L27" s="381">
        <f t="shared" si="6"/>
        <v>16911653.449817315</v>
      </c>
      <c r="M27" s="387"/>
      <c r="N27" s="383">
        <v>0</v>
      </c>
      <c r="O27" s="381">
        <f t="shared" si="2"/>
        <v>0</v>
      </c>
      <c r="P27" s="381">
        <f t="shared" si="3"/>
        <v>0</v>
      </c>
      <c r="Q27" s="381">
        <f t="shared" si="4"/>
        <v>0</v>
      </c>
      <c r="R27" s="381">
        <f t="shared" si="7"/>
        <v>0</v>
      </c>
    </row>
    <row r="28" spans="2:18">
      <c r="B28" s="171">
        <f t="shared" si="5"/>
        <v>15</v>
      </c>
      <c r="D28" s="178" t="str">
        <f>"Total (Sum of Lines "&amp;B16&amp;" - "&amp;B27&amp;")"</f>
        <v>Total (Sum of Lines 3 - 14)</v>
      </c>
      <c r="E28" s="386">
        <f>SUM(E16:E27)</f>
        <v>365</v>
      </c>
      <c r="F28" s="179"/>
      <c r="G28" s="179"/>
      <c r="H28" s="180"/>
      <c r="I28" s="384"/>
      <c r="J28" s="386">
        <f>SUM(J16:J27)</f>
        <v>-10425098.707611628</v>
      </c>
      <c r="K28" s="386">
        <f>SUM(K16:K27)</f>
        <v>-4810647.1840030309</v>
      </c>
      <c r="L28" s="385"/>
      <c r="M28" s="384"/>
      <c r="N28" s="386">
        <f>SUM(N16:N27)</f>
        <v>0</v>
      </c>
      <c r="O28" s="386">
        <f>SUM(O16:O27)</f>
        <v>0</v>
      </c>
      <c r="P28" s="386">
        <f>SUM(P16:P27)</f>
        <v>0</v>
      </c>
      <c r="Q28" s="386">
        <f>SUM(Q16:Q27)</f>
        <v>0</v>
      </c>
      <c r="R28" s="385"/>
    </row>
    <row r="29" spans="2:18">
      <c r="D29" s="181"/>
      <c r="E29" s="181"/>
      <c r="F29" s="181"/>
      <c r="G29" s="181"/>
      <c r="H29" s="182"/>
      <c r="I29" s="182"/>
      <c r="K29" s="183"/>
      <c r="L29" s="182"/>
      <c r="M29" s="182"/>
      <c r="O29" s="183"/>
      <c r="P29" s="183"/>
      <c r="Q29" s="183"/>
      <c r="R29" s="182"/>
    </row>
    <row r="30" spans="2:18">
      <c r="B30" s="171">
        <f>B28+1</f>
        <v>16</v>
      </c>
      <c r="D30" s="156" t="s">
        <v>834</v>
      </c>
      <c r="I30" s="182"/>
      <c r="J30" s="383" t="str">
        <f>$J$12</f>
        <v>12/31/2025 (Actuals)</v>
      </c>
      <c r="L30" s="383">
        <f>'1C - ADIT BOY'!$E$12</f>
        <v>2414596.9013943668</v>
      </c>
      <c r="M30" s="184"/>
      <c r="N30" s="888">
        <f>$N$12</f>
        <v>0</v>
      </c>
      <c r="R30" s="383">
        <v>0</v>
      </c>
    </row>
    <row r="31" spans="2:18">
      <c r="B31" s="171">
        <f>B30+1</f>
        <v>17</v>
      </c>
      <c r="D31" s="156" t="s">
        <v>1408</v>
      </c>
      <c r="I31" s="182"/>
      <c r="J31" s="185" t="s">
        <v>582</v>
      </c>
      <c r="L31" s="186">
        <v>0</v>
      </c>
      <c r="M31" s="187"/>
      <c r="N31" s="185" t="s">
        <v>582</v>
      </c>
      <c r="R31" s="186">
        <v>0</v>
      </c>
    </row>
    <row r="32" spans="2:18">
      <c r="B32" s="171">
        <f>B31+1</f>
        <v>18</v>
      </c>
      <c r="D32" s="156" t="s">
        <v>835</v>
      </c>
      <c r="I32" s="182"/>
      <c r="J32" s="178" t="str">
        <f>"(Col. "&amp;L9&amp;", Line "&amp;B30&amp;" + Line "&amp;B31&amp;")"</f>
        <v>(Col. (H), Line 16 + Line 17)</v>
      </c>
      <c r="L32" s="382">
        <f>L30+L31</f>
        <v>2414596.9013943668</v>
      </c>
      <c r="M32" s="182"/>
      <c r="N32" s="178" t="str">
        <f>"(Col. "&amp;R9&amp;", Line "&amp;B30&amp;" + Line "&amp;B31&amp;")"</f>
        <v>(Col. (M), Line 16 + Line 17)</v>
      </c>
      <c r="R32" s="382">
        <f>R30+R31</f>
        <v>0</v>
      </c>
    </row>
    <row r="33" spans="2:18">
      <c r="I33" s="182"/>
      <c r="L33" s="382"/>
      <c r="M33" s="182"/>
      <c r="R33" s="382"/>
    </row>
    <row r="34" spans="2:18">
      <c r="B34" s="171">
        <f>B32+1</f>
        <v>19</v>
      </c>
      <c r="D34" s="156" t="s">
        <v>836</v>
      </c>
      <c r="I34" s="182"/>
      <c r="J34" s="383" t="str">
        <f>$J$14</f>
        <v>12/31/2026 (Projected)</v>
      </c>
      <c r="L34" s="383">
        <f>'1B - ADIT EOY'!$E$12</f>
        <v>1493109.9973732505</v>
      </c>
      <c r="M34" s="184"/>
      <c r="N34" s="888">
        <f>$N$14</f>
        <v>0</v>
      </c>
      <c r="R34" s="383">
        <v>0</v>
      </c>
    </row>
    <row r="35" spans="2:18">
      <c r="B35" s="171">
        <f>B34+1</f>
        <v>20</v>
      </c>
      <c r="D35" s="156" t="s">
        <v>1409</v>
      </c>
      <c r="I35" s="182"/>
      <c r="J35" s="185" t="s">
        <v>582</v>
      </c>
      <c r="L35" s="186">
        <v>0</v>
      </c>
      <c r="M35" s="182"/>
      <c r="N35" s="185" t="s">
        <v>582</v>
      </c>
      <c r="R35" s="186">
        <v>0</v>
      </c>
    </row>
    <row r="36" spans="2:18">
      <c r="B36" s="171">
        <f>B35+1</f>
        <v>21</v>
      </c>
      <c r="D36" s="156" t="s">
        <v>840</v>
      </c>
      <c r="G36" s="178"/>
      <c r="I36" s="182"/>
      <c r="J36" s="178" t="str">
        <f>"(Col. "&amp;L9&amp;", Line "&amp;B34&amp;" + Line "&amp;B35&amp;")"</f>
        <v>(Col. (H), Line 19 + Line 20)</v>
      </c>
      <c r="L36" s="382">
        <f>L34+L35</f>
        <v>1493109.9973732505</v>
      </c>
      <c r="M36" s="182"/>
      <c r="N36" s="178" t="str">
        <f>"(Col. "&amp;R9&amp;", Line "&amp;B34&amp;" + Line "&amp;B35&amp;")"</f>
        <v>(Col. (M), Line 19 + Line 20)</v>
      </c>
      <c r="R36" s="382">
        <f>R34+R35</f>
        <v>0</v>
      </c>
    </row>
    <row r="37" spans="2:18">
      <c r="I37" s="182"/>
      <c r="L37" s="382"/>
      <c r="M37" s="182"/>
      <c r="R37" s="382"/>
    </row>
    <row r="38" spans="2:18">
      <c r="B38" s="171">
        <f>B36+1</f>
        <v>22</v>
      </c>
      <c r="D38" s="156" t="s">
        <v>909</v>
      </c>
      <c r="I38" s="182"/>
      <c r="J38" s="178" t="str">
        <f>"([Col. "&amp;L9&amp;", Line "&amp;B32&amp;" + Line "&amp;B36&amp;"] / 2)"</f>
        <v>([Col. (H), Line 18 + Line 21] / 2)</v>
      </c>
      <c r="L38" s="381">
        <f>(L32+L36)/2</f>
        <v>1953853.4493838088</v>
      </c>
      <c r="M38" s="182"/>
      <c r="N38" s="178" t="str">
        <f>"([Col. "&amp;R9&amp;", Line "&amp;B32&amp;" + Line "&amp;B36&amp;"] / 2)"</f>
        <v>([Col. (M), Line 18 + Line 21] / 2)</v>
      </c>
      <c r="R38" s="381">
        <f>(R32+R36)/2</f>
        <v>0</v>
      </c>
    </row>
    <row r="39" spans="2:18">
      <c r="B39" s="171">
        <f>B38+1</f>
        <v>23</v>
      </c>
      <c r="D39" s="181" t="s">
        <v>908</v>
      </c>
      <c r="E39" s="181"/>
      <c r="F39" s="181"/>
      <c r="G39" s="181"/>
      <c r="H39" s="182"/>
      <c r="I39" s="182"/>
      <c r="J39" s="178" t="str">
        <f>"(Col. "&amp;L9&amp;", Line "&amp;B27&amp;" )"</f>
        <v>(Col. (H), Line 14 )</v>
      </c>
      <c r="K39" s="183"/>
      <c r="L39" s="381">
        <f>L27</f>
        <v>16911653.449817315</v>
      </c>
      <c r="M39" s="182"/>
      <c r="N39" s="178" t="str">
        <f>"(Col. "&amp;R9&amp;", Line "&amp;B27&amp;" )"</f>
        <v>(Col. (M), Line 14 )</v>
      </c>
      <c r="R39" s="381">
        <f>R27</f>
        <v>0</v>
      </c>
    </row>
    <row r="40" spans="2:18" ht="13.5" thickBot="1">
      <c r="B40" s="171">
        <f>B39+1</f>
        <v>24</v>
      </c>
      <c r="D40" s="188" t="s">
        <v>1377</v>
      </c>
      <c r="E40" s="181"/>
      <c r="F40" s="181"/>
      <c r="G40" s="181"/>
      <c r="H40" s="182"/>
      <c r="I40" s="182"/>
      <c r="J40" s="178" t="str">
        <f>"(Col. "&amp;L9&amp;", Line "&amp;B38&amp;" + Line "&amp;B39&amp;")"</f>
        <v>(Col. (H), Line 22 + Line 23)</v>
      </c>
      <c r="K40" s="183"/>
      <c r="L40" s="380">
        <f>L38+L39</f>
        <v>18865506.899201125</v>
      </c>
      <c r="M40" s="182"/>
      <c r="N40" s="178" t="str">
        <f>"(Col. "&amp;R9&amp;", Line "&amp;B38&amp;" + Line "&amp;B39&amp;")"</f>
        <v>(Col. (M), Line 22 + Line 23)</v>
      </c>
      <c r="R40" s="380">
        <f>R38+R39</f>
        <v>0</v>
      </c>
    </row>
    <row r="41" spans="2:18">
      <c r="I41" s="182"/>
      <c r="L41" s="381"/>
      <c r="M41" s="182"/>
      <c r="R41" s="381"/>
    </row>
    <row r="42" spans="2:18">
      <c r="D42" s="168" t="s">
        <v>1164</v>
      </c>
      <c r="J42" s="189"/>
      <c r="K42" s="190"/>
      <c r="L42" s="190"/>
      <c r="N42" s="190"/>
      <c r="O42" s="190"/>
      <c r="P42" s="190"/>
      <c r="Q42" s="190"/>
      <c r="R42" s="190"/>
    </row>
    <row r="43" spans="2:18">
      <c r="D43" s="1543" t="s">
        <v>829</v>
      </c>
      <c r="E43" s="1544"/>
      <c r="F43" s="1544"/>
      <c r="G43" s="1544"/>
      <c r="H43" s="1545"/>
      <c r="I43" s="172"/>
      <c r="J43" s="1546" t="s">
        <v>1144</v>
      </c>
      <c r="K43" s="1547"/>
      <c r="L43" s="1548"/>
      <c r="M43" s="172"/>
      <c r="N43" s="1546" t="s">
        <v>1145</v>
      </c>
      <c r="O43" s="1547"/>
      <c r="P43" s="1547"/>
      <c r="Q43" s="1547"/>
      <c r="R43" s="1548"/>
    </row>
    <row r="44" spans="2:18">
      <c r="D44" s="173" t="s">
        <v>159</v>
      </c>
      <c r="E44" s="173" t="s">
        <v>160</v>
      </c>
      <c r="F44" s="173" t="s">
        <v>1146</v>
      </c>
      <c r="G44" s="173" t="s">
        <v>1147</v>
      </c>
      <c r="H44" s="173" t="s">
        <v>1148</v>
      </c>
      <c r="I44" s="172"/>
      <c r="J44" s="173" t="s">
        <v>1149</v>
      </c>
      <c r="K44" s="173" t="s">
        <v>1150</v>
      </c>
      <c r="L44" s="173" t="s">
        <v>1151</v>
      </c>
      <c r="M44" s="172"/>
      <c r="N44" s="173" t="s">
        <v>1152</v>
      </c>
      <c r="O44" s="173" t="s">
        <v>1153</v>
      </c>
      <c r="P44" s="173" t="s">
        <v>1154</v>
      </c>
      <c r="Q44" s="173" t="s">
        <v>1155</v>
      </c>
      <c r="R44" s="173" t="s">
        <v>1156</v>
      </c>
    </row>
    <row r="45" spans="2:18" ht="51">
      <c r="B45" s="174" t="s">
        <v>517</v>
      </c>
      <c r="D45" s="175" t="s">
        <v>154</v>
      </c>
      <c r="E45" s="175" t="s">
        <v>830</v>
      </c>
      <c r="F45" s="175" t="s">
        <v>831</v>
      </c>
      <c r="G45" s="175" t="s">
        <v>832</v>
      </c>
      <c r="H45" s="175" t="s">
        <v>1157</v>
      </c>
      <c r="I45" s="378"/>
      <c r="J45" s="175" t="s">
        <v>833</v>
      </c>
      <c r="K45" s="175" t="s">
        <v>1158</v>
      </c>
      <c r="L45" s="175" t="s">
        <v>1159</v>
      </c>
      <c r="M45" s="378"/>
      <c r="N45" s="175" t="s">
        <v>912</v>
      </c>
      <c r="O45" s="175" t="s">
        <v>1160</v>
      </c>
      <c r="P45" s="175" t="s">
        <v>1161</v>
      </c>
      <c r="Q45" s="175" t="s">
        <v>1162</v>
      </c>
      <c r="R45" s="175" t="s">
        <v>1163</v>
      </c>
    </row>
    <row r="46" spans="2:18">
      <c r="E46" s="378"/>
      <c r="F46" s="378"/>
      <c r="G46" s="378"/>
      <c r="H46" s="378"/>
      <c r="I46" s="378"/>
      <c r="J46" s="378"/>
      <c r="K46" s="378"/>
      <c r="L46" s="378"/>
      <c r="M46" s="378"/>
      <c r="N46" s="378"/>
      <c r="O46" s="378"/>
      <c r="P46" s="378"/>
      <c r="Q46" s="378"/>
      <c r="R46" s="378"/>
    </row>
    <row r="47" spans="2:18">
      <c r="B47" s="171">
        <f>B40+1</f>
        <v>25</v>
      </c>
      <c r="D47" s="156" t="s">
        <v>911</v>
      </c>
      <c r="E47" s="378"/>
      <c r="F47" s="378"/>
      <c r="G47" s="378"/>
      <c r="H47" s="378"/>
      <c r="I47" s="378"/>
      <c r="J47" s="383" t="str">
        <f>$J$12</f>
        <v>12/31/2025 (Actuals)</v>
      </c>
      <c r="K47" s="378"/>
      <c r="L47" s="383">
        <v>0</v>
      </c>
      <c r="M47" s="378"/>
      <c r="N47" s="888">
        <f>$N$12</f>
        <v>0</v>
      </c>
      <c r="O47" s="378"/>
      <c r="P47" s="378"/>
      <c r="Q47" s="378"/>
      <c r="R47" s="383">
        <v>0</v>
      </c>
    </row>
    <row r="48" spans="2:18">
      <c r="E48" s="378"/>
      <c r="F48" s="378"/>
      <c r="G48" s="378"/>
      <c r="H48" s="378"/>
      <c r="I48" s="378"/>
      <c r="J48" s="378"/>
      <c r="K48" s="378"/>
      <c r="L48" s="378"/>
      <c r="M48" s="378"/>
      <c r="N48" s="378"/>
      <c r="O48" s="378"/>
      <c r="P48" s="378"/>
      <c r="Q48" s="378"/>
      <c r="R48" s="378"/>
    </row>
    <row r="49" spans="2:18">
      <c r="B49" s="171">
        <f>B47+1</f>
        <v>26</v>
      </c>
      <c r="D49" s="156" t="s">
        <v>1518</v>
      </c>
      <c r="E49" s="378"/>
      <c r="F49" s="378"/>
      <c r="G49" s="378"/>
      <c r="H49" s="378"/>
      <c r="I49" s="378"/>
      <c r="J49" s="383" t="str">
        <f>$J$14</f>
        <v>12/31/2026 (Projected)</v>
      </c>
      <c r="K49" s="378"/>
      <c r="L49" s="378"/>
      <c r="M49" s="378"/>
      <c r="N49" s="888">
        <f>$N$14</f>
        <v>0</v>
      </c>
      <c r="O49" s="378"/>
      <c r="P49" s="378"/>
      <c r="Q49" s="378"/>
      <c r="R49" s="378"/>
    </row>
    <row r="50" spans="2:18">
      <c r="E50" s="378"/>
      <c r="F50" s="378"/>
      <c r="G50" s="378"/>
      <c r="H50" s="378"/>
      <c r="I50" s="378"/>
      <c r="J50" s="378"/>
      <c r="K50" s="378"/>
      <c r="L50" s="378"/>
      <c r="M50" s="378"/>
      <c r="N50" s="378"/>
      <c r="O50" s="378"/>
      <c r="P50" s="378"/>
      <c r="Q50" s="378"/>
      <c r="R50" s="378"/>
    </row>
    <row r="51" spans="2:18">
      <c r="B51" s="171">
        <f>B49+1</f>
        <v>27</v>
      </c>
      <c r="D51" s="176" t="s">
        <v>467</v>
      </c>
      <c r="E51" s="383">
        <v>31</v>
      </c>
      <c r="F51" s="389">
        <v>0</v>
      </c>
      <c r="G51" s="389">
        <v>214</v>
      </c>
      <c r="H51" s="388">
        <f t="shared" ref="H51:H62" si="9">IF(F51=0,0.5,F51/G51)</f>
        <v>0.5</v>
      </c>
      <c r="I51" s="387"/>
      <c r="J51" s="383"/>
      <c r="K51" s="381">
        <f t="shared" ref="K51:K62" si="10">+J51*H51</f>
        <v>0</v>
      </c>
      <c r="L51" s="381">
        <f>+K51+L47</f>
        <v>0</v>
      </c>
      <c r="M51" s="387"/>
      <c r="N51" s="383">
        <v>0</v>
      </c>
      <c r="O51" s="381">
        <f t="shared" ref="O51:O62" si="11">IF($D$187="True-Up Adjustment",N51-J51,0)</f>
        <v>0</v>
      </c>
      <c r="P51" s="381">
        <f t="shared" ref="P51:P62" si="12">IF($D$187="True-Up Adjustment",IF(AND(J51&gt;=0,N51&gt;=0),IF(O51&gt;=0,K51+O51,N51/J51*K51),IF(AND(J51&lt;0,N51&lt;0),IF(O51&lt;0,K51+O51,N51/J51*K51),0)),0)</f>
        <v>0</v>
      </c>
      <c r="Q51" s="381">
        <f t="shared" ref="Q51:Q62" si="13">IF(AND(J51&gt;=0,N51&lt;0),N51,IF(AND(J51&lt;0,N51&gt;=0),N51,0))</f>
        <v>0</v>
      </c>
      <c r="R51" s="381">
        <f>R47+P51+Q51</f>
        <v>0</v>
      </c>
    </row>
    <row r="52" spans="2:18">
      <c r="B52" s="171">
        <f t="shared" ref="B52:B63" si="14">+B51+1</f>
        <v>28</v>
      </c>
      <c r="D52" s="176" t="s">
        <v>468</v>
      </c>
      <c r="E52" s="383">
        <v>28</v>
      </c>
      <c r="F52" s="389">
        <v>0</v>
      </c>
      <c r="G52" s="389">
        <v>214</v>
      </c>
      <c r="H52" s="388">
        <f t="shared" si="9"/>
        <v>0.5</v>
      </c>
      <c r="I52" s="387"/>
      <c r="J52" s="383"/>
      <c r="K52" s="381">
        <f t="shared" si="10"/>
        <v>0</v>
      </c>
      <c r="L52" s="381">
        <f t="shared" ref="L52:L62" si="15">+K52+L51</f>
        <v>0</v>
      </c>
      <c r="M52" s="387"/>
      <c r="N52" s="383">
        <v>0</v>
      </c>
      <c r="O52" s="381">
        <f t="shared" si="11"/>
        <v>0</v>
      </c>
      <c r="P52" s="381">
        <f t="shared" si="12"/>
        <v>0</v>
      </c>
      <c r="Q52" s="381">
        <f t="shared" si="13"/>
        <v>0</v>
      </c>
      <c r="R52" s="381">
        <f t="shared" ref="R52:R62" si="16">R51+P52+Q52</f>
        <v>0</v>
      </c>
    </row>
    <row r="53" spans="2:18">
      <c r="B53" s="171">
        <f t="shared" si="14"/>
        <v>29</v>
      </c>
      <c r="D53" s="176" t="s">
        <v>489</v>
      </c>
      <c r="E53" s="383">
        <v>31</v>
      </c>
      <c r="F53" s="389">
        <v>0</v>
      </c>
      <c r="G53" s="389">
        <v>214</v>
      </c>
      <c r="H53" s="388">
        <f t="shared" si="9"/>
        <v>0.5</v>
      </c>
      <c r="I53" s="387"/>
      <c r="J53" s="383"/>
      <c r="K53" s="381">
        <f t="shared" si="10"/>
        <v>0</v>
      </c>
      <c r="L53" s="381">
        <f t="shared" si="15"/>
        <v>0</v>
      </c>
      <c r="M53" s="387"/>
      <c r="N53" s="383">
        <v>0</v>
      </c>
      <c r="O53" s="381">
        <f t="shared" si="11"/>
        <v>0</v>
      </c>
      <c r="P53" s="381">
        <f t="shared" si="12"/>
        <v>0</v>
      </c>
      <c r="Q53" s="381">
        <f t="shared" si="13"/>
        <v>0</v>
      </c>
      <c r="R53" s="381">
        <f t="shared" si="16"/>
        <v>0</v>
      </c>
    </row>
    <row r="54" spans="2:18">
      <c r="B54" s="171">
        <f t="shared" si="14"/>
        <v>30</v>
      </c>
      <c r="D54" s="176" t="s">
        <v>156</v>
      </c>
      <c r="E54" s="383">
        <v>30</v>
      </c>
      <c r="F54" s="389">
        <v>0</v>
      </c>
      <c r="G54" s="389">
        <v>214</v>
      </c>
      <c r="H54" s="388">
        <f t="shared" si="9"/>
        <v>0.5</v>
      </c>
      <c r="I54" s="387"/>
      <c r="J54" s="383"/>
      <c r="K54" s="381">
        <f t="shared" si="10"/>
        <v>0</v>
      </c>
      <c r="L54" s="381">
        <f t="shared" si="15"/>
        <v>0</v>
      </c>
      <c r="M54" s="387"/>
      <c r="N54" s="383">
        <v>0</v>
      </c>
      <c r="O54" s="381">
        <f t="shared" si="11"/>
        <v>0</v>
      </c>
      <c r="P54" s="381">
        <f t="shared" si="12"/>
        <v>0</v>
      </c>
      <c r="Q54" s="381">
        <f t="shared" si="13"/>
        <v>0</v>
      </c>
      <c r="R54" s="381">
        <f t="shared" si="16"/>
        <v>0</v>
      </c>
    </row>
    <row r="55" spans="2:18">
      <c r="B55" s="171">
        <f t="shared" si="14"/>
        <v>31</v>
      </c>
      <c r="D55" s="176" t="s">
        <v>157</v>
      </c>
      <c r="E55" s="383">
        <v>31</v>
      </c>
      <c r="F55" s="389">
        <v>0</v>
      </c>
      <c r="G55" s="389">
        <v>214</v>
      </c>
      <c r="H55" s="388">
        <f t="shared" si="9"/>
        <v>0.5</v>
      </c>
      <c r="I55" s="387"/>
      <c r="J55" s="383"/>
      <c r="K55" s="381">
        <f t="shared" si="10"/>
        <v>0</v>
      </c>
      <c r="L55" s="381">
        <f t="shared" si="15"/>
        <v>0</v>
      </c>
      <c r="M55" s="387"/>
      <c r="N55" s="383">
        <v>0</v>
      </c>
      <c r="O55" s="381">
        <f t="shared" si="11"/>
        <v>0</v>
      </c>
      <c r="P55" s="381">
        <f t="shared" si="12"/>
        <v>0</v>
      </c>
      <c r="Q55" s="381">
        <f t="shared" si="13"/>
        <v>0</v>
      </c>
      <c r="R55" s="381">
        <f t="shared" si="16"/>
        <v>0</v>
      </c>
    </row>
    <row r="56" spans="2:18">
      <c r="B56" s="171">
        <f t="shared" si="14"/>
        <v>32</v>
      </c>
      <c r="D56" s="176" t="s">
        <v>158</v>
      </c>
      <c r="E56" s="383">
        <v>30</v>
      </c>
      <c r="F56" s="389">
        <f t="shared" ref="F56:F61" si="17">F57+E57</f>
        <v>185</v>
      </c>
      <c r="G56" s="389">
        <v>214</v>
      </c>
      <c r="H56" s="388">
        <f t="shared" si="9"/>
        <v>0.86448598130841126</v>
      </c>
      <c r="I56" s="387"/>
      <c r="J56" s="383"/>
      <c r="K56" s="381">
        <f t="shared" si="10"/>
        <v>0</v>
      </c>
      <c r="L56" s="381">
        <f t="shared" si="15"/>
        <v>0</v>
      </c>
      <c r="M56" s="387"/>
      <c r="N56" s="383">
        <v>0</v>
      </c>
      <c r="O56" s="381">
        <f t="shared" si="11"/>
        <v>0</v>
      </c>
      <c r="P56" s="381">
        <f t="shared" si="12"/>
        <v>0</v>
      </c>
      <c r="Q56" s="381">
        <f t="shared" si="13"/>
        <v>0</v>
      </c>
      <c r="R56" s="381">
        <f t="shared" si="16"/>
        <v>0</v>
      </c>
    </row>
    <row r="57" spans="2:18">
      <c r="B57" s="171">
        <f t="shared" si="14"/>
        <v>33</v>
      </c>
      <c r="D57" s="176" t="s">
        <v>470</v>
      </c>
      <c r="E57" s="383">
        <v>31</v>
      </c>
      <c r="F57" s="389">
        <f t="shared" si="17"/>
        <v>154</v>
      </c>
      <c r="G57" s="389">
        <v>214</v>
      </c>
      <c r="H57" s="388">
        <f t="shared" si="9"/>
        <v>0.71962616822429903</v>
      </c>
      <c r="I57" s="387"/>
      <c r="J57" s="383"/>
      <c r="K57" s="381">
        <f t="shared" si="10"/>
        <v>0</v>
      </c>
      <c r="L57" s="381">
        <f t="shared" si="15"/>
        <v>0</v>
      </c>
      <c r="M57" s="387"/>
      <c r="N57" s="383">
        <v>0</v>
      </c>
      <c r="O57" s="381">
        <f t="shared" si="11"/>
        <v>0</v>
      </c>
      <c r="P57" s="381">
        <f t="shared" si="12"/>
        <v>0</v>
      </c>
      <c r="Q57" s="381">
        <f t="shared" si="13"/>
        <v>0</v>
      </c>
      <c r="R57" s="381">
        <f t="shared" si="16"/>
        <v>0</v>
      </c>
    </row>
    <row r="58" spans="2:18">
      <c r="B58" s="171">
        <f t="shared" si="14"/>
        <v>34</v>
      </c>
      <c r="D58" s="176" t="s">
        <v>490</v>
      </c>
      <c r="E58" s="383">
        <v>31</v>
      </c>
      <c r="F58" s="389">
        <f t="shared" si="17"/>
        <v>123</v>
      </c>
      <c r="G58" s="389">
        <v>214</v>
      </c>
      <c r="H58" s="388">
        <f t="shared" si="9"/>
        <v>0.57476635514018692</v>
      </c>
      <c r="I58" s="387"/>
      <c r="J58" s="383"/>
      <c r="K58" s="381">
        <f t="shared" si="10"/>
        <v>0</v>
      </c>
      <c r="L58" s="381">
        <f t="shared" si="15"/>
        <v>0</v>
      </c>
      <c r="M58" s="387"/>
      <c r="N58" s="383">
        <v>0</v>
      </c>
      <c r="O58" s="381">
        <f t="shared" si="11"/>
        <v>0</v>
      </c>
      <c r="P58" s="381">
        <f t="shared" si="12"/>
        <v>0</v>
      </c>
      <c r="Q58" s="381">
        <f t="shared" si="13"/>
        <v>0</v>
      </c>
      <c r="R58" s="381">
        <f t="shared" si="16"/>
        <v>0</v>
      </c>
    </row>
    <row r="59" spans="2:18">
      <c r="B59" s="171">
        <f t="shared" si="14"/>
        <v>35</v>
      </c>
      <c r="D59" s="176" t="s">
        <v>472</v>
      </c>
      <c r="E59" s="383">
        <v>30</v>
      </c>
      <c r="F59" s="389">
        <f t="shared" si="17"/>
        <v>93</v>
      </c>
      <c r="G59" s="389">
        <v>214</v>
      </c>
      <c r="H59" s="388">
        <f t="shared" si="9"/>
        <v>0.43457943925233644</v>
      </c>
      <c r="I59" s="387"/>
      <c r="J59" s="383"/>
      <c r="K59" s="381">
        <f t="shared" si="10"/>
        <v>0</v>
      </c>
      <c r="L59" s="381">
        <f t="shared" si="15"/>
        <v>0</v>
      </c>
      <c r="M59" s="387"/>
      <c r="N59" s="383">
        <v>0</v>
      </c>
      <c r="O59" s="381">
        <f t="shared" si="11"/>
        <v>0</v>
      </c>
      <c r="P59" s="381">
        <f t="shared" si="12"/>
        <v>0</v>
      </c>
      <c r="Q59" s="381">
        <f t="shared" si="13"/>
        <v>0</v>
      </c>
      <c r="R59" s="381">
        <f t="shared" si="16"/>
        <v>0</v>
      </c>
    </row>
    <row r="60" spans="2:18">
      <c r="B60" s="171">
        <f t="shared" si="14"/>
        <v>36</v>
      </c>
      <c r="D60" s="176" t="s">
        <v>473</v>
      </c>
      <c r="E60" s="383">
        <v>31</v>
      </c>
      <c r="F60" s="389">
        <f t="shared" si="17"/>
        <v>62</v>
      </c>
      <c r="G60" s="389">
        <v>214</v>
      </c>
      <c r="H60" s="388">
        <f t="shared" si="9"/>
        <v>0.28971962616822428</v>
      </c>
      <c r="I60" s="387"/>
      <c r="J60" s="383"/>
      <c r="K60" s="381">
        <f t="shared" si="10"/>
        <v>0</v>
      </c>
      <c r="L60" s="381">
        <f t="shared" si="15"/>
        <v>0</v>
      </c>
      <c r="M60" s="387"/>
      <c r="N60" s="383">
        <v>0</v>
      </c>
      <c r="O60" s="381">
        <f t="shared" si="11"/>
        <v>0</v>
      </c>
      <c r="P60" s="381">
        <f t="shared" si="12"/>
        <v>0</v>
      </c>
      <c r="Q60" s="381">
        <f t="shared" si="13"/>
        <v>0</v>
      </c>
      <c r="R60" s="381">
        <f t="shared" si="16"/>
        <v>0</v>
      </c>
    </row>
    <row r="61" spans="2:18">
      <c r="B61" s="171">
        <f t="shared" si="14"/>
        <v>37</v>
      </c>
      <c r="D61" s="176" t="s">
        <v>474</v>
      </c>
      <c r="E61" s="383">
        <v>30</v>
      </c>
      <c r="F61" s="389">
        <f t="shared" si="17"/>
        <v>32</v>
      </c>
      <c r="G61" s="389">
        <v>214</v>
      </c>
      <c r="H61" s="388">
        <f t="shared" si="9"/>
        <v>0.14953271028037382</v>
      </c>
      <c r="I61" s="387"/>
      <c r="J61" s="383"/>
      <c r="K61" s="381">
        <f t="shared" si="10"/>
        <v>0</v>
      </c>
      <c r="L61" s="381">
        <f t="shared" si="15"/>
        <v>0</v>
      </c>
      <c r="M61" s="387"/>
      <c r="N61" s="383">
        <v>0</v>
      </c>
      <c r="O61" s="381">
        <f t="shared" si="11"/>
        <v>0</v>
      </c>
      <c r="P61" s="381">
        <f t="shared" si="12"/>
        <v>0</v>
      </c>
      <c r="Q61" s="381">
        <f t="shared" si="13"/>
        <v>0</v>
      </c>
      <c r="R61" s="381">
        <f t="shared" si="16"/>
        <v>0</v>
      </c>
    </row>
    <row r="62" spans="2:18">
      <c r="B62" s="171">
        <f t="shared" si="14"/>
        <v>38</v>
      </c>
      <c r="D62" s="177" t="s">
        <v>678</v>
      </c>
      <c r="E62" s="383">
        <v>31</v>
      </c>
      <c r="F62" s="389">
        <v>1</v>
      </c>
      <c r="G62" s="389">
        <v>214</v>
      </c>
      <c r="H62" s="388">
        <f t="shared" si="9"/>
        <v>4.6728971962616819E-3</v>
      </c>
      <c r="I62" s="387"/>
      <c r="J62" s="383"/>
      <c r="K62" s="381">
        <f t="shared" si="10"/>
        <v>0</v>
      </c>
      <c r="L62" s="381">
        <f t="shared" si="15"/>
        <v>0</v>
      </c>
      <c r="M62" s="387"/>
      <c r="N62" s="383">
        <v>0</v>
      </c>
      <c r="O62" s="381">
        <f t="shared" si="11"/>
        <v>0</v>
      </c>
      <c r="P62" s="381">
        <f t="shared" si="12"/>
        <v>0</v>
      </c>
      <c r="Q62" s="381">
        <f t="shared" si="13"/>
        <v>0</v>
      </c>
      <c r="R62" s="381">
        <f t="shared" si="16"/>
        <v>0</v>
      </c>
    </row>
    <row r="63" spans="2:18">
      <c r="B63" s="171">
        <f t="shared" si="14"/>
        <v>39</v>
      </c>
      <c r="D63" s="178" t="str">
        <f>"Total (Sum of Lines "&amp;B51&amp;" - "&amp;B62&amp;")"</f>
        <v>Total (Sum of Lines 27 - 38)</v>
      </c>
      <c r="E63" s="386">
        <f>SUM(E51:E62)</f>
        <v>365</v>
      </c>
      <c r="F63" s="179"/>
      <c r="G63" s="179"/>
      <c r="H63" s="180"/>
      <c r="I63" s="384"/>
      <c r="J63" s="386">
        <f>SUM(J51:J62)</f>
        <v>0</v>
      </c>
      <c r="K63" s="386">
        <f>SUM(K51:K62)</f>
        <v>0</v>
      </c>
      <c r="L63" s="386">
        <f>SUM(L51:L62)</f>
        <v>0</v>
      </c>
      <c r="M63" s="384"/>
      <c r="N63" s="386">
        <f>SUM(N51:N62)</f>
        <v>0</v>
      </c>
      <c r="O63" s="386">
        <f>SUM(O51:O62)</f>
        <v>0</v>
      </c>
      <c r="P63" s="386">
        <f>SUM(P51:P62)</f>
        <v>0</v>
      </c>
      <c r="Q63" s="386">
        <f>SUM(Q51:Q62)</f>
        <v>0</v>
      </c>
      <c r="R63" s="385"/>
    </row>
    <row r="64" spans="2:18">
      <c r="D64" s="181"/>
      <c r="E64" s="181"/>
      <c r="F64" s="181"/>
      <c r="G64" s="181"/>
      <c r="H64" s="182"/>
      <c r="I64" s="182"/>
      <c r="K64" s="183"/>
      <c r="L64" s="182"/>
      <c r="M64" s="182"/>
      <c r="N64" s="191"/>
      <c r="O64" s="183"/>
      <c r="P64" s="183"/>
      <c r="Q64" s="183"/>
      <c r="R64" s="182"/>
    </row>
    <row r="65" spans="2:18" ht="15" customHeight="1">
      <c r="B65" s="171">
        <f>B63+1</f>
        <v>40</v>
      </c>
      <c r="D65" s="156" t="s">
        <v>834</v>
      </c>
      <c r="I65" s="182"/>
      <c r="J65" s="383" t="str">
        <f>$J$12</f>
        <v>12/31/2025 (Actuals)</v>
      </c>
      <c r="L65" s="383">
        <v>0</v>
      </c>
      <c r="M65" s="184"/>
      <c r="N65" s="888">
        <f>$N$12</f>
        <v>0</v>
      </c>
      <c r="R65" s="383">
        <v>0</v>
      </c>
    </row>
    <row r="66" spans="2:18">
      <c r="B66" s="171">
        <f>B65+1</f>
        <v>41</v>
      </c>
      <c r="D66" s="156" t="s">
        <v>1408</v>
      </c>
      <c r="I66" s="182"/>
      <c r="J66" s="185" t="s">
        <v>582</v>
      </c>
      <c r="L66" s="186">
        <v>0</v>
      </c>
      <c r="M66" s="187"/>
      <c r="N66" s="185" t="s">
        <v>582</v>
      </c>
      <c r="R66" s="186">
        <v>0</v>
      </c>
    </row>
    <row r="67" spans="2:18">
      <c r="B67" s="171">
        <f>B66+1</f>
        <v>42</v>
      </c>
      <c r="D67" s="156" t="s">
        <v>835</v>
      </c>
      <c r="I67" s="182"/>
      <c r="J67" s="178" t="str">
        <f>"(Col. "&amp;L44&amp;", Line "&amp;B65&amp;" + Line "&amp;B66&amp;")"</f>
        <v>(Col. (H), Line 40 + Line 41)</v>
      </c>
      <c r="L67" s="382">
        <f>L65+L66</f>
        <v>0</v>
      </c>
      <c r="M67" s="182"/>
      <c r="N67" s="178" t="str">
        <f>"(Col. "&amp;R44&amp;", Line "&amp;B65&amp;" + Line "&amp;B66&amp;")"</f>
        <v>(Col. (M), Line 40 + Line 41)</v>
      </c>
      <c r="R67" s="382">
        <f>R65+R66</f>
        <v>0</v>
      </c>
    </row>
    <row r="68" spans="2:18">
      <c r="I68" s="182"/>
      <c r="L68" s="382"/>
      <c r="M68" s="182"/>
      <c r="R68" s="382"/>
    </row>
    <row r="69" spans="2:18">
      <c r="B69" s="171">
        <f>B67+1</f>
        <v>43</v>
      </c>
      <c r="D69" s="156" t="s">
        <v>910</v>
      </c>
      <c r="I69" s="182"/>
      <c r="J69" s="383" t="str">
        <f>$J$14</f>
        <v>12/31/2026 (Projected)</v>
      </c>
      <c r="L69" s="383">
        <v>0</v>
      </c>
      <c r="M69" s="184"/>
      <c r="N69" s="888">
        <f>$N$14</f>
        <v>0</v>
      </c>
      <c r="R69" s="383">
        <v>0</v>
      </c>
    </row>
    <row r="70" spans="2:18">
      <c r="B70" s="171">
        <f>B69+1</f>
        <v>44</v>
      </c>
      <c r="D70" s="156" t="s">
        <v>1409</v>
      </c>
      <c r="I70" s="182"/>
      <c r="J70" s="185" t="s">
        <v>582</v>
      </c>
      <c r="L70" s="186">
        <v>0</v>
      </c>
      <c r="M70" s="182"/>
      <c r="N70" s="185" t="s">
        <v>582</v>
      </c>
      <c r="R70" s="186">
        <v>0</v>
      </c>
    </row>
    <row r="71" spans="2:18">
      <c r="B71" s="171">
        <f>B70+1</f>
        <v>45</v>
      </c>
      <c r="D71" s="156" t="s">
        <v>840</v>
      </c>
      <c r="I71" s="182"/>
      <c r="J71" s="178" t="str">
        <f>"(Col. "&amp;L44&amp;", Line "&amp;B69&amp;" + Line "&amp;B70&amp;")"</f>
        <v>(Col. (H), Line 43 + Line 44)</v>
      </c>
      <c r="L71" s="382">
        <f>L69+L70</f>
        <v>0</v>
      </c>
      <c r="M71" s="182"/>
      <c r="N71" s="178" t="str">
        <f>"(Col. "&amp;R44&amp;", Line "&amp;B69&amp;" + Line "&amp;B70&amp;")"</f>
        <v>(Col. (M), Line 43 + Line 44)</v>
      </c>
      <c r="R71" s="382">
        <f>R69+R70</f>
        <v>0</v>
      </c>
    </row>
    <row r="72" spans="2:18">
      <c r="I72" s="182"/>
      <c r="L72" s="382"/>
      <c r="M72" s="182"/>
      <c r="R72" s="382"/>
    </row>
    <row r="73" spans="2:18">
      <c r="B73" s="171">
        <f>B71+1</f>
        <v>46</v>
      </c>
      <c r="D73" s="156" t="s">
        <v>909</v>
      </c>
      <c r="I73" s="182"/>
      <c r="J73" s="178" t="str">
        <f>"([Col. "&amp;L44&amp;", Line "&amp;B67&amp;" + Line "&amp;B71&amp;"] / 2)"</f>
        <v>([Col. (H), Line 42 + Line 45] / 2)</v>
      </c>
      <c r="L73" s="381">
        <f>(L67+L71)/2</f>
        <v>0</v>
      </c>
      <c r="M73" s="182"/>
      <c r="N73" s="178" t="str">
        <f>"([Col. "&amp;R44&amp;", Line "&amp;B67&amp;" + Line "&amp;B71&amp;"] / 2)"</f>
        <v>([Col. (M), Line 42 + Line 45] / 2)</v>
      </c>
      <c r="R73" s="381">
        <f>(R67+R71)/2</f>
        <v>0</v>
      </c>
    </row>
    <row r="74" spans="2:18">
      <c r="B74" s="171">
        <f>B73+1</f>
        <v>47</v>
      </c>
      <c r="D74" s="181" t="s">
        <v>908</v>
      </c>
      <c r="E74" s="181"/>
      <c r="F74" s="181"/>
      <c r="G74" s="181"/>
      <c r="H74" s="182"/>
      <c r="I74" s="182"/>
      <c r="J74" s="178" t="str">
        <f>"(Col. "&amp;L44&amp;", Line "&amp;B62&amp;" )"</f>
        <v>(Col. (H), Line 38 )</v>
      </c>
      <c r="K74" s="183"/>
      <c r="L74" s="381">
        <f>L62</f>
        <v>0</v>
      </c>
      <c r="M74" s="182"/>
      <c r="N74" s="178" t="str">
        <f>"(Col. "&amp;R44&amp;", Line "&amp;B62&amp;" )"</f>
        <v>(Col. (M), Line 38 )</v>
      </c>
      <c r="R74" s="381">
        <f>R62</f>
        <v>0</v>
      </c>
    </row>
    <row r="75" spans="2:18" ht="13.5" thickBot="1">
      <c r="B75" s="171">
        <f>B74+1</f>
        <v>48</v>
      </c>
      <c r="D75" s="188" t="s">
        <v>1378</v>
      </c>
      <c r="E75" s="181"/>
      <c r="F75" s="181"/>
      <c r="G75" s="181"/>
      <c r="H75" s="182"/>
      <c r="I75" s="182"/>
      <c r="J75" s="178" t="str">
        <f>"(Col. "&amp;L44&amp;", Line "&amp;B73&amp;" + Line "&amp;B74&amp;")"</f>
        <v>(Col. (H), Line 46 + Line 47)</v>
      </c>
      <c r="K75" s="183"/>
      <c r="L75" s="380">
        <f>L73+L74</f>
        <v>0</v>
      </c>
      <c r="M75" s="182"/>
      <c r="N75" s="178" t="str">
        <f>"(Col. "&amp;R44&amp;", Line "&amp;B73&amp;" + Line "&amp;B74&amp;")"</f>
        <v>(Col. (M), Line 46 + Line 47)</v>
      </c>
      <c r="R75" s="380">
        <f>R73+R74</f>
        <v>0</v>
      </c>
    </row>
    <row r="76" spans="2:18">
      <c r="D76" s="168"/>
    </row>
    <row r="77" spans="2:18">
      <c r="D77" s="168" t="s">
        <v>837</v>
      </c>
      <c r="J77" s="189"/>
      <c r="K77" s="190"/>
      <c r="L77" s="190"/>
      <c r="N77" s="190"/>
      <c r="O77" s="190"/>
      <c r="P77" s="190"/>
      <c r="Q77" s="190"/>
      <c r="R77" s="190"/>
    </row>
    <row r="78" spans="2:18">
      <c r="D78" s="1543" t="s">
        <v>829</v>
      </c>
      <c r="E78" s="1544"/>
      <c r="F78" s="1544"/>
      <c r="G78" s="1544"/>
      <c r="H78" s="1545"/>
      <c r="I78" s="172"/>
      <c r="J78" s="1546" t="s">
        <v>1144</v>
      </c>
      <c r="K78" s="1547"/>
      <c r="L78" s="1548"/>
      <c r="M78" s="172"/>
      <c r="N78" s="1546" t="s">
        <v>1145</v>
      </c>
      <c r="O78" s="1547"/>
      <c r="P78" s="1547"/>
      <c r="Q78" s="1547"/>
      <c r="R78" s="1548"/>
    </row>
    <row r="79" spans="2:18">
      <c r="D79" s="173" t="s">
        <v>159</v>
      </c>
      <c r="E79" s="173" t="s">
        <v>160</v>
      </c>
      <c r="F79" s="173" t="s">
        <v>1146</v>
      </c>
      <c r="G79" s="173" t="s">
        <v>1147</v>
      </c>
      <c r="H79" s="173" t="s">
        <v>1148</v>
      </c>
      <c r="I79" s="172"/>
      <c r="J79" s="173" t="s">
        <v>1149</v>
      </c>
      <c r="K79" s="173" t="s">
        <v>1150</v>
      </c>
      <c r="L79" s="173" t="s">
        <v>1151</v>
      </c>
      <c r="M79" s="172"/>
      <c r="N79" s="173" t="s">
        <v>1152</v>
      </c>
      <c r="O79" s="173" t="s">
        <v>1153</v>
      </c>
      <c r="P79" s="173" t="s">
        <v>1154</v>
      </c>
      <c r="Q79" s="173" t="s">
        <v>1155</v>
      </c>
      <c r="R79" s="173" t="s">
        <v>1156</v>
      </c>
    </row>
    <row r="80" spans="2:18" ht="51">
      <c r="B80" s="174" t="s">
        <v>517</v>
      </c>
      <c r="D80" s="175" t="s">
        <v>154</v>
      </c>
      <c r="E80" s="175" t="s">
        <v>830</v>
      </c>
      <c r="F80" s="175" t="s">
        <v>831</v>
      </c>
      <c r="G80" s="175" t="s">
        <v>832</v>
      </c>
      <c r="H80" s="175" t="s">
        <v>1157</v>
      </c>
      <c r="I80" s="378"/>
      <c r="J80" s="175" t="s">
        <v>833</v>
      </c>
      <c r="K80" s="175" t="s">
        <v>1158</v>
      </c>
      <c r="L80" s="175" t="s">
        <v>1159</v>
      </c>
      <c r="M80" s="378"/>
      <c r="N80" s="175" t="s">
        <v>912</v>
      </c>
      <c r="O80" s="175" t="s">
        <v>1160</v>
      </c>
      <c r="P80" s="175" t="s">
        <v>1161</v>
      </c>
      <c r="Q80" s="175" t="s">
        <v>1162</v>
      </c>
      <c r="R80" s="175" t="s">
        <v>1163</v>
      </c>
    </row>
    <row r="81" spans="2:18">
      <c r="E81" s="378"/>
      <c r="F81" s="378"/>
      <c r="G81" s="378"/>
      <c r="H81" s="378"/>
      <c r="I81" s="378"/>
      <c r="J81" s="378"/>
      <c r="K81" s="378"/>
      <c r="L81" s="378"/>
      <c r="M81" s="378"/>
      <c r="N81" s="378"/>
      <c r="O81" s="378"/>
      <c r="P81" s="378"/>
      <c r="Q81" s="378"/>
      <c r="R81" s="378"/>
    </row>
    <row r="82" spans="2:18">
      <c r="B82" s="171">
        <f>B75+1</f>
        <v>49</v>
      </c>
      <c r="D82" s="156" t="s">
        <v>911</v>
      </c>
      <c r="E82" s="378"/>
      <c r="F82" s="378"/>
      <c r="G82" s="378"/>
      <c r="H82" s="378"/>
      <c r="I82" s="378"/>
      <c r="J82" s="383" t="str">
        <f>$J$12</f>
        <v>12/31/2025 (Actuals)</v>
      </c>
      <c r="K82" s="378"/>
      <c r="L82" s="383">
        <f>'1C - ADIT BOY'!$H$173</f>
        <v>-120701011.34971954</v>
      </c>
      <c r="M82" s="378"/>
      <c r="N82" s="888">
        <f>$N$12</f>
        <v>0</v>
      </c>
      <c r="O82" s="378"/>
      <c r="P82" s="378"/>
      <c r="Q82" s="378"/>
      <c r="R82" s="383">
        <v>0</v>
      </c>
    </row>
    <row r="83" spans="2:18">
      <c r="E83" s="378"/>
      <c r="F83" s="378"/>
      <c r="G83" s="378"/>
      <c r="H83" s="378"/>
      <c r="I83" s="378"/>
      <c r="J83" s="378"/>
      <c r="K83" s="378"/>
      <c r="L83" s="378"/>
      <c r="M83" s="378"/>
      <c r="N83" s="378"/>
      <c r="O83" s="378"/>
      <c r="P83" s="378"/>
      <c r="Q83" s="378"/>
      <c r="R83" s="378"/>
    </row>
    <row r="84" spans="2:18">
      <c r="B84" s="171">
        <f>B82+1</f>
        <v>50</v>
      </c>
      <c r="D84" s="156" t="s">
        <v>1518</v>
      </c>
      <c r="E84" s="378"/>
      <c r="F84" s="378"/>
      <c r="G84" s="378"/>
      <c r="H84" s="378"/>
      <c r="I84" s="378"/>
      <c r="J84" s="383" t="str">
        <f>$J$14</f>
        <v>12/31/2026 (Projected)</v>
      </c>
      <c r="K84" s="378"/>
      <c r="L84" s="378"/>
      <c r="M84" s="378"/>
      <c r="N84" s="888">
        <f>$N$14</f>
        <v>0</v>
      </c>
      <c r="O84" s="378"/>
      <c r="P84" s="378"/>
      <c r="Q84" s="378"/>
      <c r="R84" s="378"/>
    </row>
    <row r="85" spans="2:18">
      <c r="E85" s="378"/>
      <c r="F85" s="378"/>
      <c r="G85" s="378"/>
      <c r="H85" s="378"/>
      <c r="I85" s="378"/>
      <c r="J85" s="378"/>
      <c r="K85" s="378"/>
      <c r="L85" s="378"/>
      <c r="M85" s="378"/>
      <c r="N85" s="378"/>
      <c r="O85" s="378"/>
      <c r="P85" s="378"/>
      <c r="Q85" s="378"/>
      <c r="R85" s="378"/>
    </row>
    <row r="86" spans="2:18">
      <c r="B86" s="171">
        <f>B84+1</f>
        <v>51</v>
      </c>
      <c r="D86" s="176" t="s">
        <v>467</v>
      </c>
      <c r="E86" s="383">
        <v>31</v>
      </c>
      <c r="F86" s="389">
        <v>0</v>
      </c>
      <c r="G86" s="389">
        <v>214</v>
      </c>
      <c r="H86" s="388">
        <f t="shared" ref="H86:H97" si="18">IF(F86=0,0.5,F86/G86)</f>
        <v>0.5</v>
      </c>
      <c r="I86" s="387"/>
      <c r="J86" s="383">
        <v>29047.800478821835</v>
      </c>
      <c r="K86" s="381">
        <f t="shared" ref="K86:K97" si="19">+J86*H86</f>
        <v>14523.900239410917</v>
      </c>
      <c r="L86" s="381">
        <f>+K86+L82</f>
        <v>-120686487.44948013</v>
      </c>
      <c r="M86" s="387"/>
      <c r="N86" s="383">
        <v>0</v>
      </c>
      <c r="O86" s="381">
        <f t="shared" ref="O86:O97" si="20">IF($D$187="True-Up Adjustment",N86-J86,0)</f>
        <v>0</v>
      </c>
      <c r="P86" s="381">
        <f t="shared" ref="P86:P97" si="21">IF($D$187="True-Up Adjustment",IF(AND(J86&gt;=0,N86&gt;=0),IF(O86&gt;=0,K86+O86,N86/J86*K86),IF(AND(J86&lt;0,N86&lt;0),IF(O86&lt;0,K86+O86,N86/J86*K86),0)),0)</f>
        <v>0</v>
      </c>
      <c r="Q86" s="381">
        <f t="shared" ref="Q86:Q97" si="22">IF(AND(J86&gt;=0,N86&lt;0),N86,IF(AND(J86&lt;0,N86&gt;=0),N86,0))</f>
        <v>0</v>
      </c>
      <c r="R86" s="381">
        <f>R82+P86+Q86</f>
        <v>0</v>
      </c>
    </row>
    <row r="87" spans="2:18">
      <c r="B87" s="171">
        <f t="shared" ref="B87:B98" si="23">+B86+1</f>
        <v>52</v>
      </c>
      <c r="D87" s="176" t="s">
        <v>468</v>
      </c>
      <c r="E87" s="383">
        <v>28</v>
      </c>
      <c r="F87" s="389">
        <v>0</v>
      </c>
      <c r="G87" s="389">
        <v>214</v>
      </c>
      <c r="H87" s="388">
        <f t="shared" si="18"/>
        <v>0.5</v>
      </c>
      <c r="I87" s="387"/>
      <c r="J87" s="383">
        <v>28216.446125770166</v>
      </c>
      <c r="K87" s="381">
        <f t="shared" si="19"/>
        <v>14108.223062885083</v>
      </c>
      <c r="L87" s="381">
        <f t="shared" ref="L87:L97" si="24">+K87+L86</f>
        <v>-120672379.22641724</v>
      </c>
      <c r="M87" s="387"/>
      <c r="N87" s="383">
        <v>0</v>
      </c>
      <c r="O87" s="381">
        <f t="shared" si="20"/>
        <v>0</v>
      </c>
      <c r="P87" s="381">
        <f t="shared" si="21"/>
        <v>0</v>
      </c>
      <c r="Q87" s="381">
        <f t="shared" si="22"/>
        <v>0</v>
      </c>
      <c r="R87" s="381">
        <f t="shared" ref="R87:R97" si="25">R86+P87+Q87</f>
        <v>0</v>
      </c>
    </row>
    <row r="88" spans="2:18">
      <c r="B88" s="171">
        <f t="shared" si="23"/>
        <v>53</v>
      </c>
      <c r="D88" s="176" t="s">
        <v>489</v>
      </c>
      <c r="E88" s="383">
        <v>31</v>
      </c>
      <c r="F88" s="389">
        <v>0</v>
      </c>
      <c r="G88" s="389">
        <v>214</v>
      </c>
      <c r="H88" s="388">
        <f t="shared" si="18"/>
        <v>0.5</v>
      </c>
      <c r="I88" s="387"/>
      <c r="J88" s="383">
        <v>28938.57632341217</v>
      </c>
      <c r="K88" s="381">
        <f t="shared" si="19"/>
        <v>14469.288161706085</v>
      </c>
      <c r="L88" s="381">
        <f t="shared" si="24"/>
        <v>-120657909.93825553</v>
      </c>
      <c r="M88" s="387"/>
      <c r="N88" s="383">
        <v>0</v>
      </c>
      <c r="O88" s="381">
        <f t="shared" si="20"/>
        <v>0</v>
      </c>
      <c r="P88" s="381">
        <f t="shared" si="21"/>
        <v>0</v>
      </c>
      <c r="Q88" s="381">
        <f t="shared" si="22"/>
        <v>0</v>
      </c>
      <c r="R88" s="381">
        <f t="shared" si="25"/>
        <v>0</v>
      </c>
    </row>
    <row r="89" spans="2:18">
      <c r="B89" s="171">
        <f t="shared" si="23"/>
        <v>54</v>
      </c>
      <c r="D89" s="176" t="s">
        <v>156</v>
      </c>
      <c r="E89" s="383">
        <v>30</v>
      </c>
      <c r="F89" s="389">
        <v>0</v>
      </c>
      <c r="G89" s="389">
        <v>214</v>
      </c>
      <c r="H89" s="388">
        <f t="shared" si="18"/>
        <v>0.5</v>
      </c>
      <c r="I89" s="387"/>
      <c r="J89" s="383">
        <v>26786.543516333139</v>
      </c>
      <c r="K89" s="381">
        <f t="shared" si="19"/>
        <v>13393.271758166569</v>
      </c>
      <c r="L89" s="381">
        <f t="shared" si="24"/>
        <v>-120644516.66649736</v>
      </c>
      <c r="M89" s="387"/>
      <c r="N89" s="383">
        <v>0</v>
      </c>
      <c r="O89" s="381">
        <f t="shared" si="20"/>
        <v>0</v>
      </c>
      <c r="P89" s="381">
        <f t="shared" si="21"/>
        <v>0</v>
      </c>
      <c r="Q89" s="381">
        <f t="shared" si="22"/>
        <v>0</v>
      </c>
      <c r="R89" s="381">
        <f t="shared" si="25"/>
        <v>0</v>
      </c>
    </row>
    <row r="90" spans="2:18">
      <c r="B90" s="171">
        <f t="shared" si="23"/>
        <v>55</v>
      </c>
      <c r="D90" s="176" t="s">
        <v>157</v>
      </c>
      <c r="E90" s="383">
        <v>31</v>
      </c>
      <c r="F90" s="389">
        <v>0</v>
      </c>
      <c r="G90" s="389">
        <v>214</v>
      </c>
      <c r="H90" s="388">
        <f t="shared" si="18"/>
        <v>0.5</v>
      </c>
      <c r="I90" s="387"/>
      <c r="J90" s="383">
        <v>26187.22844357873</v>
      </c>
      <c r="K90" s="381">
        <f t="shared" si="19"/>
        <v>13093.614221789365</v>
      </c>
      <c r="L90" s="381">
        <f t="shared" si="24"/>
        <v>-120631423.05227557</v>
      </c>
      <c r="M90" s="387"/>
      <c r="N90" s="383">
        <v>0</v>
      </c>
      <c r="O90" s="381">
        <f t="shared" si="20"/>
        <v>0</v>
      </c>
      <c r="P90" s="381">
        <f t="shared" si="21"/>
        <v>0</v>
      </c>
      <c r="Q90" s="381">
        <f t="shared" si="22"/>
        <v>0</v>
      </c>
      <c r="R90" s="381">
        <f t="shared" si="25"/>
        <v>0</v>
      </c>
    </row>
    <row r="91" spans="2:18">
      <c r="B91" s="171">
        <f t="shared" si="23"/>
        <v>56</v>
      </c>
      <c r="D91" s="176" t="s">
        <v>158</v>
      </c>
      <c r="E91" s="383">
        <v>30</v>
      </c>
      <c r="F91" s="389">
        <f t="shared" ref="F91:F96" si="26">F92+E92</f>
        <v>185</v>
      </c>
      <c r="G91" s="389">
        <v>214</v>
      </c>
      <c r="H91" s="388">
        <f t="shared" si="18"/>
        <v>0.86448598130841126</v>
      </c>
      <c r="I91" s="387"/>
      <c r="J91" s="383">
        <v>26998.455936712751</v>
      </c>
      <c r="K91" s="381">
        <f t="shared" si="19"/>
        <v>23339.786674261024</v>
      </c>
      <c r="L91" s="381">
        <f t="shared" si="24"/>
        <v>-120608083.26560131</v>
      </c>
      <c r="M91" s="387"/>
      <c r="N91" s="383">
        <v>0</v>
      </c>
      <c r="O91" s="381">
        <f t="shared" si="20"/>
        <v>0</v>
      </c>
      <c r="P91" s="381">
        <f t="shared" si="21"/>
        <v>0</v>
      </c>
      <c r="Q91" s="381">
        <f t="shared" si="22"/>
        <v>0</v>
      </c>
      <c r="R91" s="381">
        <f t="shared" si="25"/>
        <v>0</v>
      </c>
    </row>
    <row r="92" spans="2:18">
      <c r="B92" s="171">
        <f t="shared" si="23"/>
        <v>57</v>
      </c>
      <c r="D92" s="176" t="s">
        <v>470</v>
      </c>
      <c r="E92" s="383">
        <v>31</v>
      </c>
      <c r="F92" s="389">
        <f t="shared" si="26"/>
        <v>154</v>
      </c>
      <c r="G92" s="389">
        <v>214</v>
      </c>
      <c r="H92" s="388">
        <f t="shared" si="18"/>
        <v>0.71962616822429903</v>
      </c>
      <c r="I92" s="387"/>
      <c r="J92" s="383">
        <v>24945.985946477085</v>
      </c>
      <c r="K92" s="381">
        <f t="shared" si="19"/>
        <v>17951.784279240517</v>
      </c>
      <c r="L92" s="381">
        <f t="shared" si="24"/>
        <v>-120590131.48132206</v>
      </c>
      <c r="M92" s="387"/>
      <c r="N92" s="383">
        <v>0</v>
      </c>
      <c r="O92" s="381">
        <f t="shared" si="20"/>
        <v>0</v>
      </c>
      <c r="P92" s="381">
        <f t="shared" si="21"/>
        <v>0</v>
      </c>
      <c r="Q92" s="381">
        <f t="shared" si="22"/>
        <v>0</v>
      </c>
      <c r="R92" s="381">
        <f t="shared" si="25"/>
        <v>0</v>
      </c>
    </row>
    <row r="93" spans="2:18">
      <c r="B93" s="171">
        <f t="shared" si="23"/>
        <v>58</v>
      </c>
      <c r="D93" s="176" t="s">
        <v>490</v>
      </c>
      <c r="E93" s="383">
        <v>31</v>
      </c>
      <c r="F93" s="389">
        <f t="shared" si="26"/>
        <v>123</v>
      </c>
      <c r="G93" s="389">
        <v>214</v>
      </c>
      <c r="H93" s="388">
        <f t="shared" si="18"/>
        <v>0.57476635514018692</v>
      </c>
      <c r="I93" s="387"/>
      <c r="J93" s="383">
        <v>24292.166568991499</v>
      </c>
      <c r="K93" s="381">
        <f t="shared" si="19"/>
        <v>13962.320037317544</v>
      </c>
      <c r="L93" s="381">
        <f t="shared" si="24"/>
        <v>-120576169.16128474</v>
      </c>
      <c r="M93" s="387"/>
      <c r="N93" s="383">
        <v>0</v>
      </c>
      <c r="O93" s="381">
        <f t="shared" si="20"/>
        <v>0</v>
      </c>
      <c r="P93" s="381">
        <f t="shared" si="21"/>
        <v>0</v>
      </c>
      <c r="Q93" s="381">
        <f t="shared" si="22"/>
        <v>0</v>
      </c>
      <c r="R93" s="381">
        <f t="shared" si="25"/>
        <v>0</v>
      </c>
    </row>
    <row r="94" spans="2:18">
      <c r="B94" s="171">
        <f t="shared" si="23"/>
        <v>59</v>
      </c>
      <c r="D94" s="176" t="s">
        <v>472</v>
      </c>
      <c r="E94" s="383">
        <v>30</v>
      </c>
      <c r="F94" s="389">
        <f t="shared" si="26"/>
        <v>93</v>
      </c>
      <c r="G94" s="389">
        <v>214</v>
      </c>
      <c r="H94" s="388">
        <f t="shared" si="18"/>
        <v>0.43457943925233644</v>
      </c>
      <c r="I94" s="387"/>
      <c r="J94" s="383">
        <v>25246.676465582746</v>
      </c>
      <c r="K94" s="381">
        <f t="shared" si="19"/>
        <v>10971.68650139811</v>
      </c>
      <c r="L94" s="381">
        <f t="shared" si="24"/>
        <v>-120565197.47478335</v>
      </c>
      <c r="M94" s="387"/>
      <c r="N94" s="383">
        <v>0</v>
      </c>
      <c r="O94" s="381">
        <f t="shared" si="20"/>
        <v>0</v>
      </c>
      <c r="P94" s="381">
        <f t="shared" si="21"/>
        <v>0</v>
      </c>
      <c r="Q94" s="381">
        <f t="shared" si="22"/>
        <v>0</v>
      </c>
      <c r="R94" s="381">
        <f t="shared" si="25"/>
        <v>0</v>
      </c>
    </row>
    <row r="95" spans="2:18">
      <c r="B95" s="171">
        <f t="shared" si="23"/>
        <v>60</v>
      </c>
      <c r="D95" s="176" t="s">
        <v>473</v>
      </c>
      <c r="E95" s="383">
        <v>31</v>
      </c>
      <c r="F95" s="389">
        <f t="shared" si="26"/>
        <v>62</v>
      </c>
      <c r="G95" s="389">
        <v>214</v>
      </c>
      <c r="H95" s="388">
        <f t="shared" si="18"/>
        <v>0.28971962616822428</v>
      </c>
      <c r="I95" s="387"/>
      <c r="J95" s="383">
        <v>23349.266717986015</v>
      </c>
      <c r="K95" s="381">
        <f t="shared" si="19"/>
        <v>6764.7408248370693</v>
      </c>
      <c r="L95" s="381">
        <f t="shared" si="24"/>
        <v>-120558432.73395851</v>
      </c>
      <c r="M95" s="387"/>
      <c r="N95" s="383">
        <v>0</v>
      </c>
      <c r="O95" s="381">
        <f t="shared" si="20"/>
        <v>0</v>
      </c>
      <c r="P95" s="381">
        <f t="shared" si="21"/>
        <v>0</v>
      </c>
      <c r="Q95" s="381">
        <f t="shared" si="22"/>
        <v>0</v>
      </c>
      <c r="R95" s="381">
        <f t="shared" si="25"/>
        <v>0</v>
      </c>
    </row>
    <row r="96" spans="2:18">
      <c r="B96" s="171">
        <f t="shared" si="23"/>
        <v>61</v>
      </c>
      <c r="D96" s="176" t="s">
        <v>474</v>
      </c>
      <c r="E96" s="383">
        <v>30</v>
      </c>
      <c r="F96" s="389">
        <f t="shared" si="26"/>
        <v>32</v>
      </c>
      <c r="G96" s="389">
        <v>214</v>
      </c>
      <c r="H96" s="388">
        <f t="shared" si="18"/>
        <v>0.14953271028037382</v>
      </c>
      <c r="I96" s="387"/>
      <c r="J96" s="383">
        <v>22776.7065183294</v>
      </c>
      <c r="K96" s="381">
        <f t="shared" si="19"/>
        <v>3405.8626569464523</v>
      </c>
      <c r="L96" s="381">
        <f t="shared" si="24"/>
        <v>-120555026.87130156</v>
      </c>
      <c r="M96" s="387"/>
      <c r="N96" s="383">
        <v>0</v>
      </c>
      <c r="O96" s="381">
        <f t="shared" si="20"/>
        <v>0</v>
      </c>
      <c r="P96" s="381">
        <f t="shared" si="21"/>
        <v>0</v>
      </c>
      <c r="Q96" s="381">
        <f t="shared" si="22"/>
        <v>0</v>
      </c>
      <c r="R96" s="381">
        <f t="shared" si="25"/>
        <v>0</v>
      </c>
    </row>
    <row r="97" spans="2:18">
      <c r="B97" s="171">
        <f t="shared" si="23"/>
        <v>62</v>
      </c>
      <c r="D97" s="177" t="s">
        <v>678</v>
      </c>
      <c r="E97" s="383">
        <v>31</v>
      </c>
      <c r="F97" s="389">
        <v>1</v>
      </c>
      <c r="G97" s="389">
        <v>214</v>
      </c>
      <c r="H97" s="388">
        <f t="shared" si="18"/>
        <v>4.6728971962616819E-3</v>
      </c>
      <c r="I97" s="387"/>
      <c r="J97" s="186">
        <v>23064.044581245373</v>
      </c>
      <c r="K97" s="381">
        <f t="shared" si="19"/>
        <v>107.77590925815593</v>
      </c>
      <c r="L97" s="381">
        <f t="shared" si="24"/>
        <v>-120554919.0953923</v>
      </c>
      <c r="M97" s="387"/>
      <c r="N97" s="383">
        <v>0</v>
      </c>
      <c r="O97" s="381">
        <f t="shared" si="20"/>
        <v>0</v>
      </c>
      <c r="P97" s="381">
        <f t="shared" si="21"/>
        <v>0</v>
      </c>
      <c r="Q97" s="381">
        <f t="shared" si="22"/>
        <v>0</v>
      </c>
      <c r="R97" s="381">
        <f t="shared" si="25"/>
        <v>0</v>
      </c>
    </row>
    <row r="98" spans="2:18">
      <c r="B98" s="171">
        <f t="shared" si="23"/>
        <v>63</v>
      </c>
      <c r="D98" s="178" t="str">
        <f>"Total (Sum of Lines "&amp;B86&amp;" - "&amp;B97&amp;")"</f>
        <v>Total (Sum of Lines 51 - 62)</v>
      </c>
      <c r="E98" s="386">
        <f>SUM(E86:E97)</f>
        <v>365</v>
      </c>
      <c r="F98" s="179"/>
      <c r="G98" s="179"/>
      <c r="H98" s="180"/>
      <c r="I98" s="384"/>
      <c r="J98" s="386">
        <f>SUM(J86:J97)</f>
        <v>309849.89762324095</v>
      </c>
      <c r="K98" s="386">
        <f>SUM(K86:K97)</f>
        <v>146092.25432721688</v>
      </c>
      <c r="L98" s="386"/>
      <c r="M98" s="384"/>
      <c r="N98" s="386">
        <f>SUM(N86:N97)</f>
        <v>0</v>
      </c>
      <c r="O98" s="386">
        <f>SUM(O86:O97)</f>
        <v>0</v>
      </c>
      <c r="P98" s="386">
        <f>SUM(P86:P97)</f>
        <v>0</v>
      </c>
      <c r="Q98" s="386">
        <f>SUM(Q86:Q97)</f>
        <v>0</v>
      </c>
      <c r="R98" s="385"/>
    </row>
    <row r="99" spans="2:18">
      <c r="D99" s="181"/>
      <c r="E99" s="181"/>
      <c r="F99" s="181"/>
      <c r="G99" s="181"/>
      <c r="H99" s="182"/>
      <c r="I99" s="182"/>
      <c r="J99" s="1220"/>
      <c r="K99" s="183"/>
      <c r="L99" s="182"/>
      <c r="M99" s="182"/>
      <c r="N99" s="191"/>
      <c r="O99" s="183"/>
      <c r="P99" s="183"/>
      <c r="Q99" s="183"/>
      <c r="R99" s="182"/>
    </row>
    <row r="100" spans="2:18" ht="15" customHeight="1">
      <c r="B100" s="171">
        <f>B98+1</f>
        <v>64</v>
      </c>
      <c r="D100" s="156" t="s">
        <v>834</v>
      </c>
      <c r="I100" s="182"/>
      <c r="J100" s="383" t="str">
        <f>$J$12</f>
        <v>12/31/2025 (Actuals)</v>
      </c>
      <c r="L100" s="383">
        <f>'1C - ADIT BOY'!$E$14</f>
        <v>-225636817.35214984</v>
      </c>
      <c r="M100" s="184"/>
      <c r="N100" s="888">
        <f>$N$12</f>
        <v>0</v>
      </c>
      <c r="R100" s="383">
        <v>0</v>
      </c>
    </row>
    <row r="101" spans="2:18">
      <c r="B101" s="171">
        <f>B100+1</f>
        <v>65</v>
      </c>
      <c r="D101" s="156" t="s">
        <v>838</v>
      </c>
      <c r="I101" s="182"/>
      <c r="J101" s="185" t="s">
        <v>582</v>
      </c>
      <c r="L101" s="186">
        <v>0</v>
      </c>
      <c r="M101" s="187"/>
      <c r="N101" s="185" t="s">
        <v>582</v>
      </c>
      <c r="R101" s="186">
        <v>0</v>
      </c>
    </row>
    <row r="102" spans="2:18">
      <c r="B102" s="171">
        <f>B101+1</f>
        <v>66</v>
      </c>
      <c r="D102" s="156" t="s">
        <v>835</v>
      </c>
      <c r="I102" s="182"/>
      <c r="J102" s="178" t="str">
        <f>"(Col. "&amp;L79&amp;", Line "&amp;B100&amp;" + Line "&amp;B101&amp;")"</f>
        <v>(Col. (H), Line 64 + Line 65)</v>
      </c>
      <c r="L102" s="382">
        <f>L100+L101</f>
        <v>-225636817.35214984</v>
      </c>
      <c r="M102" s="182"/>
      <c r="N102" s="178" t="str">
        <f>"(Col. "&amp;R79&amp;", Line "&amp;B100&amp;" + Line "&amp;B101&amp;")"</f>
        <v>(Col. (M), Line 64 + Line 65)</v>
      </c>
      <c r="R102" s="382">
        <f>R100+R101</f>
        <v>0</v>
      </c>
    </row>
    <row r="103" spans="2:18">
      <c r="I103" s="182"/>
      <c r="L103" s="382"/>
      <c r="M103" s="182"/>
      <c r="R103" s="382"/>
    </row>
    <row r="104" spans="2:18">
      <c r="B104" s="171">
        <f>B102+1</f>
        <v>67</v>
      </c>
      <c r="D104" s="156" t="s">
        <v>910</v>
      </c>
      <c r="I104" s="182"/>
      <c r="J104" s="383" t="str">
        <f>$J$14</f>
        <v>12/31/2026 (Projected)</v>
      </c>
      <c r="L104" s="383">
        <f>'1B - ADIT EOY'!$E$14</f>
        <v>-234632529.454907</v>
      </c>
      <c r="M104" s="184"/>
      <c r="N104" s="888">
        <f>$N$14</f>
        <v>0</v>
      </c>
      <c r="R104" s="383">
        <v>0</v>
      </c>
    </row>
    <row r="105" spans="2:18">
      <c r="B105" s="171">
        <f>B104+1</f>
        <v>68</v>
      </c>
      <c r="D105" s="156" t="s">
        <v>839</v>
      </c>
      <c r="I105" s="182"/>
      <c r="J105" s="185" t="s">
        <v>582</v>
      </c>
      <c r="L105" s="186">
        <v>0</v>
      </c>
      <c r="M105" s="182"/>
      <c r="N105" s="185" t="s">
        <v>582</v>
      </c>
      <c r="R105" s="186">
        <v>0</v>
      </c>
    </row>
    <row r="106" spans="2:18">
      <c r="B106" s="171">
        <f>B105+1</f>
        <v>69</v>
      </c>
      <c r="D106" s="156" t="s">
        <v>840</v>
      </c>
      <c r="I106" s="182"/>
      <c r="J106" s="178" t="str">
        <f>"(Col. "&amp;L79&amp;", Line "&amp;B104&amp;" + Line "&amp;B105&amp;")"</f>
        <v>(Col. (H), Line 67 + Line 68)</v>
      </c>
      <c r="L106" s="382">
        <f>L104+L105</f>
        <v>-234632529.454907</v>
      </c>
      <c r="M106" s="182"/>
      <c r="N106" s="178" t="str">
        <f>"(Col. "&amp;R79&amp;", Line "&amp;B104&amp;" + Line "&amp;B105&amp;")"</f>
        <v>(Col. (M), Line 67 + Line 68)</v>
      </c>
      <c r="R106" s="382">
        <f>R104+R105</f>
        <v>0</v>
      </c>
    </row>
    <row r="107" spans="2:18">
      <c r="I107" s="182"/>
      <c r="L107" s="382"/>
      <c r="M107" s="182"/>
      <c r="R107" s="382"/>
    </row>
    <row r="108" spans="2:18">
      <c r="B108" s="171">
        <f>B106+1</f>
        <v>70</v>
      </c>
      <c r="D108" s="156" t="s">
        <v>909</v>
      </c>
      <c r="I108" s="182"/>
      <c r="J108" s="178" t="str">
        <f>"([Col. "&amp;L79&amp;", Line "&amp;B102&amp;" + Line "&amp;B106&amp;"] / 2)"</f>
        <v>([Col. (H), Line 66 + Line 69] / 2)</v>
      </c>
      <c r="L108" s="381">
        <f>(L102+L106)/2</f>
        <v>-230134673.40352842</v>
      </c>
      <c r="M108" s="182"/>
      <c r="N108" s="178" t="str">
        <f>"([Col. "&amp;R79&amp;", Line "&amp;B102&amp;" + Line "&amp;B106&amp;"] / 2)"</f>
        <v>([Col. (M), Line 66 + Line 69] / 2)</v>
      </c>
      <c r="R108" s="381">
        <f>(R102+R106)/2</f>
        <v>0</v>
      </c>
    </row>
    <row r="109" spans="2:18">
      <c r="B109" s="171">
        <f>B108+1</f>
        <v>71</v>
      </c>
      <c r="D109" s="181" t="s">
        <v>908</v>
      </c>
      <c r="E109" s="181"/>
      <c r="F109" s="181"/>
      <c r="G109" s="181"/>
      <c r="H109" s="182"/>
      <c r="I109" s="182"/>
      <c r="J109" s="178" t="str">
        <f>"(Col. "&amp;L79&amp;", Line "&amp;B97&amp;" )"</f>
        <v>(Col. (H), Line 62 )</v>
      </c>
      <c r="K109" s="183"/>
      <c r="L109" s="381">
        <f>L97</f>
        <v>-120554919.0953923</v>
      </c>
      <c r="M109" s="182"/>
      <c r="N109" s="178" t="str">
        <f>"(Col. "&amp;R79&amp;", Line "&amp;B97&amp;" )"</f>
        <v>(Col. (M), Line 62 )</v>
      </c>
      <c r="R109" s="381">
        <f>R97</f>
        <v>0</v>
      </c>
    </row>
    <row r="110" spans="2:18" ht="13.5" thickBot="1">
      <c r="B110" s="171">
        <f>B109+1</f>
        <v>72</v>
      </c>
      <c r="D110" s="188" t="s">
        <v>1381</v>
      </c>
      <c r="E110" s="181"/>
      <c r="F110" s="181"/>
      <c r="G110" s="181"/>
      <c r="H110" s="182"/>
      <c r="I110" s="182"/>
      <c r="J110" s="178" t="str">
        <f>"(Col. "&amp;L79&amp;", Line "&amp;B108&amp;" + Line "&amp;B109&amp;")"</f>
        <v>(Col. (H), Line 70 + Line 71)</v>
      </c>
      <c r="K110" s="183"/>
      <c r="L110" s="380">
        <f>L108+L109</f>
        <v>-350689592.49892074</v>
      </c>
      <c r="M110" s="182"/>
      <c r="N110" s="178" t="str">
        <f>"(Col. "&amp;R79&amp;", Line "&amp;B108&amp;" + Line "&amp;B109&amp;")"</f>
        <v>(Col. (M), Line 70 + Line 71)</v>
      </c>
      <c r="R110" s="380">
        <f>R108+R109</f>
        <v>0</v>
      </c>
    </row>
    <row r="111" spans="2:18">
      <c r="D111" s="168"/>
    </row>
    <row r="112" spans="2:18">
      <c r="D112" s="168" t="s">
        <v>841</v>
      </c>
      <c r="J112" s="1551"/>
      <c r="K112" s="1551"/>
      <c r="L112" s="1551"/>
      <c r="N112" s="1551"/>
      <c r="O112" s="1551"/>
      <c r="P112" s="1551"/>
      <c r="Q112" s="1551"/>
      <c r="R112" s="1551"/>
    </row>
    <row r="113" spans="2:18">
      <c r="D113" s="1543" t="s">
        <v>829</v>
      </c>
      <c r="E113" s="1544"/>
      <c r="F113" s="1544"/>
      <c r="G113" s="1544"/>
      <c r="H113" s="1545"/>
      <c r="I113" s="172"/>
      <c r="J113" s="1546" t="s">
        <v>1144</v>
      </c>
      <c r="K113" s="1547"/>
      <c r="L113" s="1548"/>
      <c r="M113" s="172"/>
      <c r="N113" s="1546" t="s">
        <v>1145</v>
      </c>
      <c r="O113" s="1547"/>
      <c r="P113" s="1547"/>
      <c r="Q113" s="1547"/>
      <c r="R113" s="1548"/>
    </row>
    <row r="114" spans="2:18">
      <c r="D114" s="173" t="s">
        <v>159</v>
      </c>
      <c r="E114" s="173" t="s">
        <v>160</v>
      </c>
      <c r="F114" s="173" t="s">
        <v>1146</v>
      </c>
      <c r="G114" s="173" t="s">
        <v>1147</v>
      </c>
      <c r="H114" s="173" t="s">
        <v>1148</v>
      </c>
      <c r="I114" s="172"/>
      <c r="J114" s="173" t="s">
        <v>1149</v>
      </c>
      <c r="K114" s="173" t="s">
        <v>1150</v>
      </c>
      <c r="L114" s="173" t="s">
        <v>1151</v>
      </c>
      <c r="M114" s="172"/>
      <c r="N114" s="173" t="s">
        <v>1152</v>
      </c>
      <c r="O114" s="173" t="s">
        <v>1153</v>
      </c>
      <c r="P114" s="173" t="s">
        <v>1154</v>
      </c>
      <c r="Q114" s="173" t="s">
        <v>1155</v>
      </c>
      <c r="R114" s="173" t="s">
        <v>1156</v>
      </c>
    </row>
    <row r="115" spans="2:18" ht="51">
      <c r="B115" s="174" t="s">
        <v>517</v>
      </c>
      <c r="D115" s="175" t="s">
        <v>154</v>
      </c>
      <c r="E115" s="175" t="s">
        <v>830</v>
      </c>
      <c r="F115" s="175" t="s">
        <v>831</v>
      </c>
      <c r="G115" s="175" t="s">
        <v>832</v>
      </c>
      <c r="H115" s="175" t="s">
        <v>1157</v>
      </c>
      <c r="I115" s="378"/>
      <c r="J115" s="175" t="s">
        <v>833</v>
      </c>
      <c r="K115" s="175" t="s">
        <v>1158</v>
      </c>
      <c r="L115" s="175" t="s">
        <v>1159</v>
      </c>
      <c r="M115" s="378"/>
      <c r="N115" s="175" t="s">
        <v>912</v>
      </c>
      <c r="O115" s="175" t="s">
        <v>1160</v>
      </c>
      <c r="P115" s="175" t="s">
        <v>1161</v>
      </c>
      <c r="Q115" s="175" t="s">
        <v>1162</v>
      </c>
      <c r="R115" s="175" t="s">
        <v>1163</v>
      </c>
    </row>
    <row r="116" spans="2:18">
      <c r="E116" s="378"/>
      <c r="F116" s="378"/>
      <c r="G116" s="378"/>
      <c r="H116" s="378"/>
      <c r="I116" s="378"/>
      <c r="J116" s="378"/>
      <c r="K116" s="378"/>
      <c r="L116" s="378"/>
      <c r="M116" s="378"/>
      <c r="N116" s="378"/>
      <c r="O116" s="378"/>
      <c r="P116" s="378"/>
      <c r="Q116" s="378"/>
      <c r="R116" s="378"/>
    </row>
    <row r="117" spans="2:18">
      <c r="B117" s="171">
        <f>B110+1</f>
        <v>73</v>
      </c>
      <c r="D117" s="156" t="s">
        <v>911</v>
      </c>
      <c r="E117" s="378"/>
      <c r="F117" s="378"/>
      <c r="G117" s="378"/>
      <c r="H117" s="378"/>
      <c r="I117" s="378"/>
      <c r="J117" s="383" t="str">
        <f>$J$12</f>
        <v>12/31/2025 (Actuals)</v>
      </c>
      <c r="K117" s="378"/>
      <c r="L117" s="383">
        <v>0</v>
      </c>
      <c r="M117" s="378"/>
      <c r="N117" s="888">
        <f>$N$12</f>
        <v>0</v>
      </c>
      <c r="O117" s="378"/>
      <c r="P117" s="378"/>
      <c r="Q117" s="378"/>
      <c r="R117" s="383">
        <v>0</v>
      </c>
    </row>
    <row r="118" spans="2:18">
      <c r="E118" s="378"/>
      <c r="F118" s="378"/>
      <c r="G118" s="378"/>
      <c r="H118" s="378"/>
      <c r="I118" s="378"/>
      <c r="J118" s="378"/>
      <c r="K118" s="378"/>
      <c r="L118" s="378"/>
      <c r="M118" s="378"/>
      <c r="N118" s="378"/>
      <c r="O118" s="378"/>
      <c r="P118" s="378"/>
      <c r="Q118" s="378"/>
      <c r="R118" s="378"/>
    </row>
    <row r="119" spans="2:18">
      <c r="B119" s="171">
        <f>B117+1</f>
        <v>74</v>
      </c>
      <c r="D119" s="156" t="s">
        <v>1518</v>
      </c>
      <c r="E119" s="378"/>
      <c r="F119" s="378"/>
      <c r="G119" s="378"/>
      <c r="H119" s="378"/>
      <c r="I119" s="378"/>
      <c r="J119" s="383" t="str">
        <f>$J$14</f>
        <v>12/31/2026 (Projected)</v>
      </c>
      <c r="K119" s="378"/>
      <c r="L119" s="378"/>
      <c r="M119" s="378"/>
      <c r="N119" s="888">
        <f>$N$14</f>
        <v>0</v>
      </c>
      <c r="O119" s="378"/>
      <c r="P119" s="378"/>
      <c r="Q119" s="378"/>
      <c r="R119" s="378"/>
    </row>
    <row r="120" spans="2:18">
      <c r="E120" s="378"/>
      <c r="F120" s="378"/>
      <c r="G120" s="378"/>
      <c r="H120" s="378"/>
      <c r="I120" s="378"/>
      <c r="J120" s="378"/>
      <c r="K120" s="378"/>
      <c r="L120" s="378"/>
      <c r="M120" s="378"/>
      <c r="N120" s="378"/>
      <c r="O120" s="378"/>
      <c r="P120" s="378"/>
      <c r="Q120" s="378"/>
      <c r="R120" s="378"/>
    </row>
    <row r="121" spans="2:18">
      <c r="B121" s="171">
        <f>B119+1</f>
        <v>75</v>
      </c>
      <c r="D121" s="176" t="s">
        <v>467</v>
      </c>
      <c r="E121" s="383">
        <v>31</v>
      </c>
      <c r="F121" s="389">
        <v>0</v>
      </c>
      <c r="G121" s="389">
        <v>214</v>
      </c>
      <c r="H121" s="388">
        <f t="shared" ref="H121:H132" si="27">IF(F121=0,0.5,F121/G121)</f>
        <v>0.5</v>
      </c>
      <c r="I121" s="387"/>
      <c r="J121" s="383">
        <v>0</v>
      </c>
      <c r="K121" s="381">
        <f t="shared" ref="K121:K132" si="28">+J121*H121</f>
        <v>0</v>
      </c>
      <c r="L121" s="381">
        <f>+K121</f>
        <v>0</v>
      </c>
      <c r="M121" s="387"/>
      <c r="N121" s="383">
        <v>0</v>
      </c>
      <c r="O121" s="381">
        <f t="shared" ref="O121:O132" si="29">IF($D$187="True-Up Adjustment",N121-J121,0)</f>
        <v>0</v>
      </c>
      <c r="P121" s="381">
        <f t="shared" ref="P121:P132" si="30">IF($D$187="True-Up Adjustment",IF(AND(J121&gt;=0,N121&gt;=0),IF(O121&gt;=0,K121+O121,N121/J121*K121),IF(AND(J121&lt;0,N121&lt;0),IF(O121&lt;0,K121+O121,N121/J121*K121),0)),0)</f>
        <v>0</v>
      </c>
      <c r="Q121" s="381">
        <f t="shared" ref="Q121:Q132" si="31">IF(AND(J121&gt;=0,N121&lt;0),N121,IF(AND(J121&lt;0,N121&gt;=0),N121,0))</f>
        <v>0</v>
      </c>
      <c r="R121" s="381">
        <f>P121+Q121+R117</f>
        <v>0</v>
      </c>
    </row>
    <row r="122" spans="2:18">
      <c r="B122" s="171">
        <f t="shared" ref="B122:B133" si="32">+B121+1</f>
        <v>76</v>
      </c>
      <c r="D122" s="176" t="s">
        <v>468</v>
      </c>
      <c r="E122" s="383">
        <v>28</v>
      </c>
      <c r="F122" s="389">
        <v>0</v>
      </c>
      <c r="G122" s="389">
        <v>214</v>
      </c>
      <c r="H122" s="388">
        <f t="shared" si="27"/>
        <v>0.5</v>
      </c>
      <c r="I122" s="387"/>
      <c r="J122" s="383">
        <v>0</v>
      </c>
      <c r="K122" s="381">
        <f t="shared" si="28"/>
        <v>0</v>
      </c>
      <c r="L122" s="381">
        <f t="shared" ref="L122:L132" si="33">+K122+L121</f>
        <v>0</v>
      </c>
      <c r="M122" s="387"/>
      <c r="N122" s="383">
        <v>0</v>
      </c>
      <c r="O122" s="381">
        <f t="shared" si="29"/>
        <v>0</v>
      </c>
      <c r="P122" s="381">
        <f t="shared" si="30"/>
        <v>0</v>
      </c>
      <c r="Q122" s="381">
        <f t="shared" si="31"/>
        <v>0</v>
      </c>
      <c r="R122" s="381">
        <f t="shared" ref="R122:R132" si="34">R121+P122+Q122</f>
        <v>0</v>
      </c>
    </row>
    <row r="123" spans="2:18">
      <c r="B123" s="171">
        <f t="shared" si="32"/>
        <v>77</v>
      </c>
      <c r="D123" s="176" t="s">
        <v>489</v>
      </c>
      <c r="E123" s="383">
        <v>31</v>
      </c>
      <c r="F123" s="389">
        <v>0</v>
      </c>
      <c r="G123" s="389">
        <v>214</v>
      </c>
      <c r="H123" s="388">
        <f t="shared" si="27"/>
        <v>0.5</v>
      </c>
      <c r="I123" s="387"/>
      <c r="J123" s="383">
        <v>0</v>
      </c>
      <c r="K123" s="381">
        <f t="shared" si="28"/>
        <v>0</v>
      </c>
      <c r="L123" s="381">
        <f t="shared" si="33"/>
        <v>0</v>
      </c>
      <c r="M123" s="387"/>
      <c r="N123" s="383">
        <v>0</v>
      </c>
      <c r="O123" s="381">
        <f t="shared" si="29"/>
        <v>0</v>
      </c>
      <c r="P123" s="381">
        <f t="shared" si="30"/>
        <v>0</v>
      </c>
      <c r="Q123" s="381">
        <f t="shared" si="31"/>
        <v>0</v>
      </c>
      <c r="R123" s="381">
        <f t="shared" si="34"/>
        <v>0</v>
      </c>
    </row>
    <row r="124" spans="2:18">
      <c r="B124" s="171">
        <f t="shared" si="32"/>
        <v>78</v>
      </c>
      <c r="D124" s="176" t="s">
        <v>156</v>
      </c>
      <c r="E124" s="383">
        <v>30</v>
      </c>
      <c r="F124" s="389">
        <v>0</v>
      </c>
      <c r="G124" s="389">
        <v>214</v>
      </c>
      <c r="H124" s="388">
        <f t="shared" si="27"/>
        <v>0.5</v>
      </c>
      <c r="I124" s="387"/>
      <c r="J124" s="383">
        <v>0</v>
      </c>
      <c r="K124" s="381">
        <f t="shared" si="28"/>
        <v>0</v>
      </c>
      <c r="L124" s="381">
        <f t="shared" si="33"/>
        <v>0</v>
      </c>
      <c r="M124" s="387"/>
      <c r="N124" s="383">
        <v>0</v>
      </c>
      <c r="O124" s="381">
        <f t="shared" si="29"/>
        <v>0</v>
      </c>
      <c r="P124" s="381">
        <f t="shared" si="30"/>
        <v>0</v>
      </c>
      <c r="Q124" s="381">
        <f t="shared" si="31"/>
        <v>0</v>
      </c>
      <c r="R124" s="381">
        <f t="shared" si="34"/>
        <v>0</v>
      </c>
    </row>
    <row r="125" spans="2:18">
      <c r="B125" s="171">
        <f t="shared" si="32"/>
        <v>79</v>
      </c>
      <c r="D125" s="176" t="s">
        <v>157</v>
      </c>
      <c r="E125" s="383">
        <v>31</v>
      </c>
      <c r="F125" s="389">
        <v>0</v>
      </c>
      <c r="G125" s="389">
        <v>214</v>
      </c>
      <c r="H125" s="388">
        <f t="shared" si="27"/>
        <v>0.5</v>
      </c>
      <c r="I125" s="387"/>
      <c r="J125" s="383">
        <v>0</v>
      </c>
      <c r="K125" s="381">
        <f t="shared" si="28"/>
        <v>0</v>
      </c>
      <c r="L125" s="381">
        <f t="shared" si="33"/>
        <v>0</v>
      </c>
      <c r="M125" s="387"/>
      <c r="N125" s="383">
        <v>0</v>
      </c>
      <c r="O125" s="381">
        <f t="shared" si="29"/>
        <v>0</v>
      </c>
      <c r="P125" s="381">
        <f t="shared" si="30"/>
        <v>0</v>
      </c>
      <c r="Q125" s="381">
        <f t="shared" si="31"/>
        <v>0</v>
      </c>
      <c r="R125" s="381">
        <f t="shared" si="34"/>
        <v>0</v>
      </c>
    </row>
    <row r="126" spans="2:18">
      <c r="B126" s="171">
        <f t="shared" si="32"/>
        <v>80</v>
      </c>
      <c r="D126" s="176" t="s">
        <v>158</v>
      </c>
      <c r="E126" s="383">
        <v>30</v>
      </c>
      <c r="F126" s="389">
        <f>F127+E127</f>
        <v>185</v>
      </c>
      <c r="G126" s="389">
        <v>214</v>
      </c>
      <c r="H126" s="388">
        <f t="shared" si="27"/>
        <v>0.86448598130841126</v>
      </c>
      <c r="I126" s="387"/>
      <c r="J126" s="383">
        <v>0</v>
      </c>
      <c r="K126" s="381">
        <f t="shared" si="28"/>
        <v>0</v>
      </c>
      <c r="L126" s="381">
        <f t="shared" si="33"/>
        <v>0</v>
      </c>
      <c r="M126" s="387"/>
      <c r="N126" s="383">
        <v>0</v>
      </c>
      <c r="O126" s="381">
        <f t="shared" si="29"/>
        <v>0</v>
      </c>
      <c r="P126" s="381">
        <f t="shared" si="30"/>
        <v>0</v>
      </c>
      <c r="Q126" s="381">
        <f t="shared" si="31"/>
        <v>0</v>
      </c>
      <c r="R126" s="381">
        <f t="shared" si="34"/>
        <v>0</v>
      </c>
    </row>
    <row r="127" spans="2:18">
      <c r="B127" s="171">
        <f t="shared" si="32"/>
        <v>81</v>
      </c>
      <c r="D127" s="176" t="s">
        <v>470</v>
      </c>
      <c r="E127" s="383">
        <v>31</v>
      </c>
      <c r="F127" s="389">
        <f t="shared" ref="F127:F131" si="35">F128+E128</f>
        <v>154</v>
      </c>
      <c r="G127" s="389">
        <v>214</v>
      </c>
      <c r="H127" s="388">
        <f t="shared" si="27"/>
        <v>0.71962616822429903</v>
      </c>
      <c r="I127" s="387"/>
      <c r="J127" s="383">
        <v>0</v>
      </c>
      <c r="K127" s="381">
        <f t="shared" si="28"/>
        <v>0</v>
      </c>
      <c r="L127" s="381">
        <f t="shared" si="33"/>
        <v>0</v>
      </c>
      <c r="M127" s="387"/>
      <c r="N127" s="383">
        <v>0</v>
      </c>
      <c r="O127" s="381">
        <f t="shared" si="29"/>
        <v>0</v>
      </c>
      <c r="P127" s="381">
        <f t="shared" si="30"/>
        <v>0</v>
      </c>
      <c r="Q127" s="381">
        <f t="shared" si="31"/>
        <v>0</v>
      </c>
      <c r="R127" s="381">
        <f t="shared" si="34"/>
        <v>0</v>
      </c>
    </row>
    <row r="128" spans="2:18">
      <c r="B128" s="171">
        <f t="shared" si="32"/>
        <v>82</v>
      </c>
      <c r="D128" s="176" t="s">
        <v>490</v>
      </c>
      <c r="E128" s="383">
        <v>31</v>
      </c>
      <c r="F128" s="389">
        <f t="shared" si="35"/>
        <v>123</v>
      </c>
      <c r="G128" s="389">
        <v>214</v>
      </c>
      <c r="H128" s="388">
        <f t="shared" si="27"/>
        <v>0.57476635514018692</v>
      </c>
      <c r="I128" s="387"/>
      <c r="J128" s="383">
        <v>0</v>
      </c>
      <c r="K128" s="381">
        <f t="shared" si="28"/>
        <v>0</v>
      </c>
      <c r="L128" s="381">
        <f t="shared" si="33"/>
        <v>0</v>
      </c>
      <c r="M128" s="387"/>
      <c r="N128" s="383">
        <v>0</v>
      </c>
      <c r="O128" s="381">
        <f t="shared" si="29"/>
        <v>0</v>
      </c>
      <c r="P128" s="381">
        <f t="shared" si="30"/>
        <v>0</v>
      </c>
      <c r="Q128" s="381">
        <f t="shared" si="31"/>
        <v>0</v>
      </c>
      <c r="R128" s="381">
        <f t="shared" si="34"/>
        <v>0</v>
      </c>
    </row>
    <row r="129" spans="2:18">
      <c r="B129" s="171">
        <f t="shared" si="32"/>
        <v>83</v>
      </c>
      <c r="D129" s="176" t="s">
        <v>472</v>
      </c>
      <c r="E129" s="383">
        <v>30</v>
      </c>
      <c r="F129" s="389">
        <f t="shared" si="35"/>
        <v>93</v>
      </c>
      <c r="G129" s="389">
        <v>214</v>
      </c>
      <c r="H129" s="388">
        <f t="shared" si="27"/>
        <v>0.43457943925233644</v>
      </c>
      <c r="I129" s="387"/>
      <c r="J129" s="383">
        <v>0</v>
      </c>
      <c r="K129" s="381">
        <f t="shared" si="28"/>
        <v>0</v>
      </c>
      <c r="L129" s="381">
        <f t="shared" si="33"/>
        <v>0</v>
      </c>
      <c r="M129" s="387"/>
      <c r="N129" s="383">
        <v>0</v>
      </c>
      <c r="O129" s="381">
        <f t="shared" si="29"/>
        <v>0</v>
      </c>
      <c r="P129" s="381">
        <f t="shared" si="30"/>
        <v>0</v>
      </c>
      <c r="Q129" s="381">
        <f t="shared" si="31"/>
        <v>0</v>
      </c>
      <c r="R129" s="381">
        <f t="shared" si="34"/>
        <v>0</v>
      </c>
    </row>
    <row r="130" spans="2:18">
      <c r="B130" s="171">
        <f t="shared" si="32"/>
        <v>84</v>
      </c>
      <c r="D130" s="176" t="s">
        <v>473</v>
      </c>
      <c r="E130" s="383">
        <v>31</v>
      </c>
      <c r="F130" s="389">
        <f t="shared" si="35"/>
        <v>62</v>
      </c>
      <c r="G130" s="389">
        <v>214</v>
      </c>
      <c r="H130" s="388">
        <f t="shared" si="27"/>
        <v>0.28971962616822428</v>
      </c>
      <c r="I130" s="387"/>
      <c r="J130" s="383">
        <v>0</v>
      </c>
      <c r="K130" s="381">
        <f t="shared" si="28"/>
        <v>0</v>
      </c>
      <c r="L130" s="381">
        <f t="shared" si="33"/>
        <v>0</v>
      </c>
      <c r="M130" s="387"/>
      <c r="N130" s="383">
        <v>0</v>
      </c>
      <c r="O130" s="381">
        <f t="shared" si="29"/>
        <v>0</v>
      </c>
      <c r="P130" s="381">
        <f t="shared" si="30"/>
        <v>0</v>
      </c>
      <c r="Q130" s="381">
        <f t="shared" si="31"/>
        <v>0</v>
      </c>
      <c r="R130" s="381">
        <f t="shared" si="34"/>
        <v>0</v>
      </c>
    </row>
    <row r="131" spans="2:18">
      <c r="B131" s="171">
        <f t="shared" si="32"/>
        <v>85</v>
      </c>
      <c r="D131" s="176" t="s">
        <v>474</v>
      </c>
      <c r="E131" s="383">
        <v>30</v>
      </c>
      <c r="F131" s="389">
        <f t="shared" si="35"/>
        <v>32</v>
      </c>
      <c r="G131" s="389">
        <v>214</v>
      </c>
      <c r="H131" s="388">
        <f t="shared" si="27"/>
        <v>0.14953271028037382</v>
      </c>
      <c r="I131" s="387"/>
      <c r="J131" s="383">
        <v>0</v>
      </c>
      <c r="K131" s="381">
        <f t="shared" si="28"/>
        <v>0</v>
      </c>
      <c r="L131" s="381">
        <f t="shared" si="33"/>
        <v>0</v>
      </c>
      <c r="M131" s="387"/>
      <c r="N131" s="383">
        <v>0</v>
      </c>
      <c r="O131" s="381">
        <f t="shared" si="29"/>
        <v>0</v>
      </c>
      <c r="P131" s="381">
        <f t="shared" si="30"/>
        <v>0</v>
      </c>
      <c r="Q131" s="381">
        <f t="shared" si="31"/>
        <v>0</v>
      </c>
      <c r="R131" s="381">
        <f t="shared" si="34"/>
        <v>0</v>
      </c>
    </row>
    <row r="132" spans="2:18">
      <c r="B132" s="171">
        <f t="shared" si="32"/>
        <v>86</v>
      </c>
      <c r="D132" s="177" t="s">
        <v>678</v>
      </c>
      <c r="E132" s="383">
        <v>31</v>
      </c>
      <c r="F132" s="389">
        <v>1</v>
      </c>
      <c r="G132" s="389">
        <v>214</v>
      </c>
      <c r="H132" s="388">
        <f t="shared" si="27"/>
        <v>4.6728971962616819E-3</v>
      </c>
      <c r="I132" s="387"/>
      <c r="J132" s="383">
        <v>0</v>
      </c>
      <c r="K132" s="381">
        <f t="shared" si="28"/>
        <v>0</v>
      </c>
      <c r="L132" s="381">
        <f t="shared" si="33"/>
        <v>0</v>
      </c>
      <c r="M132" s="387"/>
      <c r="N132" s="383">
        <v>0</v>
      </c>
      <c r="O132" s="381">
        <f t="shared" si="29"/>
        <v>0</v>
      </c>
      <c r="P132" s="381">
        <f t="shared" si="30"/>
        <v>0</v>
      </c>
      <c r="Q132" s="381">
        <f t="shared" si="31"/>
        <v>0</v>
      </c>
      <c r="R132" s="381">
        <f t="shared" si="34"/>
        <v>0</v>
      </c>
    </row>
    <row r="133" spans="2:18">
      <c r="B133" s="171">
        <f t="shared" si="32"/>
        <v>87</v>
      </c>
      <c r="D133" s="178" t="str">
        <f>"Total (Sum of Lines "&amp;B121&amp;" - "&amp;B132&amp;")"</f>
        <v>Total (Sum of Lines 75 - 86)</v>
      </c>
      <c r="E133" s="386">
        <f>SUM(E121:E132)</f>
        <v>365</v>
      </c>
      <c r="F133" s="179"/>
      <c r="G133" s="179"/>
      <c r="H133" s="180"/>
      <c r="I133" s="384"/>
      <c r="J133" s="386">
        <f>SUM(J121:J132)</f>
        <v>0</v>
      </c>
      <c r="K133" s="386">
        <f>SUM(K121:K132)</f>
        <v>0</v>
      </c>
      <c r="L133" s="385"/>
      <c r="M133" s="384"/>
      <c r="N133" s="386">
        <f>SUM(N121:N132)</f>
        <v>0</v>
      </c>
      <c r="O133" s="386">
        <f>SUM(O121:O132)</f>
        <v>0</v>
      </c>
      <c r="P133" s="386">
        <f>SUM(P121:P132)</f>
        <v>0</v>
      </c>
      <c r="Q133" s="386">
        <f>SUM(Q121:Q132)</f>
        <v>0</v>
      </c>
      <c r="R133" s="385"/>
    </row>
    <row r="134" spans="2:18">
      <c r="D134" s="181"/>
      <c r="E134" s="181"/>
      <c r="F134" s="181"/>
      <c r="G134" s="181"/>
      <c r="H134" s="182"/>
      <c r="I134" s="182"/>
      <c r="K134" s="183"/>
      <c r="L134" s="182"/>
      <c r="M134" s="182"/>
      <c r="N134" s="191"/>
      <c r="O134" s="183"/>
      <c r="P134" s="183"/>
      <c r="Q134" s="183"/>
      <c r="R134" s="182"/>
    </row>
    <row r="135" spans="2:18">
      <c r="B135" s="171">
        <f>B133+1</f>
        <v>88</v>
      </c>
      <c r="D135" s="156" t="s">
        <v>834</v>
      </c>
      <c r="I135" s="182"/>
      <c r="J135" s="383" t="str">
        <f>$J$12</f>
        <v>12/31/2025 (Actuals)</v>
      </c>
      <c r="L135" s="383">
        <f>'1C - ADIT BOY'!$E$15</f>
        <v>-7563125.6375988815</v>
      </c>
      <c r="M135" s="184"/>
      <c r="N135" s="888">
        <f>$N$12</f>
        <v>0</v>
      </c>
      <c r="R135" s="383">
        <v>0</v>
      </c>
    </row>
    <row r="136" spans="2:18">
      <c r="B136" s="171">
        <f>B135+1</f>
        <v>89</v>
      </c>
      <c r="D136" s="156" t="s">
        <v>1408</v>
      </c>
      <c r="I136" s="182"/>
      <c r="J136" s="185" t="s">
        <v>582</v>
      </c>
      <c r="L136" s="186">
        <v>0</v>
      </c>
      <c r="M136" s="187"/>
      <c r="N136" s="185" t="s">
        <v>582</v>
      </c>
      <c r="R136" s="186">
        <v>0</v>
      </c>
    </row>
    <row r="137" spans="2:18">
      <c r="B137" s="171">
        <f>B136+1</f>
        <v>90</v>
      </c>
      <c r="D137" s="156" t="s">
        <v>835</v>
      </c>
      <c r="I137" s="182"/>
      <c r="J137" s="178" t="str">
        <f>"(Col. "&amp;L114&amp;", Line "&amp;B135&amp;" + Line "&amp;B136&amp;")"</f>
        <v>(Col. (H), Line 88 + Line 89)</v>
      </c>
      <c r="L137" s="382">
        <f>L135+L136</f>
        <v>-7563125.6375988815</v>
      </c>
      <c r="M137" s="182"/>
      <c r="N137" s="178" t="str">
        <f>"(Col. "&amp;R114&amp;", Line "&amp;B135&amp;" + Line "&amp;B136&amp;")"</f>
        <v>(Col. (M), Line 88 + Line 89)</v>
      </c>
      <c r="R137" s="382">
        <f>R135+R136</f>
        <v>0</v>
      </c>
    </row>
    <row r="138" spans="2:18">
      <c r="I138" s="182"/>
      <c r="L138" s="382"/>
      <c r="M138" s="182"/>
      <c r="R138" s="382"/>
    </row>
    <row r="139" spans="2:18">
      <c r="B139" s="171">
        <f>B137+1</f>
        <v>91</v>
      </c>
      <c r="D139" s="156" t="s">
        <v>910</v>
      </c>
      <c r="I139" s="182"/>
      <c r="J139" s="383" t="str">
        <f>$J$14</f>
        <v>12/31/2026 (Projected)</v>
      </c>
      <c r="L139" s="383">
        <f>'1B - ADIT EOY'!$E$15</f>
        <v>-6860471.5957027934</v>
      </c>
      <c r="M139" s="184"/>
      <c r="N139" s="888">
        <f>$N$14</f>
        <v>0</v>
      </c>
      <c r="R139" s="383">
        <v>0</v>
      </c>
    </row>
    <row r="140" spans="2:18">
      <c r="B140" s="171">
        <f>B139+1</f>
        <v>92</v>
      </c>
      <c r="D140" s="156" t="s">
        <v>1409</v>
      </c>
      <c r="I140" s="182"/>
      <c r="J140" s="185" t="s">
        <v>582</v>
      </c>
      <c r="L140" s="186">
        <v>0</v>
      </c>
      <c r="M140" s="182"/>
      <c r="N140" s="185" t="s">
        <v>582</v>
      </c>
      <c r="R140" s="186">
        <v>0</v>
      </c>
    </row>
    <row r="141" spans="2:18">
      <c r="B141" s="171">
        <f>B140+1</f>
        <v>93</v>
      </c>
      <c r="D141" s="156" t="s">
        <v>840</v>
      </c>
      <c r="I141" s="182"/>
      <c r="J141" s="178" t="str">
        <f>"(Col. "&amp;L114&amp;", Line "&amp;B139&amp;" + Line "&amp;B140&amp;")"</f>
        <v>(Col. (H), Line 91 + Line 92)</v>
      </c>
      <c r="L141" s="382">
        <f>L139+L140</f>
        <v>-6860471.5957027934</v>
      </c>
      <c r="M141" s="182"/>
      <c r="N141" s="178" t="str">
        <f>"(Col. "&amp;R114&amp;", Line "&amp;B139&amp;" + Line "&amp;B140&amp;")"</f>
        <v>(Col. (M), Line 91 + Line 92)</v>
      </c>
      <c r="R141" s="382">
        <f>R139+R140</f>
        <v>0</v>
      </c>
    </row>
    <row r="142" spans="2:18">
      <c r="I142" s="182"/>
      <c r="L142" s="382"/>
      <c r="M142" s="182"/>
      <c r="R142" s="382"/>
    </row>
    <row r="143" spans="2:18">
      <c r="B143" s="171">
        <f>B141+1</f>
        <v>94</v>
      </c>
      <c r="D143" s="156" t="s">
        <v>909</v>
      </c>
      <c r="I143" s="182"/>
      <c r="J143" s="178" t="str">
        <f>"([Col. "&amp;L114&amp;", Line "&amp;B137&amp;" + Line "&amp;B141&amp;"] / 2)"</f>
        <v>([Col. (H), Line 90 + Line 93] / 2)</v>
      </c>
      <c r="L143" s="381">
        <f>(L137+L141)/2</f>
        <v>-7211798.6166508375</v>
      </c>
      <c r="M143" s="182"/>
      <c r="N143" s="178" t="str">
        <f>"([Col. "&amp;R114&amp;", Line "&amp;B137&amp;" + Line "&amp;B141&amp;"] / 2)"</f>
        <v>([Col. (M), Line 90 + Line 93] / 2)</v>
      </c>
      <c r="R143" s="381">
        <f>(R137+R141)/2</f>
        <v>0</v>
      </c>
    </row>
    <row r="144" spans="2:18">
      <c r="B144" s="171">
        <f>B143+1</f>
        <v>95</v>
      </c>
      <c r="D144" s="181" t="s">
        <v>908</v>
      </c>
      <c r="E144" s="181"/>
      <c r="F144" s="181"/>
      <c r="G144" s="181"/>
      <c r="H144" s="182"/>
      <c r="I144" s="182"/>
      <c r="J144" s="178" t="str">
        <f>"(Col. "&amp;L114&amp;", Line "&amp;B132&amp;" )"</f>
        <v>(Col. (H), Line 86 )</v>
      </c>
      <c r="K144" s="183"/>
      <c r="L144" s="381">
        <f>L132</f>
        <v>0</v>
      </c>
      <c r="M144" s="182"/>
      <c r="N144" s="178" t="str">
        <f>"(Col. "&amp;R114&amp;", Line "&amp;B132&amp;" )"</f>
        <v>(Col. (M), Line 86 )</v>
      </c>
      <c r="R144" s="381">
        <f>R132</f>
        <v>0</v>
      </c>
    </row>
    <row r="145" spans="2:18" ht="13.5" thickBot="1">
      <c r="B145" s="171">
        <f>B144+1</f>
        <v>96</v>
      </c>
      <c r="D145" s="188" t="s">
        <v>1380</v>
      </c>
      <c r="E145" s="181"/>
      <c r="F145" s="181"/>
      <c r="G145" s="181"/>
      <c r="H145" s="182"/>
      <c r="I145" s="182"/>
      <c r="J145" s="178" t="str">
        <f>"(Col. "&amp;L114&amp;", Line "&amp;B143&amp;" + Line "&amp;B144&amp;")"</f>
        <v>(Col. (H), Line 94 + Line 95)</v>
      </c>
      <c r="K145" s="183"/>
      <c r="L145" s="380">
        <f>L143+L144</f>
        <v>-7211798.6166508375</v>
      </c>
      <c r="M145" s="182"/>
      <c r="N145" s="178" t="str">
        <f>"(Col. "&amp;R114&amp;", Line "&amp;B143&amp;" + Line "&amp;B144&amp;")"</f>
        <v>(Col. (M), Line 94 + Line 95)</v>
      </c>
      <c r="R145" s="380">
        <f>R143+R144</f>
        <v>0</v>
      </c>
    </row>
    <row r="146" spans="2:18">
      <c r="D146" s="181"/>
      <c r="E146" s="181"/>
      <c r="F146" s="181"/>
      <c r="G146" s="181"/>
      <c r="H146" s="182"/>
      <c r="I146" s="182"/>
      <c r="K146" s="183"/>
      <c r="L146" s="182"/>
      <c r="M146" s="182"/>
      <c r="O146" s="183"/>
      <c r="P146" s="183"/>
      <c r="Q146" s="183"/>
      <c r="R146" s="182"/>
    </row>
    <row r="147" spans="2:18">
      <c r="D147" s="168" t="s">
        <v>1165</v>
      </c>
      <c r="J147" s="1551"/>
      <c r="K147" s="1551"/>
      <c r="L147" s="1551"/>
      <c r="N147" s="1551"/>
      <c r="O147" s="1551"/>
      <c r="P147" s="1551"/>
      <c r="Q147" s="1551"/>
      <c r="R147" s="1551"/>
    </row>
    <row r="148" spans="2:18">
      <c r="D148" s="1543" t="s">
        <v>829</v>
      </c>
      <c r="E148" s="1544"/>
      <c r="F148" s="1544"/>
      <c r="G148" s="1544"/>
      <c r="H148" s="1545"/>
      <c r="I148" s="172"/>
      <c r="J148" s="1546" t="s">
        <v>1166</v>
      </c>
      <c r="K148" s="1547"/>
      <c r="L148" s="1548"/>
      <c r="M148" s="172"/>
      <c r="N148" s="1546" t="s">
        <v>1167</v>
      </c>
      <c r="O148" s="1547"/>
      <c r="P148" s="1547"/>
      <c r="Q148" s="1547"/>
      <c r="R148" s="1548"/>
    </row>
    <row r="149" spans="2:18">
      <c r="D149" s="173" t="s">
        <v>159</v>
      </c>
      <c r="E149" s="173" t="s">
        <v>160</v>
      </c>
      <c r="F149" s="173" t="s">
        <v>1146</v>
      </c>
      <c r="G149" s="173" t="s">
        <v>1147</v>
      </c>
      <c r="H149" s="173" t="s">
        <v>1148</v>
      </c>
      <c r="I149" s="172"/>
      <c r="J149" s="173" t="s">
        <v>1149</v>
      </c>
      <c r="K149" s="173" t="s">
        <v>1150</v>
      </c>
      <c r="L149" s="173" t="s">
        <v>1151</v>
      </c>
      <c r="M149" s="172"/>
      <c r="N149" s="173" t="s">
        <v>1152</v>
      </c>
      <c r="O149" s="173" t="s">
        <v>1153</v>
      </c>
      <c r="P149" s="173" t="s">
        <v>1154</v>
      </c>
      <c r="Q149" s="173" t="s">
        <v>1155</v>
      </c>
      <c r="R149" s="173" t="s">
        <v>1156</v>
      </c>
    </row>
    <row r="150" spans="2:18" ht="51">
      <c r="B150" s="174" t="s">
        <v>517</v>
      </c>
      <c r="D150" s="175" t="s">
        <v>154</v>
      </c>
      <c r="E150" s="175" t="s">
        <v>830</v>
      </c>
      <c r="F150" s="175" t="s">
        <v>831</v>
      </c>
      <c r="G150" s="175" t="s">
        <v>832</v>
      </c>
      <c r="H150" s="175" t="s">
        <v>1157</v>
      </c>
      <c r="I150" s="378"/>
      <c r="J150" s="175" t="s">
        <v>833</v>
      </c>
      <c r="K150" s="175" t="s">
        <v>1158</v>
      </c>
      <c r="L150" s="175" t="s">
        <v>1159</v>
      </c>
      <c r="M150" s="378"/>
      <c r="N150" s="175" t="s">
        <v>912</v>
      </c>
      <c r="O150" s="175" t="s">
        <v>1160</v>
      </c>
      <c r="P150" s="175" t="s">
        <v>1161</v>
      </c>
      <c r="Q150" s="175" t="s">
        <v>1162</v>
      </c>
      <c r="R150" s="175" t="s">
        <v>1163</v>
      </c>
    </row>
    <row r="151" spans="2:18">
      <c r="E151" s="378"/>
      <c r="F151" s="378"/>
      <c r="G151" s="378"/>
      <c r="H151" s="378"/>
      <c r="I151" s="378"/>
      <c r="J151" s="378"/>
      <c r="K151" s="378"/>
      <c r="L151" s="378"/>
      <c r="M151" s="378"/>
      <c r="N151" s="378"/>
      <c r="O151" s="378"/>
      <c r="P151" s="378"/>
      <c r="Q151" s="378"/>
      <c r="R151" s="378"/>
    </row>
    <row r="152" spans="2:18">
      <c r="B152" s="171">
        <f>B145+1</f>
        <v>97</v>
      </c>
      <c r="D152" s="156" t="s">
        <v>1168</v>
      </c>
      <c r="E152" s="378"/>
      <c r="F152" s="378"/>
      <c r="G152" s="378"/>
      <c r="H152" s="378"/>
      <c r="I152" s="378"/>
      <c r="J152" s="383" t="str">
        <f>$J$12</f>
        <v>12/31/2025 (Actuals)</v>
      </c>
      <c r="K152" s="378"/>
      <c r="L152" s="383">
        <v>0</v>
      </c>
      <c r="M152" s="378"/>
      <c r="N152" s="888">
        <f>$N$12</f>
        <v>0</v>
      </c>
      <c r="O152" s="378"/>
      <c r="P152" s="378"/>
      <c r="Q152" s="378"/>
      <c r="R152" s="383">
        <v>0</v>
      </c>
    </row>
    <row r="153" spans="2:18">
      <c r="E153" s="378"/>
      <c r="F153" s="378"/>
      <c r="G153" s="378"/>
      <c r="H153" s="378"/>
      <c r="I153" s="378"/>
      <c r="J153" s="378"/>
      <c r="K153" s="378"/>
      <c r="L153" s="378"/>
      <c r="M153" s="378"/>
      <c r="N153" s="378"/>
      <c r="O153" s="378"/>
      <c r="P153" s="378"/>
      <c r="Q153" s="378"/>
      <c r="R153" s="378"/>
    </row>
    <row r="154" spans="2:18">
      <c r="B154" s="171">
        <f>B152+1</f>
        <v>98</v>
      </c>
      <c r="D154" s="156" t="s">
        <v>1518</v>
      </c>
      <c r="E154" s="378"/>
      <c r="F154" s="378"/>
      <c r="G154" s="378"/>
      <c r="H154" s="378"/>
      <c r="I154" s="378"/>
      <c r="J154" s="383" t="str">
        <f>$J$14</f>
        <v>12/31/2026 (Projected)</v>
      </c>
      <c r="K154" s="378"/>
      <c r="L154" s="378"/>
      <c r="M154" s="378"/>
      <c r="N154" s="888">
        <f>$N$14</f>
        <v>0</v>
      </c>
      <c r="O154" s="378"/>
      <c r="P154" s="378"/>
      <c r="Q154" s="378"/>
      <c r="R154" s="378"/>
    </row>
    <row r="155" spans="2:18">
      <c r="E155" s="378"/>
      <c r="F155" s="378"/>
      <c r="G155" s="378"/>
      <c r="H155" s="378"/>
      <c r="I155" s="378"/>
      <c r="J155" s="378"/>
      <c r="K155" s="378"/>
      <c r="L155" s="378"/>
      <c r="M155" s="378"/>
      <c r="N155" s="378"/>
      <c r="O155" s="378"/>
      <c r="P155" s="378"/>
      <c r="Q155" s="378"/>
      <c r="R155" s="378"/>
    </row>
    <row r="156" spans="2:18">
      <c r="B156" s="171">
        <f>B154+1</f>
        <v>99</v>
      </c>
      <c r="D156" s="176" t="s">
        <v>467</v>
      </c>
      <c r="E156" s="383">
        <v>31</v>
      </c>
      <c r="F156" s="389">
        <v>0</v>
      </c>
      <c r="G156" s="389">
        <v>214</v>
      </c>
      <c r="H156" s="388">
        <f t="shared" ref="H156:H167" si="36">IF(F156=0,0.5,F156/G156)</f>
        <v>0.5</v>
      </c>
      <c r="I156" s="387"/>
      <c r="J156" s="383">
        <v>0</v>
      </c>
      <c r="K156" s="381">
        <f t="shared" ref="K156:K167" si="37">+J156*H156</f>
        <v>0</v>
      </c>
      <c r="L156" s="381">
        <f>+K156</f>
        <v>0</v>
      </c>
      <c r="M156" s="387"/>
      <c r="N156" s="383">
        <v>0</v>
      </c>
      <c r="O156" s="381">
        <f t="shared" ref="O156:O167" si="38">IF($D$187="True-Up Adjustment",N156-J156,0)</f>
        <v>0</v>
      </c>
      <c r="P156" s="381">
        <f t="shared" ref="P156:P167" si="39">IF($D$187="True-Up Adjustment",IF(AND(J156&gt;=0,N156&gt;=0),IF(O156&gt;=0,K156+O156,N156/J156*K156),IF(AND(J156&lt;0,N156&lt;0),IF(O156&lt;0,K156+O156,N156/J156*K156),0)),0)</f>
        <v>0</v>
      </c>
      <c r="Q156" s="381">
        <f t="shared" ref="Q156:Q167" si="40">IF(AND(J156&gt;=0,N156&lt;0),N156,IF(AND(J156&lt;0,N156&gt;=0),N156,0))</f>
        <v>0</v>
      </c>
      <c r="R156" s="381">
        <f>P156+Q156+R152</f>
        <v>0</v>
      </c>
    </row>
    <row r="157" spans="2:18">
      <c r="B157" s="171">
        <f t="shared" ref="B157:B168" si="41">+B156+1</f>
        <v>100</v>
      </c>
      <c r="D157" s="176" t="s">
        <v>468</v>
      </c>
      <c r="E157" s="383">
        <v>28</v>
      </c>
      <c r="F157" s="389">
        <v>0</v>
      </c>
      <c r="G157" s="389">
        <v>214</v>
      </c>
      <c r="H157" s="388">
        <f t="shared" si="36"/>
        <v>0.5</v>
      </c>
      <c r="I157" s="387"/>
      <c r="J157" s="383">
        <v>0</v>
      </c>
      <c r="K157" s="381">
        <f t="shared" si="37"/>
        <v>0</v>
      </c>
      <c r="L157" s="381">
        <f t="shared" ref="L157:L167" si="42">+K157+L156</f>
        <v>0</v>
      </c>
      <c r="M157" s="387"/>
      <c r="N157" s="383">
        <v>0</v>
      </c>
      <c r="O157" s="381">
        <f t="shared" si="38"/>
        <v>0</v>
      </c>
      <c r="P157" s="381">
        <f t="shared" si="39"/>
        <v>0</v>
      </c>
      <c r="Q157" s="381">
        <f t="shared" si="40"/>
        <v>0</v>
      </c>
      <c r="R157" s="381">
        <f t="shared" ref="R157:R167" si="43">R156+P157+Q157</f>
        <v>0</v>
      </c>
    </row>
    <row r="158" spans="2:18">
      <c r="B158" s="171">
        <f t="shared" si="41"/>
        <v>101</v>
      </c>
      <c r="D158" s="176" t="s">
        <v>489</v>
      </c>
      <c r="E158" s="383">
        <v>31</v>
      </c>
      <c r="F158" s="389">
        <v>0</v>
      </c>
      <c r="G158" s="389">
        <v>214</v>
      </c>
      <c r="H158" s="388">
        <f t="shared" si="36"/>
        <v>0.5</v>
      </c>
      <c r="I158" s="387"/>
      <c r="J158" s="383">
        <v>0</v>
      </c>
      <c r="K158" s="381">
        <f t="shared" si="37"/>
        <v>0</v>
      </c>
      <c r="L158" s="381">
        <f t="shared" si="42"/>
        <v>0</v>
      </c>
      <c r="M158" s="387"/>
      <c r="N158" s="383">
        <v>0</v>
      </c>
      <c r="O158" s="381">
        <f t="shared" si="38"/>
        <v>0</v>
      </c>
      <c r="P158" s="381">
        <f t="shared" si="39"/>
        <v>0</v>
      </c>
      <c r="Q158" s="381">
        <f t="shared" si="40"/>
        <v>0</v>
      </c>
      <c r="R158" s="381">
        <f t="shared" si="43"/>
        <v>0</v>
      </c>
    </row>
    <row r="159" spans="2:18">
      <c r="B159" s="171">
        <f t="shared" si="41"/>
        <v>102</v>
      </c>
      <c r="D159" s="176" t="s">
        <v>156</v>
      </c>
      <c r="E159" s="383">
        <v>30</v>
      </c>
      <c r="F159" s="389">
        <v>0</v>
      </c>
      <c r="G159" s="389">
        <v>214</v>
      </c>
      <c r="H159" s="388">
        <f t="shared" si="36"/>
        <v>0.5</v>
      </c>
      <c r="I159" s="387"/>
      <c r="J159" s="383">
        <v>0</v>
      </c>
      <c r="K159" s="381">
        <f t="shared" si="37"/>
        <v>0</v>
      </c>
      <c r="L159" s="381">
        <f t="shared" si="42"/>
        <v>0</v>
      </c>
      <c r="M159" s="387"/>
      <c r="N159" s="383">
        <v>0</v>
      </c>
      <c r="O159" s="381">
        <f t="shared" si="38"/>
        <v>0</v>
      </c>
      <c r="P159" s="381">
        <f t="shared" si="39"/>
        <v>0</v>
      </c>
      <c r="Q159" s="381">
        <f t="shared" si="40"/>
        <v>0</v>
      </c>
      <c r="R159" s="381">
        <f t="shared" si="43"/>
        <v>0</v>
      </c>
    </row>
    <row r="160" spans="2:18">
      <c r="B160" s="171">
        <f t="shared" si="41"/>
        <v>103</v>
      </c>
      <c r="D160" s="176" t="s">
        <v>157</v>
      </c>
      <c r="E160" s="383">
        <v>31</v>
      </c>
      <c r="F160" s="389">
        <v>0</v>
      </c>
      <c r="G160" s="389">
        <v>214</v>
      </c>
      <c r="H160" s="388">
        <f t="shared" si="36"/>
        <v>0.5</v>
      </c>
      <c r="I160" s="387"/>
      <c r="J160" s="383">
        <v>0</v>
      </c>
      <c r="K160" s="381">
        <f t="shared" si="37"/>
        <v>0</v>
      </c>
      <c r="L160" s="381">
        <f t="shared" si="42"/>
        <v>0</v>
      </c>
      <c r="M160" s="387"/>
      <c r="N160" s="383">
        <v>0</v>
      </c>
      <c r="O160" s="381">
        <f t="shared" si="38"/>
        <v>0</v>
      </c>
      <c r="P160" s="381">
        <f t="shared" si="39"/>
        <v>0</v>
      </c>
      <c r="Q160" s="381">
        <f t="shared" si="40"/>
        <v>0</v>
      </c>
      <c r="R160" s="381">
        <f t="shared" si="43"/>
        <v>0</v>
      </c>
    </row>
    <row r="161" spans="2:18">
      <c r="B161" s="171">
        <f t="shared" si="41"/>
        <v>104</v>
      </c>
      <c r="D161" s="176" t="s">
        <v>158</v>
      </c>
      <c r="E161" s="383">
        <v>30</v>
      </c>
      <c r="F161" s="389">
        <f t="shared" ref="F161:F166" si="44">F162+E162</f>
        <v>185</v>
      </c>
      <c r="G161" s="389">
        <v>214</v>
      </c>
      <c r="H161" s="388">
        <f t="shared" si="36"/>
        <v>0.86448598130841126</v>
      </c>
      <c r="I161" s="387"/>
      <c r="J161" s="383">
        <v>0</v>
      </c>
      <c r="K161" s="381">
        <f t="shared" si="37"/>
        <v>0</v>
      </c>
      <c r="L161" s="381">
        <f t="shared" si="42"/>
        <v>0</v>
      </c>
      <c r="M161" s="387"/>
      <c r="N161" s="383">
        <v>0</v>
      </c>
      <c r="O161" s="381">
        <f t="shared" si="38"/>
        <v>0</v>
      </c>
      <c r="P161" s="381">
        <f t="shared" si="39"/>
        <v>0</v>
      </c>
      <c r="Q161" s="381">
        <f t="shared" si="40"/>
        <v>0</v>
      </c>
      <c r="R161" s="381">
        <f t="shared" si="43"/>
        <v>0</v>
      </c>
    </row>
    <row r="162" spans="2:18">
      <c r="B162" s="171">
        <f t="shared" si="41"/>
        <v>105</v>
      </c>
      <c r="D162" s="176" t="s">
        <v>470</v>
      </c>
      <c r="E162" s="383">
        <v>31</v>
      </c>
      <c r="F162" s="389">
        <f t="shared" si="44"/>
        <v>154</v>
      </c>
      <c r="G162" s="389">
        <v>214</v>
      </c>
      <c r="H162" s="388">
        <f t="shared" si="36"/>
        <v>0.71962616822429903</v>
      </c>
      <c r="I162" s="387"/>
      <c r="J162" s="383">
        <v>0</v>
      </c>
      <c r="K162" s="381">
        <f t="shared" si="37"/>
        <v>0</v>
      </c>
      <c r="L162" s="381">
        <f t="shared" si="42"/>
        <v>0</v>
      </c>
      <c r="M162" s="387"/>
      <c r="N162" s="383">
        <v>0</v>
      </c>
      <c r="O162" s="381">
        <f t="shared" si="38"/>
        <v>0</v>
      </c>
      <c r="P162" s="381">
        <f t="shared" si="39"/>
        <v>0</v>
      </c>
      <c r="Q162" s="381">
        <f t="shared" si="40"/>
        <v>0</v>
      </c>
      <c r="R162" s="381">
        <f t="shared" si="43"/>
        <v>0</v>
      </c>
    </row>
    <row r="163" spans="2:18">
      <c r="B163" s="171">
        <f t="shared" si="41"/>
        <v>106</v>
      </c>
      <c r="D163" s="176" t="s">
        <v>490</v>
      </c>
      <c r="E163" s="383">
        <v>31</v>
      </c>
      <c r="F163" s="389">
        <f t="shared" si="44"/>
        <v>123</v>
      </c>
      <c r="G163" s="389">
        <v>214</v>
      </c>
      <c r="H163" s="388">
        <f t="shared" si="36"/>
        <v>0.57476635514018692</v>
      </c>
      <c r="I163" s="387"/>
      <c r="J163" s="383">
        <v>0</v>
      </c>
      <c r="K163" s="381">
        <f t="shared" si="37"/>
        <v>0</v>
      </c>
      <c r="L163" s="381">
        <f t="shared" si="42"/>
        <v>0</v>
      </c>
      <c r="M163" s="387"/>
      <c r="N163" s="383">
        <v>0</v>
      </c>
      <c r="O163" s="381">
        <f t="shared" si="38"/>
        <v>0</v>
      </c>
      <c r="P163" s="381">
        <f t="shared" si="39"/>
        <v>0</v>
      </c>
      <c r="Q163" s="381">
        <f t="shared" si="40"/>
        <v>0</v>
      </c>
      <c r="R163" s="381">
        <f t="shared" si="43"/>
        <v>0</v>
      </c>
    </row>
    <row r="164" spans="2:18">
      <c r="B164" s="171">
        <f t="shared" si="41"/>
        <v>107</v>
      </c>
      <c r="D164" s="176" t="s">
        <v>472</v>
      </c>
      <c r="E164" s="383">
        <v>30</v>
      </c>
      <c r="F164" s="389">
        <f t="shared" si="44"/>
        <v>93</v>
      </c>
      <c r="G164" s="389">
        <v>214</v>
      </c>
      <c r="H164" s="388">
        <f t="shared" si="36"/>
        <v>0.43457943925233644</v>
      </c>
      <c r="I164" s="387"/>
      <c r="J164" s="383">
        <v>0</v>
      </c>
      <c r="K164" s="381">
        <f t="shared" si="37"/>
        <v>0</v>
      </c>
      <c r="L164" s="381">
        <f t="shared" si="42"/>
        <v>0</v>
      </c>
      <c r="M164" s="387"/>
      <c r="N164" s="383">
        <v>0</v>
      </c>
      <c r="O164" s="381">
        <f t="shared" si="38"/>
        <v>0</v>
      </c>
      <c r="P164" s="381">
        <f t="shared" si="39"/>
        <v>0</v>
      </c>
      <c r="Q164" s="381">
        <f t="shared" si="40"/>
        <v>0</v>
      </c>
      <c r="R164" s="381">
        <f t="shared" si="43"/>
        <v>0</v>
      </c>
    </row>
    <row r="165" spans="2:18">
      <c r="B165" s="171">
        <f t="shared" si="41"/>
        <v>108</v>
      </c>
      <c r="D165" s="176" t="s">
        <v>473</v>
      </c>
      <c r="E165" s="383">
        <v>31</v>
      </c>
      <c r="F165" s="389">
        <f t="shared" si="44"/>
        <v>62</v>
      </c>
      <c r="G165" s="389">
        <v>214</v>
      </c>
      <c r="H165" s="388">
        <f t="shared" si="36"/>
        <v>0.28971962616822428</v>
      </c>
      <c r="I165" s="387"/>
      <c r="J165" s="383">
        <v>0</v>
      </c>
      <c r="K165" s="381">
        <f t="shared" si="37"/>
        <v>0</v>
      </c>
      <c r="L165" s="381">
        <f t="shared" si="42"/>
        <v>0</v>
      </c>
      <c r="M165" s="387"/>
      <c r="N165" s="383">
        <v>0</v>
      </c>
      <c r="O165" s="381">
        <f t="shared" si="38"/>
        <v>0</v>
      </c>
      <c r="P165" s="381">
        <f t="shared" si="39"/>
        <v>0</v>
      </c>
      <c r="Q165" s="381">
        <f t="shared" si="40"/>
        <v>0</v>
      </c>
      <c r="R165" s="381">
        <f t="shared" si="43"/>
        <v>0</v>
      </c>
    </row>
    <row r="166" spans="2:18">
      <c r="B166" s="171">
        <f t="shared" si="41"/>
        <v>109</v>
      </c>
      <c r="D166" s="176" t="s">
        <v>474</v>
      </c>
      <c r="E166" s="383">
        <v>30</v>
      </c>
      <c r="F166" s="389">
        <f t="shared" si="44"/>
        <v>32</v>
      </c>
      <c r="G166" s="389">
        <v>214</v>
      </c>
      <c r="H166" s="388">
        <f t="shared" si="36"/>
        <v>0.14953271028037382</v>
      </c>
      <c r="I166" s="387"/>
      <c r="J166" s="383">
        <v>0</v>
      </c>
      <c r="K166" s="381">
        <f t="shared" si="37"/>
        <v>0</v>
      </c>
      <c r="L166" s="381">
        <f t="shared" si="42"/>
        <v>0</v>
      </c>
      <c r="M166" s="387"/>
      <c r="N166" s="383">
        <v>0</v>
      </c>
      <c r="O166" s="381">
        <f t="shared" si="38"/>
        <v>0</v>
      </c>
      <c r="P166" s="381">
        <f t="shared" si="39"/>
        <v>0</v>
      </c>
      <c r="Q166" s="381">
        <f t="shared" si="40"/>
        <v>0</v>
      </c>
      <c r="R166" s="381">
        <f t="shared" si="43"/>
        <v>0</v>
      </c>
    </row>
    <row r="167" spans="2:18">
      <c r="B167" s="171">
        <f t="shared" si="41"/>
        <v>110</v>
      </c>
      <c r="D167" s="177" t="s">
        <v>678</v>
      </c>
      <c r="E167" s="383">
        <v>31</v>
      </c>
      <c r="F167" s="389">
        <v>1</v>
      </c>
      <c r="G167" s="389">
        <v>214</v>
      </c>
      <c r="H167" s="388">
        <f t="shared" si="36"/>
        <v>4.6728971962616819E-3</v>
      </c>
      <c r="I167" s="387"/>
      <c r="J167" s="383">
        <v>0</v>
      </c>
      <c r="K167" s="381">
        <f t="shared" si="37"/>
        <v>0</v>
      </c>
      <c r="L167" s="381">
        <f t="shared" si="42"/>
        <v>0</v>
      </c>
      <c r="M167" s="387"/>
      <c r="N167" s="383">
        <v>0</v>
      </c>
      <c r="O167" s="381">
        <f t="shared" si="38"/>
        <v>0</v>
      </c>
      <c r="P167" s="381">
        <f t="shared" si="39"/>
        <v>0</v>
      </c>
      <c r="Q167" s="381">
        <f t="shared" si="40"/>
        <v>0</v>
      </c>
      <c r="R167" s="381">
        <f t="shared" si="43"/>
        <v>0</v>
      </c>
    </row>
    <row r="168" spans="2:18">
      <c r="B168" s="171">
        <f t="shared" si="41"/>
        <v>111</v>
      </c>
      <c r="D168" s="178" t="str">
        <f>"Total (Sum of Lines "&amp;B156&amp;" - "&amp;B167&amp;")"</f>
        <v>Total (Sum of Lines 99 - 110)</v>
      </c>
      <c r="E168" s="386">
        <f>SUM(E156:E167)</f>
        <v>365</v>
      </c>
      <c r="F168" s="179"/>
      <c r="G168" s="179"/>
      <c r="H168" s="180"/>
      <c r="I168" s="384"/>
      <c r="J168" s="386">
        <f>SUM(J156:J167)</f>
        <v>0</v>
      </c>
      <c r="K168" s="386">
        <f>SUM(K156:K167)</f>
        <v>0</v>
      </c>
      <c r="L168" s="385"/>
      <c r="M168" s="384"/>
      <c r="N168" s="386">
        <f>SUM(N156:N167)</f>
        <v>0</v>
      </c>
      <c r="O168" s="386">
        <f>SUM(O156:O167)</f>
        <v>0</v>
      </c>
      <c r="P168" s="386">
        <f>SUM(P156:P167)</f>
        <v>0</v>
      </c>
      <c r="Q168" s="386">
        <f>SUM(Q156:Q167)</f>
        <v>0</v>
      </c>
      <c r="R168" s="385"/>
    </row>
    <row r="169" spans="2:18">
      <c r="D169" s="181"/>
      <c r="E169" s="181"/>
      <c r="F169" s="181"/>
      <c r="G169" s="181"/>
      <c r="H169" s="182"/>
      <c r="I169" s="182"/>
      <c r="K169" s="183"/>
      <c r="L169" s="182"/>
      <c r="M169" s="182"/>
      <c r="N169" s="191"/>
      <c r="O169" s="183"/>
      <c r="P169" s="183"/>
      <c r="Q169" s="183"/>
      <c r="R169" s="182"/>
    </row>
    <row r="170" spans="2:18">
      <c r="B170" s="171">
        <f>B168+1</f>
        <v>112</v>
      </c>
      <c r="D170" s="156" t="s">
        <v>1169</v>
      </c>
      <c r="I170" s="182"/>
      <c r="J170" s="383" t="str">
        <f>$J$12</f>
        <v>12/31/2025 (Actuals)</v>
      </c>
      <c r="L170" s="383">
        <f>'1C - ADIT BOY'!$E$16</f>
        <v>-182798.14754366651</v>
      </c>
      <c r="M170" s="184"/>
      <c r="N170" s="888">
        <f>$N$12</f>
        <v>0</v>
      </c>
      <c r="R170" s="383">
        <v>0</v>
      </c>
    </row>
    <row r="171" spans="2:18">
      <c r="B171" s="171">
        <f>B170+1</f>
        <v>113</v>
      </c>
      <c r="D171" s="156" t="s">
        <v>1170</v>
      </c>
      <c r="I171" s="182"/>
      <c r="J171" s="185" t="s">
        <v>582</v>
      </c>
      <c r="L171" s="186">
        <v>0</v>
      </c>
      <c r="M171" s="187"/>
      <c r="N171" s="185" t="s">
        <v>582</v>
      </c>
      <c r="R171" s="186">
        <v>0</v>
      </c>
    </row>
    <row r="172" spans="2:18">
      <c r="B172" s="171">
        <f>B171+1</f>
        <v>114</v>
      </c>
      <c r="D172" s="156" t="s">
        <v>1171</v>
      </c>
      <c r="I172" s="182"/>
      <c r="J172" s="178" t="str">
        <f>"(Col. "&amp;L149&amp;", Line "&amp;B170&amp;" + Line "&amp;B171&amp;")"</f>
        <v>(Col. (H), Line 112 + Line 113)</v>
      </c>
      <c r="L172" s="382">
        <f>L170+L171</f>
        <v>-182798.14754366651</v>
      </c>
      <c r="M172" s="182"/>
      <c r="N172" s="178" t="str">
        <f>"(Col. "&amp;R149&amp;", Line "&amp;B170&amp;" + Line "&amp;B171&amp;")"</f>
        <v>(Col. (M), Line 112 + Line 113)</v>
      </c>
      <c r="R172" s="382">
        <f>R170+R171</f>
        <v>0</v>
      </c>
    </row>
    <row r="173" spans="2:18">
      <c r="I173" s="182"/>
      <c r="L173" s="382"/>
      <c r="M173" s="182"/>
      <c r="R173" s="382"/>
    </row>
    <row r="174" spans="2:18">
      <c r="B174" s="171">
        <f>B172+1</f>
        <v>115</v>
      </c>
      <c r="D174" s="156" t="s">
        <v>1172</v>
      </c>
      <c r="I174" s="182"/>
      <c r="J174" s="383" t="str">
        <f>$J$14</f>
        <v>12/31/2026 (Projected)</v>
      </c>
      <c r="L174" s="383">
        <f>'1B - ADIT EOY'!$E$16</f>
        <v>-133070.57747202125</v>
      </c>
      <c r="M174" s="184"/>
      <c r="N174" s="888">
        <f>$N$14</f>
        <v>0</v>
      </c>
      <c r="R174" s="383">
        <v>0</v>
      </c>
    </row>
    <row r="175" spans="2:18">
      <c r="B175" s="171">
        <f>B174+1</f>
        <v>116</v>
      </c>
      <c r="D175" s="156" t="s">
        <v>1173</v>
      </c>
      <c r="I175" s="182"/>
      <c r="J175" s="185" t="s">
        <v>582</v>
      </c>
      <c r="L175" s="186">
        <v>0</v>
      </c>
      <c r="M175" s="182"/>
      <c r="N175" s="185" t="s">
        <v>582</v>
      </c>
      <c r="R175" s="186">
        <v>0</v>
      </c>
    </row>
    <row r="176" spans="2:18">
      <c r="B176" s="171">
        <f>B175+1</f>
        <v>117</v>
      </c>
      <c r="D176" s="156" t="s">
        <v>1174</v>
      </c>
      <c r="I176" s="182"/>
      <c r="J176" s="178" t="str">
        <f>"(Col. "&amp;L149&amp;", Line "&amp;B174&amp;" + Line "&amp;B175&amp;")"</f>
        <v>(Col. (H), Line 115 + Line 116)</v>
      </c>
      <c r="L176" s="382">
        <f>L174+L175</f>
        <v>-133070.57747202125</v>
      </c>
      <c r="M176" s="182"/>
      <c r="N176" s="178" t="str">
        <f>"(Col. "&amp;R149&amp;", Line "&amp;B174&amp;" + Line "&amp;B175&amp;")"</f>
        <v>(Col. (M), Line 115 + Line 116)</v>
      </c>
      <c r="R176" s="382">
        <f>R174+R175</f>
        <v>0</v>
      </c>
    </row>
    <row r="177" spans="1:18">
      <c r="I177" s="182"/>
      <c r="L177" s="382"/>
      <c r="M177" s="182"/>
      <c r="R177" s="382"/>
    </row>
    <row r="178" spans="1:18">
      <c r="B178" s="171">
        <f>B176+1</f>
        <v>118</v>
      </c>
      <c r="D178" s="156" t="s">
        <v>909</v>
      </c>
      <c r="I178" s="182"/>
      <c r="J178" s="178" t="str">
        <f>"([Col. "&amp;L149&amp;", Line "&amp;B172&amp;" + Line "&amp;B176&amp;"] / 2)"</f>
        <v>([Col. (H), Line 114 + Line 117] / 2)</v>
      </c>
      <c r="L178" s="381">
        <f>(L172+L176)/2</f>
        <v>-157934.36250784388</v>
      </c>
      <c r="M178" s="182"/>
      <c r="N178" s="178" t="str">
        <f>"([Col. "&amp;R149&amp;", Line "&amp;B172&amp;" + Line "&amp;B176&amp;"] / 2)"</f>
        <v>([Col. (M), Line 114 + Line 117] / 2)</v>
      </c>
      <c r="R178" s="381">
        <f>(R172+R176)/2</f>
        <v>0</v>
      </c>
    </row>
    <row r="179" spans="1:18">
      <c r="B179" s="171">
        <f>B178+1</f>
        <v>119</v>
      </c>
      <c r="D179" s="181" t="s">
        <v>1175</v>
      </c>
      <c r="E179" s="181"/>
      <c r="F179" s="181"/>
      <c r="G179" s="181"/>
      <c r="H179" s="182"/>
      <c r="I179" s="182"/>
      <c r="J179" s="178" t="str">
        <f>"(Col. "&amp;L149&amp;", Line "&amp;B167&amp;" )"</f>
        <v>(Col. (H), Line 110 )</v>
      </c>
      <c r="K179" s="183"/>
      <c r="L179" s="381">
        <f>L167</f>
        <v>0</v>
      </c>
      <c r="M179" s="182"/>
      <c r="N179" s="178" t="str">
        <f>"(Col. "&amp;R149&amp;", Line "&amp;B167&amp;" )"</f>
        <v>(Col. (M), Line 110 )</v>
      </c>
      <c r="R179" s="381">
        <f>R167</f>
        <v>0</v>
      </c>
    </row>
    <row r="180" spans="1:18" ht="13.5" thickBot="1">
      <c r="B180" s="171">
        <f>B179+1</f>
        <v>120</v>
      </c>
      <c r="D180" s="188" t="s">
        <v>1379</v>
      </c>
      <c r="E180" s="181"/>
      <c r="F180" s="181"/>
      <c r="G180" s="181"/>
      <c r="H180" s="182"/>
      <c r="I180" s="182"/>
      <c r="J180" s="178" t="str">
        <f>"(Col. "&amp;L149&amp;", Line "&amp;B178&amp;" + Line "&amp;B179&amp;")"</f>
        <v>(Col. (H), Line 118 + Line 119)</v>
      </c>
      <c r="K180" s="183"/>
      <c r="L180" s="380">
        <f>L178+L179</f>
        <v>-157934.36250784388</v>
      </c>
      <c r="M180" s="182"/>
      <c r="N180" s="178" t="str">
        <f>"(Col. "&amp;R149&amp;", Line "&amp;B178&amp;" + Line "&amp;B179&amp;")"</f>
        <v>(Col. (M), Line 118 + Line 119)</v>
      </c>
      <c r="R180" s="380">
        <f>R178+R179</f>
        <v>0</v>
      </c>
    </row>
    <row r="181" spans="1:18">
      <c r="D181" s="181"/>
      <c r="E181" s="181"/>
      <c r="F181" s="181"/>
      <c r="G181" s="181"/>
      <c r="H181" s="182"/>
      <c r="I181" s="182"/>
      <c r="K181" s="183"/>
      <c r="L181" s="182"/>
      <c r="M181" s="182"/>
      <c r="O181" s="183"/>
      <c r="P181" s="183"/>
      <c r="Q181" s="183"/>
      <c r="R181" s="182"/>
    </row>
    <row r="182" spans="1:18">
      <c r="A182" s="192"/>
      <c r="B182" s="193" t="s">
        <v>1127</v>
      </c>
      <c r="C182" s="192"/>
      <c r="D182" s="192"/>
      <c r="E182" s="192"/>
      <c r="F182" s="192"/>
      <c r="G182" s="192"/>
      <c r="H182" s="192"/>
      <c r="I182" s="192"/>
      <c r="J182" s="192"/>
      <c r="K182" s="192"/>
      <c r="L182" s="192"/>
      <c r="M182" s="192"/>
      <c r="N182" s="192"/>
      <c r="O182" s="192"/>
      <c r="P182" s="192"/>
      <c r="Q182" s="192"/>
      <c r="R182" s="192"/>
    </row>
    <row r="184" spans="1:18" ht="12.75" customHeight="1">
      <c r="B184" s="1552" t="s">
        <v>1176</v>
      </c>
      <c r="C184" s="1552"/>
      <c r="D184" s="1552"/>
      <c r="E184" s="1552"/>
      <c r="F184" s="1552"/>
      <c r="G184" s="1552"/>
      <c r="H184" s="1552"/>
      <c r="I184" s="1552"/>
      <c r="J184" s="1552"/>
      <c r="K184" s="1552"/>
      <c r="L184" s="1552"/>
      <c r="M184" s="182"/>
      <c r="O184" s="183"/>
      <c r="P184" s="183"/>
      <c r="Q184" s="183"/>
      <c r="R184" s="182"/>
    </row>
    <row r="185" spans="1:18">
      <c r="B185" s="1552"/>
      <c r="C185" s="1552"/>
      <c r="D185" s="1552"/>
      <c r="E185" s="1552"/>
      <c r="F185" s="1552"/>
      <c r="G185" s="1552"/>
      <c r="H185" s="1552"/>
      <c r="I185" s="1552"/>
      <c r="J185" s="1552"/>
      <c r="K185" s="1552"/>
      <c r="L185" s="1552"/>
      <c r="M185" s="182"/>
      <c r="O185" s="183"/>
      <c r="P185" s="183"/>
      <c r="Q185" s="183"/>
      <c r="R185" s="182"/>
    </row>
    <row r="186" spans="1:18">
      <c r="D186" s="181"/>
      <c r="E186" s="181"/>
      <c r="F186" s="181"/>
      <c r="G186" s="181"/>
      <c r="H186" s="182"/>
      <c r="I186" s="182"/>
      <c r="K186" s="183"/>
      <c r="L186" s="182"/>
      <c r="M186" s="182"/>
      <c r="O186" s="183"/>
      <c r="P186" s="183"/>
      <c r="Q186" s="183"/>
      <c r="R186" s="182"/>
    </row>
    <row r="187" spans="1:18">
      <c r="B187" s="169" t="s">
        <v>1177</v>
      </c>
      <c r="D187" s="194" t="s">
        <v>2166</v>
      </c>
      <c r="E187" s="195" t="str">
        <f>IF(D187="Projected Activity","OK",IF(D187="True-Up Adjustment","Check","Error"))</f>
        <v>OK</v>
      </c>
      <c r="F187" s="182"/>
      <c r="G187" s="182"/>
      <c r="H187" s="182"/>
      <c r="I187" s="182"/>
      <c r="K187" s="183"/>
      <c r="L187" s="182"/>
      <c r="M187" s="182"/>
      <c r="O187" s="183"/>
      <c r="P187" s="183"/>
      <c r="Q187" s="183"/>
      <c r="R187" s="182"/>
    </row>
    <row r="188" spans="1:18">
      <c r="D188" s="181"/>
      <c r="E188" s="181"/>
      <c r="F188" s="181"/>
      <c r="G188" s="181"/>
      <c r="H188" s="182"/>
      <c r="I188" s="182"/>
      <c r="K188" s="183"/>
      <c r="L188" s="182"/>
      <c r="M188" s="182"/>
      <c r="O188" s="183"/>
      <c r="P188" s="183"/>
      <c r="Q188" s="183"/>
      <c r="R188" s="182"/>
    </row>
    <row r="189" spans="1:18">
      <c r="B189" s="1554" t="s">
        <v>1178</v>
      </c>
      <c r="C189" s="1554"/>
      <c r="D189" s="1554"/>
      <c r="E189" s="1554"/>
      <c r="F189" s="1554"/>
      <c r="G189" s="1554"/>
      <c r="H189" s="1554"/>
      <c r="I189" s="1554"/>
      <c r="J189" s="1554"/>
      <c r="K189" s="1554"/>
      <c r="L189" s="1554"/>
      <c r="M189" s="182"/>
      <c r="O189" s="183"/>
      <c r="P189" s="183"/>
      <c r="Q189" s="183"/>
      <c r="R189" s="182"/>
    </row>
    <row r="190" spans="1:18">
      <c r="D190" s="181"/>
      <c r="E190" s="181"/>
      <c r="F190" s="181"/>
      <c r="G190" s="181"/>
      <c r="H190" s="182"/>
      <c r="I190" s="182"/>
      <c r="K190" s="183"/>
      <c r="L190" s="182"/>
      <c r="M190" s="182"/>
      <c r="O190" s="183"/>
      <c r="P190" s="183"/>
      <c r="Q190" s="183"/>
      <c r="R190" s="182"/>
    </row>
    <row r="191" spans="1:18">
      <c r="A191" s="192"/>
      <c r="B191" s="193" t="s">
        <v>842</v>
      </c>
      <c r="C191" s="192"/>
      <c r="D191" s="192"/>
      <c r="E191" s="192"/>
      <c r="F191" s="192"/>
      <c r="G191" s="192"/>
      <c r="H191" s="192"/>
      <c r="I191" s="192"/>
      <c r="J191" s="192"/>
      <c r="K191" s="192"/>
      <c r="L191" s="192"/>
      <c r="M191" s="192"/>
      <c r="N191" s="192"/>
      <c r="O191" s="192"/>
      <c r="P191" s="192"/>
      <c r="Q191" s="192"/>
      <c r="R191" s="192"/>
    </row>
    <row r="193" spans="1:12" ht="15.75" customHeight="1">
      <c r="A193" s="168"/>
      <c r="B193" s="1299" t="s">
        <v>9</v>
      </c>
      <c r="C193" s="1552" t="s">
        <v>907</v>
      </c>
      <c r="D193" s="1552"/>
      <c r="E193" s="1552"/>
      <c r="F193" s="1552"/>
      <c r="G193" s="1552"/>
      <c r="H193" s="1552"/>
      <c r="I193" s="1552"/>
      <c r="J193" s="1552"/>
      <c r="K193" s="1552"/>
      <c r="L193" s="1552"/>
    </row>
    <row r="194" spans="1:12">
      <c r="A194" s="168"/>
      <c r="B194" s="1299"/>
      <c r="C194" s="1552"/>
      <c r="D194" s="1552"/>
      <c r="E194" s="1552"/>
      <c r="F194" s="1552"/>
      <c r="G194" s="1552"/>
      <c r="H194" s="1552"/>
      <c r="I194" s="1552"/>
      <c r="J194" s="1552"/>
      <c r="K194" s="1552"/>
      <c r="L194" s="1552"/>
    </row>
    <row r="195" spans="1:12">
      <c r="B195" s="1275"/>
      <c r="C195" s="1552"/>
      <c r="D195" s="1552"/>
      <c r="E195" s="1552"/>
      <c r="F195" s="1552"/>
      <c r="G195" s="1552"/>
      <c r="H195" s="1552"/>
      <c r="I195" s="1552"/>
      <c r="J195" s="1552"/>
      <c r="K195" s="1552"/>
      <c r="L195" s="1552"/>
    </row>
    <row r="196" spans="1:12">
      <c r="B196" s="1275"/>
      <c r="C196" s="1243"/>
      <c r="D196" s="1243"/>
      <c r="E196" s="1243"/>
      <c r="F196" s="1243"/>
      <c r="G196" s="1243"/>
      <c r="H196" s="1243"/>
      <c r="I196" s="1243"/>
      <c r="J196" s="1243"/>
      <c r="K196" s="1243"/>
      <c r="L196" s="1243"/>
    </row>
    <row r="197" spans="1:12" ht="15.75" customHeight="1">
      <c r="A197" s="168"/>
      <c r="B197" s="1299" t="s">
        <v>10</v>
      </c>
      <c r="C197" s="1552" t="s">
        <v>906</v>
      </c>
      <c r="D197" s="1552"/>
      <c r="E197" s="1552"/>
      <c r="F197" s="1552"/>
      <c r="G197" s="1552"/>
      <c r="H197" s="1552"/>
      <c r="I197" s="1552"/>
      <c r="J197" s="1552"/>
      <c r="K197" s="1552"/>
      <c r="L197" s="1552"/>
    </row>
    <row r="198" spans="1:12">
      <c r="A198" s="168"/>
      <c r="B198" s="1299"/>
      <c r="C198" s="1552"/>
      <c r="D198" s="1552"/>
      <c r="E198" s="1552"/>
      <c r="F198" s="1552"/>
      <c r="G198" s="1552"/>
      <c r="H198" s="1552"/>
      <c r="I198" s="1552"/>
      <c r="J198" s="1552"/>
      <c r="K198" s="1552"/>
      <c r="L198" s="1552"/>
    </row>
    <row r="199" spans="1:12">
      <c r="A199" s="168"/>
      <c r="B199" s="1299"/>
      <c r="C199" s="1552"/>
      <c r="D199" s="1552"/>
      <c r="E199" s="1552"/>
      <c r="F199" s="1552"/>
      <c r="G199" s="1552"/>
      <c r="H199" s="1552"/>
      <c r="I199" s="1552"/>
      <c r="J199" s="1552"/>
      <c r="K199" s="1552"/>
      <c r="L199" s="1552"/>
    </row>
    <row r="200" spans="1:12">
      <c r="A200" s="168"/>
      <c r="B200" s="1299"/>
      <c r="C200" s="1552"/>
      <c r="D200" s="1552"/>
      <c r="E200" s="1552"/>
      <c r="F200" s="1552"/>
      <c r="G200" s="1552"/>
      <c r="H200" s="1552"/>
      <c r="I200" s="1552"/>
      <c r="J200" s="1552"/>
      <c r="K200" s="1552"/>
      <c r="L200" s="1552"/>
    </row>
    <row r="201" spans="1:12">
      <c r="A201" s="168"/>
      <c r="B201" s="1299"/>
      <c r="C201" s="1552"/>
      <c r="D201" s="1552"/>
      <c r="E201" s="1552"/>
      <c r="F201" s="1552"/>
      <c r="G201" s="1552"/>
      <c r="H201" s="1552"/>
      <c r="I201" s="1552"/>
      <c r="J201" s="1552"/>
      <c r="K201" s="1552"/>
      <c r="L201" s="1552"/>
    </row>
    <row r="202" spans="1:12">
      <c r="B202" s="1275"/>
      <c r="C202" s="1552"/>
      <c r="D202" s="1552"/>
      <c r="E202" s="1552"/>
      <c r="F202" s="1552"/>
      <c r="G202" s="1552"/>
      <c r="H202" s="1552"/>
      <c r="I202" s="1552"/>
      <c r="J202" s="1552"/>
      <c r="K202" s="1552"/>
      <c r="L202" s="1552"/>
    </row>
    <row r="203" spans="1:12">
      <c r="B203" s="1275"/>
      <c r="C203" s="1243"/>
      <c r="D203" s="1243"/>
      <c r="E203" s="1243"/>
      <c r="F203" s="1243"/>
      <c r="G203" s="1243"/>
      <c r="H203" s="1243"/>
      <c r="I203" s="1243"/>
      <c r="J203" s="1243"/>
      <c r="K203" s="1243"/>
      <c r="L203" s="1243"/>
    </row>
    <row r="204" spans="1:12" ht="15.75" customHeight="1">
      <c r="A204" s="168"/>
      <c r="B204" s="1299" t="s">
        <v>11</v>
      </c>
      <c r="C204" s="1552" t="s">
        <v>905</v>
      </c>
      <c r="D204" s="1552"/>
      <c r="E204" s="1552"/>
      <c r="F204" s="1552"/>
      <c r="G204" s="1552"/>
      <c r="H204" s="1552"/>
      <c r="I204" s="1552"/>
      <c r="J204" s="1552"/>
      <c r="K204" s="1552"/>
      <c r="L204" s="1552"/>
    </row>
    <row r="205" spans="1:12">
      <c r="A205" s="168"/>
      <c r="B205" s="1299"/>
      <c r="C205" s="1552"/>
      <c r="D205" s="1552"/>
      <c r="E205" s="1552"/>
      <c r="F205" s="1552"/>
      <c r="G205" s="1552"/>
      <c r="H205" s="1552"/>
      <c r="I205" s="1552"/>
      <c r="J205" s="1552"/>
      <c r="K205" s="1552"/>
      <c r="L205" s="1552"/>
    </row>
    <row r="206" spans="1:12">
      <c r="A206" s="168"/>
      <c r="B206" s="1299"/>
      <c r="C206" s="1552"/>
      <c r="D206" s="1552"/>
      <c r="E206" s="1552"/>
      <c r="F206" s="1552"/>
      <c r="G206" s="1552"/>
      <c r="H206" s="1552"/>
      <c r="I206" s="1552"/>
      <c r="J206" s="1552"/>
      <c r="K206" s="1552"/>
      <c r="L206" s="1552"/>
    </row>
    <row r="207" spans="1:12">
      <c r="A207" s="168"/>
      <c r="B207" s="1299"/>
      <c r="C207" s="1243"/>
      <c r="D207" s="1243"/>
      <c r="E207" s="1243"/>
      <c r="F207" s="1243"/>
      <c r="G207" s="1243"/>
      <c r="H207" s="1243"/>
      <c r="I207" s="1243"/>
      <c r="J207" s="1243"/>
      <c r="K207" s="1243"/>
      <c r="L207" s="1243"/>
    </row>
    <row r="208" spans="1:12" ht="15.75" customHeight="1">
      <c r="A208" s="168"/>
      <c r="B208" s="1299" t="s">
        <v>14</v>
      </c>
      <c r="C208" s="1552" t="s">
        <v>904</v>
      </c>
      <c r="D208" s="1552"/>
      <c r="E208" s="1552"/>
      <c r="F208" s="1552"/>
      <c r="G208" s="1552"/>
      <c r="H208" s="1552"/>
      <c r="I208" s="1552"/>
      <c r="J208" s="1552"/>
      <c r="K208" s="1552"/>
      <c r="L208" s="1552"/>
    </row>
    <row r="209" spans="1:12" ht="15.75" customHeight="1">
      <c r="B209" s="1275"/>
      <c r="C209" s="1552"/>
      <c r="D209" s="1552"/>
      <c r="E209" s="1552"/>
      <c r="F209" s="1552"/>
      <c r="G209" s="1552"/>
      <c r="H209" s="1552"/>
      <c r="I209" s="1552"/>
      <c r="J209" s="1552"/>
      <c r="K209" s="1552"/>
      <c r="L209" s="1552"/>
    </row>
    <row r="210" spans="1:12" ht="15.75" customHeight="1">
      <c r="B210" s="1275"/>
      <c r="C210" s="1243"/>
      <c r="D210" s="1243"/>
      <c r="E210" s="1243"/>
      <c r="F210" s="1243"/>
      <c r="G210" s="1243"/>
      <c r="H210" s="1243"/>
      <c r="I210" s="1243"/>
      <c r="J210" s="1243"/>
      <c r="K210" s="1243"/>
      <c r="L210" s="1243"/>
    </row>
    <row r="211" spans="1:12" ht="15.75" customHeight="1">
      <c r="A211" s="168"/>
      <c r="B211" s="1299" t="s">
        <v>131</v>
      </c>
      <c r="C211" s="1553" t="s">
        <v>2136</v>
      </c>
      <c r="D211" s="1552"/>
      <c r="E211" s="1552"/>
      <c r="F211" s="1552"/>
      <c r="G211" s="1552"/>
      <c r="H211" s="1552"/>
      <c r="I211" s="1552"/>
      <c r="J211" s="1552"/>
      <c r="K211" s="1552"/>
      <c r="L211" s="1552"/>
    </row>
    <row r="212" spans="1:12" ht="15.75" customHeight="1">
      <c r="A212" s="168"/>
      <c r="B212" s="1299"/>
      <c r="C212" s="1300"/>
      <c r="D212" s="1243"/>
      <c r="E212" s="1243"/>
      <c r="F212" s="1243"/>
      <c r="G212" s="1243"/>
      <c r="H212" s="1243"/>
      <c r="I212" s="1243"/>
      <c r="J212" s="1243"/>
      <c r="K212" s="1243"/>
      <c r="L212" s="1243"/>
    </row>
    <row r="213" spans="1:12">
      <c r="A213" s="168"/>
      <c r="B213" s="1299" t="s">
        <v>132</v>
      </c>
      <c r="C213" s="1552" t="s">
        <v>1496</v>
      </c>
      <c r="D213" s="1552"/>
      <c r="E213" s="1552"/>
      <c r="F213" s="1552"/>
      <c r="G213" s="1552"/>
      <c r="H213" s="1552"/>
      <c r="I213" s="1552"/>
      <c r="J213" s="1552"/>
      <c r="K213" s="1552"/>
      <c r="L213" s="1552"/>
    </row>
    <row r="271" spans="14:17">
      <c r="N271" s="980"/>
      <c r="O271" s="980"/>
      <c r="P271" s="980"/>
      <c r="Q271" s="980"/>
    </row>
    <row r="272" spans="14:17">
      <c r="N272" s="980"/>
      <c r="O272" s="980"/>
      <c r="P272" s="980"/>
      <c r="Q272" s="980"/>
    </row>
    <row r="273" spans="14:17">
      <c r="N273" s="980"/>
      <c r="O273" s="980"/>
      <c r="P273" s="980"/>
      <c r="Q273" s="980"/>
    </row>
    <row r="274" spans="14:17">
      <c r="N274" s="980"/>
      <c r="O274" s="980"/>
      <c r="P274" s="980"/>
      <c r="Q274" s="980"/>
    </row>
    <row r="275" spans="14:17">
      <c r="N275" s="980"/>
      <c r="O275" s="980"/>
      <c r="P275" s="980"/>
      <c r="Q275" s="980"/>
    </row>
    <row r="276" spans="14:17">
      <c r="N276" s="980"/>
      <c r="O276" s="980"/>
      <c r="P276" s="980"/>
      <c r="Q276" s="980"/>
    </row>
    <row r="277" spans="14:17">
      <c r="N277" s="980"/>
      <c r="O277" s="980"/>
      <c r="P277" s="980"/>
      <c r="Q277" s="980"/>
    </row>
    <row r="278" spans="14:17">
      <c r="N278" s="980"/>
      <c r="O278" s="980"/>
      <c r="P278" s="980"/>
      <c r="Q278" s="980"/>
    </row>
    <row r="279" spans="14:17">
      <c r="N279" s="980"/>
      <c r="O279" s="980"/>
      <c r="P279" s="980"/>
      <c r="Q279" s="980"/>
    </row>
    <row r="280" spans="14:17">
      <c r="N280" s="980"/>
      <c r="O280" s="980"/>
      <c r="P280" s="980"/>
      <c r="Q280" s="980"/>
    </row>
    <row r="281" spans="14:17">
      <c r="N281" s="980"/>
      <c r="O281" s="980"/>
      <c r="P281" s="980"/>
      <c r="Q281" s="980"/>
    </row>
    <row r="282" spans="14:17">
      <c r="N282" s="980"/>
      <c r="O282" s="980"/>
      <c r="P282" s="980"/>
      <c r="Q282" s="980"/>
    </row>
  </sheetData>
  <mergeCells count="32">
    <mergeCell ref="C204:L206"/>
    <mergeCell ref="C208:L209"/>
    <mergeCell ref="C211:L211"/>
    <mergeCell ref="C213:L213"/>
    <mergeCell ref="J147:L147"/>
    <mergeCell ref="B184:L185"/>
    <mergeCell ref="B189:L189"/>
    <mergeCell ref="C193:L195"/>
    <mergeCell ref="C197:L202"/>
    <mergeCell ref="N147:R147"/>
    <mergeCell ref="D148:H148"/>
    <mergeCell ref="J148:L148"/>
    <mergeCell ref="D43:H43"/>
    <mergeCell ref="J43:L43"/>
    <mergeCell ref="N43:R43"/>
    <mergeCell ref="D78:H78"/>
    <mergeCell ref="J78:L78"/>
    <mergeCell ref="N78:R78"/>
    <mergeCell ref="J112:L112"/>
    <mergeCell ref="N112:R112"/>
    <mergeCell ref="D113:H113"/>
    <mergeCell ref="J113:L113"/>
    <mergeCell ref="N113:R113"/>
    <mergeCell ref="N148:R148"/>
    <mergeCell ref="D8:H8"/>
    <mergeCell ref="J8:L8"/>
    <mergeCell ref="N8:R8"/>
    <mergeCell ref="A1:R1"/>
    <mergeCell ref="A2:R2"/>
    <mergeCell ref="A3:R3"/>
    <mergeCell ref="J7:L7"/>
    <mergeCell ref="N7:R7"/>
  </mergeCells>
  <printOptions horizontalCentered="1"/>
  <pageMargins left="0.25" right="0.25" top="0.5" bottom="0.5" header="0.3" footer="0.3"/>
  <pageSetup scale="43" fitToHeight="0" orientation="landscape" r:id="rId1"/>
  <rowBreaks count="2" manualBreakCount="2">
    <brk id="75" max="17" man="1"/>
    <brk id="145"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5930F-5A5E-4F59-89D8-4823C0CBBC75}">
  <sheetPr>
    <pageSetUpPr fitToPage="1"/>
  </sheetPr>
  <dimension ref="A1:Q308"/>
  <sheetViews>
    <sheetView zoomScaleNormal="100" zoomScaleSheetLayoutView="100" workbookViewId="0">
      <pane xSplit="1" ySplit="6" topLeftCell="B7" activePane="bottomRight" state="frozen"/>
      <selection activeCell="H48" sqref="H48"/>
      <selection pane="topRight" activeCell="H48" sqref="H48"/>
      <selection pane="bottomLeft" activeCell="H48" sqref="H48"/>
      <selection pane="bottomRight" activeCell="H48" sqref="H48"/>
    </sheetView>
  </sheetViews>
  <sheetFormatPr defaultColWidth="9.140625" defaultRowHeight="12.75"/>
  <cols>
    <col min="1" max="1" width="5.7109375" style="196" customWidth="1"/>
    <col min="2" max="2" width="11.42578125" style="198" customWidth="1"/>
    <col min="3" max="3" width="75.140625" style="196" customWidth="1"/>
    <col min="4" max="4" width="0.5703125" style="196" customWidth="1"/>
    <col min="5" max="5" width="29.140625" style="196" customWidth="1"/>
    <col min="6" max="6" width="26.42578125" style="196" customWidth="1"/>
    <col min="7" max="7" width="18.85546875" style="196" customWidth="1"/>
    <col min="8" max="8" width="27.85546875" style="196" customWidth="1"/>
    <col min="9" max="9" width="28.85546875" style="196" customWidth="1"/>
    <col min="10" max="10" width="85.7109375" style="196" customWidth="1"/>
    <col min="11" max="11" width="5.7109375" style="196" customWidth="1"/>
    <col min="12" max="16384" width="9.140625" style="196"/>
  </cols>
  <sheetData>
    <row r="1" spans="1:17" s="1094" customFormat="1" ht="18">
      <c r="A1" s="1557" t="s">
        <v>1372</v>
      </c>
      <c r="B1" s="1557"/>
      <c r="C1" s="1557"/>
      <c r="D1" s="1557"/>
      <c r="E1" s="1557"/>
      <c r="F1" s="1557"/>
      <c r="G1" s="1557"/>
      <c r="H1" s="1557"/>
      <c r="I1" s="1557"/>
      <c r="J1" s="1557"/>
    </row>
    <row r="2" spans="1:17" s="1095" customFormat="1" ht="15.75">
      <c r="A2" s="1558" t="s">
        <v>813</v>
      </c>
      <c r="B2" s="1558"/>
      <c r="C2" s="1558"/>
      <c r="D2" s="1558"/>
      <c r="E2" s="1558"/>
      <c r="F2" s="1558"/>
      <c r="G2" s="1558"/>
      <c r="H2" s="1558"/>
      <c r="I2" s="1558"/>
      <c r="J2" s="1558"/>
    </row>
    <row r="3" spans="1:17" s="1095" customFormat="1" ht="15.75">
      <c r="A3" s="1559" t="s">
        <v>1179</v>
      </c>
      <c r="B3" s="1559"/>
      <c r="C3" s="1559"/>
      <c r="D3" s="1559"/>
      <c r="E3" s="1559"/>
      <c r="F3" s="1559"/>
      <c r="G3" s="1559"/>
      <c r="H3" s="1559"/>
      <c r="I3" s="1559"/>
      <c r="J3" s="1559"/>
    </row>
    <row r="4" spans="1:17">
      <c r="B4" s="197"/>
    </row>
    <row r="5" spans="1:17">
      <c r="I5" s="199"/>
    </row>
    <row r="6" spans="1:17">
      <c r="B6" s="1560" t="s">
        <v>2169</v>
      </c>
      <c r="C6" s="1560"/>
      <c r="D6" s="1560"/>
      <c r="E6" s="1560"/>
      <c r="F6" s="1560"/>
      <c r="G6" s="1560"/>
      <c r="H6" s="1560"/>
      <c r="I6" s="1560"/>
      <c r="J6" s="1560"/>
    </row>
    <row r="7" spans="1:17">
      <c r="B7" s="1398"/>
      <c r="C7" s="1398"/>
      <c r="D7" s="1398"/>
      <c r="E7" s="1398"/>
      <c r="F7" s="1398"/>
      <c r="G7" s="1398"/>
      <c r="H7" s="1398"/>
      <c r="I7" s="1398"/>
      <c r="J7" s="1398"/>
    </row>
    <row r="8" spans="1:17">
      <c r="F8" s="200" t="s">
        <v>1180</v>
      </c>
      <c r="G8" s="201" t="s">
        <v>227</v>
      </c>
      <c r="H8" s="201"/>
    </row>
    <row r="9" spans="1:17">
      <c r="F9" s="200" t="s">
        <v>1181</v>
      </c>
      <c r="G9" s="201" t="s">
        <v>202</v>
      </c>
      <c r="H9" s="201" t="s">
        <v>228</v>
      </c>
      <c r="I9" s="201" t="s">
        <v>229</v>
      </c>
    </row>
    <row r="10" spans="1:17">
      <c r="B10" s="202" t="s">
        <v>517</v>
      </c>
      <c r="C10" s="202" t="s">
        <v>843</v>
      </c>
      <c r="E10" s="203" t="s">
        <v>40</v>
      </c>
      <c r="F10" s="203" t="s">
        <v>1182</v>
      </c>
      <c r="G10" s="204" t="s">
        <v>230</v>
      </c>
      <c r="H10" s="204" t="s">
        <v>230</v>
      </c>
      <c r="I10" s="204" t="s">
        <v>230</v>
      </c>
    </row>
    <row r="11" spans="1:17" ht="5.0999999999999996" customHeight="1"/>
    <row r="12" spans="1:17">
      <c r="B12" s="198">
        <v>1</v>
      </c>
      <c r="C12" s="205" t="s">
        <v>232</v>
      </c>
      <c r="E12" s="206">
        <f>F12+G12+H12+I12</f>
        <v>1493109.9973732505</v>
      </c>
      <c r="F12" s="206">
        <f>F81</f>
        <v>0</v>
      </c>
      <c r="G12" s="206">
        <f>G81</f>
        <v>207863</v>
      </c>
      <c r="H12" s="206">
        <f>H81</f>
        <v>698894.09617868788</v>
      </c>
      <c r="I12" s="206">
        <f>I81</f>
        <v>586352.90119456267</v>
      </c>
    </row>
    <row r="13" spans="1:17">
      <c r="B13" s="198">
        <f>B12+1</f>
        <v>2</v>
      </c>
      <c r="C13" s="205" t="s">
        <v>844</v>
      </c>
      <c r="E13" s="206">
        <f>F13+G13+H13+I13</f>
        <v>0</v>
      </c>
      <c r="F13" s="206">
        <v>0</v>
      </c>
      <c r="G13" s="206">
        <v>0</v>
      </c>
      <c r="H13" s="206">
        <v>0</v>
      </c>
      <c r="I13" s="206">
        <v>0</v>
      </c>
      <c r="N13" s="207"/>
      <c r="O13" s="207"/>
      <c r="P13" s="207"/>
      <c r="Q13" s="207"/>
    </row>
    <row r="14" spans="1:17">
      <c r="B14" s="198">
        <f>B13+1</f>
        <v>3</v>
      </c>
      <c r="C14" s="205" t="s">
        <v>845</v>
      </c>
      <c r="E14" s="206">
        <f>F14+G14+H14+I14</f>
        <v>-234632529.454907</v>
      </c>
      <c r="F14" s="206">
        <f>F150</f>
        <v>0</v>
      </c>
      <c r="G14" s="206">
        <f>G150</f>
        <v>0</v>
      </c>
      <c r="H14" s="206">
        <f>H150</f>
        <v>-234632529.454907</v>
      </c>
      <c r="I14" s="206">
        <f>I150</f>
        <v>0</v>
      </c>
      <c r="N14" s="207"/>
      <c r="O14" s="207"/>
      <c r="P14" s="207"/>
      <c r="Q14" s="207"/>
    </row>
    <row r="15" spans="1:17">
      <c r="B15" s="198">
        <f>B14+1</f>
        <v>4</v>
      </c>
      <c r="C15" s="205" t="s">
        <v>231</v>
      </c>
      <c r="E15" s="206">
        <f>F15+G15+H15+I15</f>
        <v>-6860471.5957027934</v>
      </c>
      <c r="F15" s="206">
        <f>F222</f>
        <v>0</v>
      </c>
      <c r="G15" s="206">
        <f>G222</f>
        <v>0</v>
      </c>
      <c r="H15" s="206">
        <f>H222</f>
        <v>-3750505.9909711932</v>
      </c>
      <c r="I15" s="206">
        <f>I222</f>
        <v>-3109965.6047315998</v>
      </c>
      <c r="N15" s="207"/>
      <c r="O15" s="207"/>
      <c r="P15" s="207"/>
      <c r="Q15" s="207"/>
    </row>
    <row r="16" spans="1:17">
      <c r="B16" s="198">
        <f>B15+1</f>
        <v>5</v>
      </c>
      <c r="C16" s="205" t="s">
        <v>238</v>
      </c>
      <c r="E16" s="206">
        <f>F16+G16+H16+I16</f>
        <v>-133070.57747202125</v>
      </c>
      <c r="F16" s="206">
        <f>F285</f>
        <v>0</v>
      </c>
      <c r="G16" s="206">
        <f>G285</f>
        <v>0</v>
      </c>
      <c r="H16" s="206">
        <f>H285</f>
        <v>-133070.57747202125</v>
      </c>
      <c r="I16" s="206">
        <f>I285</f>
        <v>0</v>
      </c>
      <c r="N16" s="207"/>
      <c r="O16" s="207"/>
      <c r="P16" s="207"/>
      <c r="Q16" s="207"/>
    </row>
    <row r="17" spans="2:10" ht="5.0999999999999996" customHeight="1">
      <c r="E17" s="394"/>
      <c r="F17" s="394"/>
      <c r="G17" s="394"/>
      <c r="H17" s="394"/>
      <c r="I17" s="394"/>
    </row>
    <row r="18" spans="2:10">
      <c r="B18" s="198">
        <f>B17+6</f>
        <v>6</v>
      </c>
      <c r="C18" s="208" t="s">
        <v>846</v>
      </c>
      <c r="E18" s="206">
        <f>E12+E13+E14+E15+E16</f>
        <v>-240132961.63070858</v>
      </c>
      <c r="F18" s="206">
        <f>F12+F13+F14+F15+F16</f>
        <v>0</v>
      </c>
      <c r="G18" s="206">
        <f>G12+G13+G14+G15+G16</f>
        <v>207863</v>
      </c>
      <c r="H18" s="206">
        <f>H12+H13+H14+H15+H16</f>
        <v>-237817211.92717156</v>
      </c>
      <c r="I18" s="206">
        <f>I12+I13+I14+I15+I16</f>
        <v>-2523612.7035370371</v>
      </c>
      <c r="J18" s="209"/>
    </row>
    <row r="19" spans="2:10">
      <c r="C19" s="198"/>
      <c r="F19" s="207"/>
      <c r="G19" s="207"/>
      <c r="H19" s="207"/>
      <c r="I19" s="210"/>
    </row>
    <row r="20" spans="2:10">
      <c r="C20" s="198"/>
      <c r="F20" s="207"/>
      <c r="G20" s="207"/>
      <c r="H20" s="207"/>
      <c r="I20" s="210"/>
    </row>
    <row r="21" spans="2:10">
      <c r="B21" s="211" t="s">
        <v>517</v>
      </c>
      <c r="C21" s="211" t="s">
        <v>1183</v>
      </c>
      <c r="D21" s="54"/>
      <c r="E21" s="203" t="s">
        <v>40</v>
      </c>
      <c r="F21" s="54"/>
      <c r="G21" s="54"/>
      <c r="H21" s="54"/>
      <c r="I21" s="393"/>
    </row>
    <row r="22" spans="2:10">
      <c r="B22" s="54"/>
      <c r="C22" s="54"/>
      <c r="D22" s="54"/>
      <c r="E22" s="54"/>
      <c r="F22" s="54"/>
      <c r="G22" s="54"/>
      <c r="H22" s="54"/>
      <c r="I22" s="393"/>
    </row>
    <row r="23" spans="2:10">
      <c r="B23" s="198">
        <f>B18+1</f>
        <v>7</v>
      </c>
      <c r="C23" s="196" t="s">
        <v>1184</v>
      </c>
      <c r="E23" s="213">
        <v>-531401</v>
      </c>
      <c r="I23" s="214"/>
    </row>
    <row r="24" spans="2:10">
      <c r="B24" s="196"/>
    </row>
    <row r="25" spans="2:10" ht="12.75" customHeight="1">
      <c r="B25" s="1561" t="s">
        <v>1390</v>
      </c>
      <c r="C25" s="1561"/>
      <c r="D25" s="1561"/>
      <c r="E25" s="1561"/>
      <c r="F25" s="1561"/>
      <c r="G25" s="1561"/>
      <c r="H25" s="1561"/>
      <c r="I25" s="1561"/>
    </row>
    <row r="26" spans="2:10">
      <c r="B26" s="1561"/>
      <c r="C26" s="1561"/>
      <c r="D26" s="1561"/>
      <c r="E26" s="1561"/>
      <c r="F26" s="1561"/>
      <c r="G26" s="1561"/>
      <c r="H26" s="1561"/>
      <c r="I26" s="1561"/>
    </row>
    <row r="27" spans="2:10">
      <c r="B27" s="54"/>
      <c r="C27" s="54"/>
      <c r="D27" s="54"/>
      <c r="E27" s="54"/>
      <c r="F27" s="54"/>
      <c r="G27" s="54"/>
      <c r="H27" s="54"/>
      <c r="I27" s="393"/>
    </row>
    <row r="29" spans="2:10" ht="15" customHeight="1">
      <c r="B29" s="1561" t="s">
        <v>1185</v>
      </c>
      <c r="C29" s="1561"/>
      <c r="D29" s="1561"/>
      <c r="E29" s="1561"/>
      <c r="F29" s="1561"/>
      <c r="G29" s="1561"/>
      <c r="H29" s="1561"/>
      <c r="I29" s="1561"/>
      <c r="J29" s="215"/>
    </row>
    <row r="30" spans="2:10">
      <c r="B30" s="1561"/>
      <c r="C30" s="1561"/>
      <c r="D30" s="1561"/>
      <c r="E30" s="1561"/>
      <c r="F30" s="1561"/>
      <c r="G30" s="1561"/>
      <c r="H30" s="1561"/>
      <c r="I30" s="1561"/>
      <c r="J30" s="215"/>
    </row>
    <row r="31" spans="2:10">
      <c r="I31" s="199"/>
    </row>
    <row r="32" spans="2:10">
      <c r="B32" s="200" t="s">
        <v>159</v>
      </c>
      <c r="C32" s="200"/>
      <c r="D32" s="200"/>
      <c r="E32" s="200" t="s">
        <v>160</v>
      </c>
      <c r="F32" s="200" t="s">
        <v>1015</v>
      </c>
      <c r="G32" s="200" t="s">
        <v>1147</v>
      </c>
      <c r="H32" s="200" t="s">
        <v>1148</v>
      </c>
      <c r="I32" s="200" t="s">
        <v>1149</v>
      </c>
      <c r="J32" s="200" t="s">
        <v>1150</v>
      </c>
    </row>
    <row r="33" spans="2:10">
      <c r="B33" s="208"/>
      <c r="C33" s="54"/>
      <c r="D33" s="54"/>
      <c r="E33" s="200"/>
      <c r="F33" s="200" t="s">
        <v>1180</v>
      </c>
      <c r="G33" s="200" t="s">
        <v>227</v>
      </c>
      <c r="H33" s="200"/>
      <c r="I33" s="200"/>
      <c r="J33" s="54"/>
    </row>
    <row r="34" spans="2:10">
      <c r="B34" s="216"/>
      <c r="C34" s="54"/>
      <c r="D34" s="54"/>
      <c r="E34" s="200"/>
      <c r="F34" s="200" t="s">
        <v>1181</v>
      </c>
      <c r="G34" s="200" t="s">
        <v>202</v>
      </c>
      <c r="H34" s="200" t="s">
        <v>228</v>
      </c>
      <c r="I34" s="200" t="s">
        <v>229</v>
      </c>
      <c r="J34" s="54"/>
    </row>
    <row r="35" spans="2:10">
      <c r="B35" s="208" t="s">
        <v>847</v>
      </c>
      <c r="C35" s="54"/>
      <c r="D35" s="54"/>
      <c r="E35" s="200" t="s">
        <v>40</v>
      </c>
      <c r="F35" s="203" t="s">
        <v>1182</v>
      </c>
      <c r="G35" s="200" t="s">
        <v>230</v>
      </c>
      <c r="H35" s="200" t="s">
        <v>230</v>
      </c>
      <c r="I35" s="200" t="s">
        <v>230</v>
      </c>
      <c r="J35" s="200" t="s">
        <v>234</v>
      </c>
    </row>
    <row r="36" spans="2:10" ht="25.5">
      <c r="B36" s="1053" t="s">
        <v>1745</v>
      </c>
      <c r="C36" s="1054"/>
      <c r="D36" s="1399"/>
      <c r="E36" s="1029">
        <f t="shared" ref="E36:E67" si="0">SUM(F36:I36)</f>
        <v>1297872</v>
      </c>
      <c r="F36" s="1036">
        <v>181702</v>
      </c>
      <c r="G36" s="1036">
        <v>0</v>
      </c>
      <c r="H36" s="1036">
        <v>0</v>
      </c>
      <c r="I36" s="1036">
        <v>1116170</v>
      </c>
      <c r="J36" s="219" t="s">
        <v>1869</v>
      </c>
    </row>
    <row r="37" spans="2:10" ht="25.5">
      <c r="B37" s="1053" t="s">
        <v>1856</v>
      </c>
      <c r="C37" s="1054"/>
      <c r="D37" s="1399"/>
      <c r="E37" s="1029">
        <f t="shared" si="0"/>
        <v>987351</v>
      </c>
      <c r="F37" s="1036">
        <v>138229</v>
      </c>
      <c r="G37" s="1036">
        <v>0</v>
      </c>
      <c r="H37" s="1036">
        <v>657339</v>
      </c>
      <c r="I37" s="1036">
        <v>191783</v>
      </c>
      <c r="J37" s="219" t="s">
        <v>1869</v>
      </c>
    </row>
    <row r="38" spans="2:10" ht="25.5">
      <c r="B38" s="1053" t="s">
        <v>1542</v>
      </c>
      <c r="C38" s="1054"/>
      <c r="D38" s="1399"/>
      <c r="E38" s="1029">
        <f t="shared" si="0"/>
        <v>2931041</v>
      </c>
      <c r="F38" s="1036">
        <v>410346</v>
      </c>
      <c r="G38" s="1036">
        <v>0</v>
      </c>
      <c r="H38" s="1036">
        <v>0</v>
      </c>
      <c r="I38" s="1036">
        <v>2520695</v>
      </c>
      <c r="J38" s="219" t="s">
        <v>1869</v>
      </c>
    </row>
    <row r="39" spans="2:10">
      <c r="B39" s="1053" t="s">
        <v>1746</v>
      </c>
      <c r="C39" s="1054"/>
      <c r="D39" s="1399"/>
      <c r="E39" s="1029">
        <f t="shared" si="0"/>
        <v>256231</v>
      </c>
      <c r="F39" s="1036">
        <v>48368</v>
      </c>
      <c r="G39" s="1036">
        <v>207863</v>
      </c>
      <c r="H39" s="1036">
        <v>0</v>
      </c>
      <c r="I39" s="1036">
        <v>0</v>
      </c>
      <c r="J39" s="219" t="s">
        <v>1870</v>
      </c>
    </row>
    <row r="40" spans="2:10">
      <c r="B40" s="1053" t="s">
        <v>1747</v>
      </c>
      <c r="C40" s="1054"/>
      <c r="D40" s="1399"/>
      <c r="E40" s="1029">
        <f t="shared" si="0"/>
        <v>0</v>
      </c>
      <c r="F40" s="1036">
        <v>0</v>
      </c>
      <c r="G40" s="1036">
        <v>0</v>
      </c>
      <c r="H40" s="1036">
        <v>0</v>
      </c>
      <c r="I40" s="1036">
        <v>0</v>
      </c>
      <c r="J40" s="219" t="s">
        <v>1870</v>
      </c>
    </row>
    <row r="41" spans="2:10" ht="25.5" customHeight="1">
      <c r="B41" s="1053" t="s">
        <v>1748</v>
      </c>
      <c r="C41" s="1054"/>
      <c r="D41" s="1399"/>
      <c r="E41" s="1029">
        <f t="shared" si="0"/>
        <v>-664844</v>
      </c>
      <c r="F41" s="1036">
        <v>-93078</v>
      </c>
      <c r="G41" s="1036">
        <v>0</v>
      </c>
      <c r="H41" s="1036">
        <v>0</v>
      </c>
      <c r="I41" s="1036">
        <v>-571766</v>
      </c>
      <c r="J41" s="219" t="s">
        <v>1869</v>
      </c>
    </row>
    <row r="42" spans="2:10">
      <c r="B42" s="1053" t="s">
        <v>1749</v>
      </c>
      <c r="C42" s="1054"/>
      <c r="D42" s="1399"/>
      <c r="E42" s="1029">
        <f t="shared" si="0"/>
        <v>185931</v>
      </c>
      <c r="F42" s="1036">
        <v>185931</v>
      </c>
      <c r="G42" s="1036">
        <v>0</v>
      </c>
      <c r="H42" s="1036">
        <v>0</v>
      </c>
      <c r="I42" s="1036">
        <v>0</v>
      </c>
      <c r="J42" s="219" t="s">
        <v>1870</v>
      </c>
    </row>
    <row r="43" spans="2:10" ht="25.5">
      <c r="B43" s="1053" t="s">
        <v>1750</v>
      </c>
      <c r="C43" s="1054"/>
      <c r="D43" s="1399"/>
      <c r="E43" s="1029">
        <f t="shared" si="0"/>
        <v>211000</v>
      </c>
      <c r="F43" s="1036">
        <v>211000</v>
      </c>
      <c r="G43" s="1036">
        <v>0</v>
      </c>
      <c r="H43" s="1036">
        <v>0</v>
      </c>
      <c r="I43" s="1036">
        <v>0</v>
      </c>
      <c r="J43" s="219" t="s">
        <v>1869</v>
      </c>
    </row>
    <row r="44" spans="2:10">
      <c r="B44" s="1053" t="s">
        <v>1550</v>
      </c>
      <c r="C44" s="1054"/>
      <c r="D44" s="1399"/>
      <c r="E44" s="1029">
        <f t="shared" si="0"/>
        <v>0</v>
      </c>
      <c r="F44" s="1036">
        <v>0</v>
      </c>
      <c r="G44" s="1036">
        <v>0</v>
      </c>
      <c r="H44" s="1036">
        <v>0</v>
      </c>
      <c r="I44" s="1036">
        <v>0</v>
      </c>
      <c r="J44" s="219" t="s">
        <v>1870</v>
      </c>
    </row>
    <row r="45" spans="2:10" ht="25.5">
      <c r="B45" s="1053" t="s">
        <v>1751</v>
      </c>
      <c r="C45" s="1054"/>
      <c r="D45" s="1399"/>
      <c r="E45" s="1029">
        <f t="shared" si="0"/>
        <v>27620</v>
      </c>
      <c r="F45" s="1036">
        <v>3867</v>
      </c>
      <c r="G45" s="1036">
        <v>0</v>
      </c>
      <c r="H45" s="1036">
        <v>0</v>
      </c>
      <c r="I45" s="1036">
        <v>23753</v>
      </c>
      <c r="J45" s="219" t="s">
        <v>1869</v>
      </c>
    </row>
    <row r="46" spans="2:10">
      <c r="B46" s="1053" t="s">
        <v>1752</v>
      </c>
      <c r="C46" s="1054"/>
      <c r="D46" s="1399"/>
      <c r="E46" s="1029">
        <f t="shared" si="0"/>
        <v>302659</v>
      </c>
      <c r="F46" s="1036">
        <v>302659</v>
      </c>
      <c r="G46" s="1036">
        <v>0</v>
      </c>
      <c r="H46" s="1036">
        <v>0</v>
      </c>
      <c r="I46" s="1036">
        <v>0</v>
      </c>
      <c r="J46" s="219" t="s">
        <v>1870</v>
      </c>
    </row>
    <row r="47" spans="2:10" ht="25.5">
      <c r="B47" s="1053" t="s">
        <v>1753</v>
      </c>
      <c r="C47" s="1054"/>
      <c r="D47" s="1399"/>
      <c r="E47" s="1029">
        <f t="shared" si="0"/>
        <v>648288</v>
      </c>
      <c r="F47" s="1036">
        <v>90760</v>
      </c>
      <c r="G47" s="1036">
        <v>0</v>
      </c>
      <c r="H47" s="1036">
        <v>0</v>
      </c>
      <c r="I47" s="1036">
        <v>557528</v>
      </c>
      <c r="J47" s="219" t="s">
        <v>1869</v>
      </c>
    </row>
    <row r="48" spans="2:10">
      <c r="B48" s="1053" t="s">
        <v>1552</v>
      </c>
      <c r="C48" s="1054"/>
      <c r="D48" s="1399"/>
      <c r="E48" s="1029">
        <f t="shared" si="0"/>
        <v>7945133</v>
      </c>
      <c r="F48" s="1036">
        <v>7945133</v>
      </c>
      <c r="G48" s="1036">
        <v>0</v>
      </c>
      <c r="H48" s="1036">
        <v>0</v>
      </c>
      <c r="I48" s="1036">
        <v>0</v>
      </c>
      <c r="J48" s="219" t="s">
        <v>1870</v>
      </c>
    </row>
    <row r="49" spans="2:10">
      <c r="B49" s="1053" t="s">
        <v>1754</v>
      </c>
      <c r="C49" s="1054"/>
      <c r="D49" s="1399"/>
      <c r="E49" s="1029">
        <f t="shared" si="0"/>
        <v>3428366</v>
      </c>
      <c r="F49" s="1036">
        <v>3428366</v>
      </c>
      <c r="G49" s="1036">
        <v>0</v>
      </c>
      <c r="H49" s="1036">
        <v>0</v>
      </c>
      <c r="I49" s="1036">
        <v>0</v>
      </c>
      <c r="J49" s="219" t="s">
        <v>1870</v>
      </c>
    </row>
    <row r="50" spans="2:10" ht="25.5">
      <c r="B50" s="1053" t="s">
        <v>1755</v>
      </c>
      <c r="C50" s="1054"/>
      <c r="D50" s="1399"/>
      <c r="E50" s="1029">
        <f t="shared" si="0"/>
        <v>21162</v>
      </c>
      <c r="F50" s="1036">
        <v>2963</v>
      </c>
      <c r="G50" s="1036">
        <v>0</v>
      </c>
      <c r="H50" s="1036">
        <v>0</v>
      </c>
      <c r="I50" s="1036">
        <v>18199</v>
      </c>
      <c r="J50" s="219" t="s">
        <v>1869</v>
      </c>
    </row>
    <row r="51" spans="2:10">
      <c r="B51" s="1053" t="s">
        <v>1756</v>
      </c>
      <c r="C51" s="1054"/>
      <c r="D51" s="1399"/>
      <c r="E51" s="1029">
        <f t="shared" si="0"/>
        <v>3384261</v>
      </c>
      <c r="F51" s="1036">
        <v>3384261</v>
      </c>
      <c r="G51" s="1036">
        <v>0</v>
      </c>
      <c r="H51" s="1036">
        <v>0</v>
      </c>
      <c r="I51" s="1036">
        <v>0</v>
      </c>
      <c r="J51" s="219" t="s">
        <v>1870</v>
      </c>
    </row>
    <row r="52" spans="2:10">
      <c r="B52" s="1053" t="s">
        <v>1757</v>
      </c>
      <c r="C52" s="1054"/>
      <c r="D52" s="1399"/>
      <c r="E52" s="1029">
        <f t="shared" si="0"/>
        <v>0</v>
      </c>
      <c r="F52" s="1036">
        <v>0</v>
      </c>
      <c r="G52" s="1036">
        <v>0</v>
      </c>
      <c r="H52" s="1036">
        <v>0</v>
      </c>
      <c r="I52" s="1036">
        <v>0</v>
      </c>
      <c r="J52" s="219" t="s">
        <v>1870</v>
      </c>
    </row>
    <row r="53" spans="2:10">
      <c r="B53" s="1053" t="s">
        <v>1758</v>
      </c>
      <c r="C53" s="1054"/>
      <c r="D53" s="1399"/>
      <c r="E53" s="1029">
        <f t="shared" si="0"/>
        <v>-74795</v>
      </c>
      <c r="F53" s="1036">
        <v>-74795</v>
      </c>
      <c r="G53" s="1036">
        <v>0</v>
      </c>
      <c r="H53" s="1036">
        <v>0</v>
      </c>
      <c r="I53" s="1036">
        <v>0</v>
      </c>
      <c r="J53" s="219" t="s">
        <v>1870</v>
      </c>
    </row>
    <row r="54" spans="2:10">
      <c r="B54" s="1053" t="s">
        <v>1759</v>
      </c>
      <c r="C54" s="1054"/>
      <c r="D54" s="1399"/>
      <c r="E54" s="1029">
        <f t="shared" si="0"/>
        <v>0</v>
      </c>
      <c r="F54" s="1036">
        <v>0</v>
      </c>
      <c r="G54" s="1036">
        <v>0</v>
      </c>
      <c r="H54" s="1036">
        <v>0</v>
      </c>
      <c r="I54" s="1036">
        <v>0</v>
      </c>
      <c r="J54" s="219" t="s">
        <v>1870</v>
      </c>
    </row>
    <row r="55" spans="2:10">
      <c r="B55" s="1053" t="s">
        <v>1760</v>
      </c>
      <c r="C55" s="1054"/>
      <c r="D55" s="1399"/>
      <c r="E55" s="1029">
        <f t="shared" si="0"/>
        <v>5222991</v>
      </c>
      <c r="F55" s="1036">
        <v>5222991</v>
      </c>
      <c r="G55" s="1036">
        <v>0</v>
      </c>
      <c r="H55" s="1036">
        <v>0</v>
      </c>
      <c r="I55" s="1036">
        <v>0</v>
      </c>
      <c r="J55" s="219" t="s">
        <v>1870</v>
      </c>
    </row>
    <row r="56" spans="2:10">
      <c r="B56" s="1053" t="s">
        <v>1761</v>
      </c>
      <c r="C56" s="1054"/>
      <c r="D56" s="1399"/>
      <c r="E56" s="1029">
        <f t="shared" si="0"/>
        <v>239880</v>
      </c>
      <c r="F56" s="1036">
        <v>239880</v>
      </c>
      <c r="G56" s="1036">
        <v>0</v>
      </c>
      <c r="H56" s="1036">
        <v>0</v>
      </c>
      <c r="I56" s="1036">
        <v>0</v>
      </c>
      <c r="J56" s="219" t="s">
        <v>1870</v>
      </c>
    </row>
    <row r="57" spans="2:10" ht="12.75" customHeight="1">
      <c r="B57" s="1053" t="s">
        <v>1762</v>
      </c>
      <c r="C57" s="1054"/>
      <c r="D57" s="1399"/>
      <c r="E57" s="1029">
        <f t="shared" si="0"/>
        <v>-474870</v>
      </c>
      <c r="F57" s="1036">
        <v>-474870</v>
      </c>
      <c r="G57" s="1036">
        <v>0</v>
      </c>
      <c r="H57" s="1036">
        <v>0</v>
      </c>
      <c r="I57" s="1036">
        <v>0</v>
      </c>
      <c r="J57" s="219" t="s">
        <v>2080</v>
      </c>
    </row>
    <row r="58" spans="2:10" ht="25.5">
      <c r="B58" s="1053" t="s">
        <v>1775</v>
      </c>
      <c r="C58" s="1054"/>
      <c r="D58" s="1399"/>
      <c r="E58" s="1029">
        <f t="shared" si="0"/>
        <v>419981</v>
      </c>
      <c r="F58" s="1036">
        <v>1632094</v>
      </c>
      <c r="G58" s="1036">
        <v>0</v>
      </c>
      <c r="H58" s="1036">
        <v>-1212113</v>
      </c>
      <c r="I58" s="1036">
        <v>0</v>
      </c>
      <c r="J58" s="219" t="s">
        <v>1871</v>
      </c>
    </row>
    <row r="59" spans="2:10">
      <c r="B59" s="1053" t="s">
        <v>1776</v>
      </c>
      <c r="C59" s="1054"/>
      <c r="D59" s="1399"/>
      <c r="E59" s="1029">
        <f t="shared" si="0"/>
        <v>8301299</v>
      </c>
      <c r="F59" s="1036">
        <v>8301299</v>
      </c>
      <c r="G59" s="1036">
        <v>0</v>
      </c>
      <c r="H59" s="1036">
        <v>0</v>
      </c>
      <c r="I59" s="1036">
        <v>0</v>
      </c>
      <c r="J59" s="219" t="s">
        <v>1872</v>
      </c>
    </row>
    <row r="60" spans="2:10" ht="12" customHeight="1">
      <c r="B60" s="1053" t="s">
        <v>1777</v>
      </c>
      <c r="C60" s="1054"/>
      <c r="D60" s="1399"/>
      <c r="E60" s="1029">
        <f t="shared" si="0"/>
        <v>2780163</v>
      </c>
      <c r="F60" s="1036">
        <v>278016</v>
      </c>
      <c r="G60" s="1036">
        <v>0</v>
      </c>
      <c r="H60" s="1036">
        <v>2502147</v>
      </c>
      <c r="I60" s="1036">
        <v>0</v>
      </c>
      <c r="J60" s="219" t="s">
        <v>1873</v>
      </c>
    </row>
    <row r="61" spans="2:10" ht="25.5">
      <c r="B61" s="1053" t="s">
        <v>1778</v>
      </c>
      <c r="C61" s="1054"/>
      <c r="D61" s="1399"/>
      <c r="E61" s="1029">
        <f t="shared" si="0"/>
        <v>32624854</v>
      </c>
      <c r="F61" s="1036">
        <v>6333016</v>
      </c>
      <c r="G61" s="1036">
        <v>0</v>
      </c>
      <c r="H61" s="1036">
        <v>26291838</v>
      </c>
      <c r="I61" s="1036">
        <v>0</v>
      </c>
      <c r="J61" s="219" t="s">
        <v>1871</v>
      </c>
    </row>
    <row r="62" spans="2:10" ht="25.5">
      <c r="B62" s="1053" t="s">
        <v>1779</v>
      </c>
      <c r="C62" s="1054"/>
      <c r="D62" s="1399"/>
      <c r="E62" s="1029">
        <f t="shared" si="0"/>
        <v>-32624854</v>
      </c>
      <c r="F62" s="1036">
        <v>-6333016</v>
      </c>
      <c r="G62" s="1036">
        <v>0</v>
      </c>
      <c r="H62" s="1036">
        <v>-26291838</v>
      </c>
      <c r="I62" s="1036">
        <v>0</v>
      </c>
      <c r="J62" s="219" t="s">
        <v>1871</v>
      </c>
    </row>
    <row r="63" spans="2:10" ht="51">
      <c r="B63" s="1053" t="s">
        <v>1763</v>
      </c>
      <c r="C63" s="1054"/>
      <c r="D63" s="1399"/>
      <c r="E63" s="1029">
        <f t="shared" si="0"/>
        <v>841076</v>
      </c>
      <c r="F63" s="1036">
        <v>14397</v>
      </c>
      <c r="G63" s="1036">
        <v>0</v>
      </c>
      <c r="H63" s="1036">
        <v>826679</v>
      </c>
      <c r="I63" s="1036">
        <v>0</v>
      </c>
      <c r="J63" s="219" t="s">
        <v>1874</v>
      </c>
    </row>
    <row r="64" spans="2:10">
      <c r="B64" s="1053" t="s">
        <v>1867</v>
      </c>
      <c r="C64" s="1054"/>
      <c r="D64" s="1399"/>
      <c r="E64" s="1029">
        <f t="shared" si="0"/>
        <v>71787</v>
      </c>
      <c r="F64" s="1036">
        <v>71787</v>
      </c>
      <c r="G64" s="1036">
        <v>0</v>
      </c>
      <c r="H64" s="1036">
        <v>0</v>
      </c>
      <c r="I64" s="1036">
        <v>0</v>
      </c>
      <c r="J64" s="219" t="s">
        <v>1870</v>
      </c>
    </row>
    <row r="65" spans="2:10" ht="27" customHeight="1">
      <c r="B65" s="1053" t="s">
        <v>1868</v>
      </c>
      <c r="C65" s="1054"/>
      <c r="D65" s="1399"/>
      <c r="E65" s="1029">
        <f t="shared" si="0"/>
        <v>59564543</v>
      </c>
      <c r="F65" s="1036">
        <v>5956454</v>
      </c>
      <c r="G65" s="1036">
        <v>0</v>
      </c>
      <c r="H65" s="1036">
        <v>53608089</v>
      </c>
      <c r="I65" s="1036">
        <v>0</v>
      </c>
      <c r="J65" s="219" t="s">
        <v>2082</v>
      </c>
    </row>
    <row r="66" spans="2:10">
      <c r="B66" s="1053" t="s">
        <v>1764</v>
      </c>
      <c r="C66" s="1054"/>
      <c r="D66" s="1399"/>
      <c r="E66" s="1029">
        <f t="shared" si="0"/>
        <v>0</v>
      </c>
      <c r="F66" s="1036">
        <v>0</v>
      </c>
      <c r="G66" s="1036">
        <v>0</v>
      </c>
      <c r="H66" s="1036">
        <v>0</v>
      </c>
      <c r="I66" s="1036">
        <v>0</v>
      </c>
      <c r="J66" s="219" t="s">
        <v>1870</v>
      </c>
    </row>
    <row r="67" spans="2:10">
      <c r="B67" s="1053" t="s">
        <v>1765</v>
      </c>
      <c r="C67" s="1054"/>
      <c r="D67" s="1399"/>
      <c r="E67" s="1029">
        <f t="shared" si="0"/>
        <v>0</v>
      </c>
      <c r="F67" s="1036">
        <v>0</v>
      </c>
      <c r="G67" s="1036">
        <v>0</v>
      </c>
      <c r="H67" s="1036">
        <v>0</v>
      </c>
      <c r="I67" s="1036">
        <v>0</v>
      </c>
      <c r="J67" s="219" t="s">
        <v>1870</v>
      </c>
    </row>
    <row r="68" spans="2:10">
      <c r="B68" s="1030" t="s">
        <v>848</v>
      </c>
      <c r="C68" s="1031"/>
      <c r="D68" s="1032"/>
      <c r="E68" s="1039">
        <f>SUM(E36:E67)</f>
        <v>97854126</v>
      </c>
      <c r="F68" s="1039">
        <f t="shared" ref="F68:I68" si="1">SUM(F36:F67)</f>
        <v>37407760</v>
      </c>
      <c r="G68" s="1039">
        <f t="shared" si="1"/>
        <v>207863</v>
      </c>
      <c r="H68" s="1039">
        <f t="shared" si="1"/>
        <v>56382141</v>
      </c>
      <c r="I68" s="1039">
        <f t="shared" si="1"/>
        <v>3856362</v>
      </c>
      <c r="J68" s="224"/>
    </row>
    <row r="69" spans="2:10">
      <c r="B69" s="1033"/>
      <c r="C69" s="1032"/>
      <c r="D69" s="1032"/>
      <c r="E69" s="1039"/>
      <c r="F69" s="1039"/>
      <c r="G69" s="1039"/>
      <c r="H69" s="1039"/>
      <c r="I69" s="1039"/>
      <c r="J69" s="224"/>
    </row>
    <row r="70" spans="2:10">
      <c r="B70" s="1034" t="s">
        <v>1521</v>
      </c>
      <c r="C70" s="1035"/>
      <c r="D70" s="1032"/>
      <c r="E70" s="1038">
        <f>SUM(F70:I70)</f>
        <v>-841076</v>
      </c>
      <c r="F70" s="218">
        <f>-F63</f>
        <v>-14397</v>
      </c>
      <c r="G70" s="218">
        <f>-G63</f>
        <v>0</v>
      </c>
      <c r="H70" s="218">
        <f>-H63</f>
        <v>-826679</v>
      </c>
      <c r="I70" s="218">
        <f>-I63</f>
        <v>0</v>
      </c>
      <c r="J70" s="229"/>
    </row>
    <row r="71" spans="2:10">
      <c r="B71" s="1037" t="s">
        <v>1522</v>
      </c>
      <c r="C71" s="1035"/>
      <c r="D71" s="1032"/>
      <c r="E71" s="1038">
        <f>SUM(F71:I71)</f>
        <v>0</v>
      </c>
      <c r="F71" s="218">
        <v>0</v>
      </c>
      <c r="G71" s="218">
        <v>0</v>
      </c>
      <c r="H71" s="218">
        <v>0</v>
      </c>
      <c r="I71" s="218">
        <v>0</v>
      </c>
      <c r="J71" s="229"/>
    </row>
    <row r="72" spans="2:10">
      <c r="B72" s="1037" t="s">
        <v>1523</v>
      </c>
      <c r="C72" s="1035"/>
      <c r="D72" s="1032"/>
      <c r="E72" s="1029">
        <f>SUM(F72:I72)</f>
        <v>-59564543</v>
      </c>
      <c r="F72" s="218">
        <f>-F65</f>
        <v>-5956454</v>
      </c>
      <c r="G72" s="218">
        <f t="shared" ref="G72:I72" si="2">-G65</f>
        <v>0</v>
      </c>
      <c r="H72" s="218">
        <f t="shared" si="2"/>
        <v>-53608089</v>
      </c>
      <c r="I72" s="218">
        <f t="shared" si="2"/>
        <v>0</v>
      </c>
      <c r="J72" s="229"/>
    </row>
    <row r="73" spans="2:10">
      <c r="B73" s="1037" t="s">
        <v>1524</v>
      </c>
      <c r="C73" s="1035"/>
      <c r="D73" s="1032"/>
      <c r="E73" s="1029">
        <f>SUM(F73:I73)</f>
        <v>0</v>
      </c>
      <c r="F73" s="218">
        <v>0</v>
      </c>
      <c r="G73" s="218">
        <f>-G41</f>
        <v>0</v>
      </c>
      <c r="H73" s="218">
        <f>-H41</f>
        <v>0</v>
      </c>
      <c r="I73" s="218">
        <v>0</v>
      </c>
      <c r="J73" s="229"/>
    </row>
    <row r="74" spans="2:10" ht="5.0999999999999996" customHeight="1">
      <c r="B74" s="220"/>
      <c r="C74" s="221"/>
      <c r="D74" s="222"/>
      <c r="E74" s="223"/>
      <c r="F74" s="223"/>
      <c r="G74" s="223"/>
      <c r="H74" s="223"/>
      <c r="I74" s="223"/>
      <c r="J74" s="224"/>
    </row>
    <row r="75" spans="2:10">
      <c r="B75" s="225" t="s">
        <v>849</v>
      </c>
      <c r="C75" s="222"/>
      <c r="D75" s="222"/>
      <c r="E75" s="223">
        <f>SUM(E70:E74)+E68</f>
        <v>37448507</v>
      </c>
      <c r="F75" s="223">
        <f>SUM(F70:F74)+F68</f>
        <v>31436909</v>
      </c>
      <c r="G75" s="223">
        <f>SUM(G70:G74)+G68</f>
        <v>207863</v>
      </c>
      <c r="H75" s="223">
        <f>SUM(H70:H74)+H68</f>
        <v>1947373</v>
      </c>
      <c r="I75" s="223">
        <f>SUM(I70:I74)+I68</f>
        <v>3856362</v>
      </c>
      <c r="J75" s="224"/>
    </row>
    <row r="76" spans="2:10">
      <c r="B76" s="225"/>
      <c r="C76" s="222"/>
      <c r="D76" s="222"/>
      <c r="E76" s="223"/>
      <c r="F76" s="223"/>
      <c r="G76" s="223"/>
      <c r="H76" s="223"/>
      <c r="I76" s="223"/>
      <c r="J76" s="224"/>
    </row>
    <row r="77" spans="2:10">
      <c r="B77" s="230" t="s">
        <v>233</v>
      </c>
      <c r="C77" s="231"/>
      <c r="D77" s="232"/>
      <c r="E77" s="233"/>
      <c r="F77" s="233"/>
      <c r="G77" s="233"/>
      <c r="H77" s="233"/>
      <c r="I77" s="234">
        <f>+'ATT H-3D'!$H$24</f>
        <v>0.1520482001416264</v>
      </c>
      <c r="J77" s="235"/>
    </row>
    <row r="78" spans="2:10">
      <c r="B78" s="230" t="s">
        <v>211</v>
      </c>
      <c r="C78" s="231"/>
      <c r="D78" s="232"/>
      <c r="E78" s="233"/>
      <c r="F78" s="233"/>
      <c r="G78" s="233"/>
      <c r="H78" s="234">
        <f>'ATT H-3D'!$H$45</f>
        <v>0.35889071902439229</v>
      </c>
      <c r="I78" s="233"/>
      <c r="J78" s="235"/>
    </row>
    <row r="79" spans="2:10">
      <c r="B79" s="230" t="s">
        <v>850</v>
      </c>
      <c r="C79" s="231"/>
      <c r="D79" s="232"/>
      <c r="E79" s="233"/>
      <c r="F79" s="233"/>
      <c r="G79" s="234">
        <v>1</v>
      </c>
      <c r="H79" s="233"/>
      <c r="I79" s="233"/>
      <c r="J79" s="235"/>
    </row>
    <row r="80" spans="2:10">
      <c r="B80" s="230" t="s">
        <v>851</v>
      </c>
      <c r="C80" s="231"/>
      <c r="D80" s="232"/>
      <c r="E80" s="233"/>
      <c r="F80" s="234">
        <v>0</v>
      </c>
      <c r="G80" s="233"/>
      <c r="H80" s="233"/>
      <c r="I80" s="233"/>
      <c r="J80" s="235"/>
    </row>
    <row r="81" spans="2:10">
      <c r="B81" s="236" t="s">
        <v>852</v>
      </c>
      <c r="C81" s="231"/>
      <c r="D81" s="232"/>
      <c r="E81" s="233">
        <f>F81+G81+H81+I81</f>
        <v>1493109.9973732505</v>
      </c>
      <c r="F81" s="233">
        <f>F80*F75</f>
        <v>0</v>
      </c>
      <c r="G81" s="233">
        <f>G75*G79</f>
        <v>207863</v>
      </c>
      <c r="H81" s="233">
        <f>H75*H78</f>
        <v>698894.09617868788</v>
      </c>
      <c r="I81" s="233">
        <f>I77*I75</f>
        <v>586352.90119456267</v>
      </c>
      <c r="J81" s="235"/>
    </row>
    <row r="82" spans="2:10">
      <c r="B82" s="237"/>
      <c r="E82" s="207"/>
      <c r="F82" s="207"/>
      <c r="G82" s="207"/>
      <c r="H82" s="207"/>
      <c r="I82" s="207"/>
      <c r="J82" s="238"/>
    </row>
    <row r="83" spans="2:10">
      <c r="B83" s="208"/>
      <c r="E83" s="207"/>
      <c r="F83" s="207"/>
      <c r="G83" s="207"/>
      <c r="H83" s="207"/>
      <c r="I83" s="207"/>
      <c r="J83" s="238"/>
    </row>
    <row r="84" spans="2:10">
      <c r="B84" s="200" t="s">
        <v>159</v>
      </c>
      <c r="C84" s="200"/>
      <c r="D84" s="200"/>
      <c r="E84" s="200" t="s">
        <v>160</v>
      </c>
      <c r="F84" s="200" t="s">
        <v>1015</v>
      </c>
      <c r="G84" s="200" t="s">
        <v>1147</v>
      </c>
      <c r="H84" s="200" t="s">
        <v>1148</v>
      </c>
      <c r="I84" s="200" t="s">
        <v>1149</v>
      </c>
      <c r="J84" s="200" t="s">
        <v>1150</v>
      </c>
    </row>
    <row r="85" spans="2:10">
      <c r="B85" s="208"/>
      <c r="C85" s="54"/>
      <c r="D85" s="54"/>
      <c r="E85" s="200"/>
      <c r="F85" s="200" t="s">
        <v>1180</v>
      </c>
      <c r="G85" s="200" t="s">
        <v>227</v>
      </c>
      <c r="H85" s="200"/>
      <c r="I85" s="200"/>
      <c r="J85" s="54"/>
    </row>
    <row r="86" spans="2:10">
      <c r="B86" s="216"/>
      <c r="C86" s="54"/>
      <c r="D86" s="54"/>
      <c r="E86" s="200"/>
      <c r="F86" s="200" t="s">
        <v>1181</v>
      </c>
      <c r="G86" s="200" t="s">
        <v>202</v>
      </c>
      <c r="H86" s="200" t="s">
        <v>228</v>
      </c>
      <c r="I86" s="200" t="s">
        <v>229</v>
      </c>
      <c r="J86" s="54"/>
    </row>
    <row r="87" spans="2:10">
      <c r="B87" s="208" t="s">
        <v>853</v>
      </c>
      <c r="C87" s="54"/>
      <c r="D87" s="54"/>
      <c r="E87" s="200" t="s">
        <v>40</v>
      </c>
      <c r="F87" s="203" t="s">
        <v>1182</v>
      </c>
      <c r="G87" s="200" t="s">
        <v>230</v>
      </c>
      <c r="H87" s="200" t="s">
        <v>230</v>
      </c>
      <c r="I87" s="200" t="s">
        <v>230</v>
      </c>
      <c r="J87" s="200" t="s">
        <v>234</v>
      </c>
    </row>
    <row r="88" spans="2:10">
      <c r="B88" s="327" t="s">
        <v>1890</v>
      </c>
      <c r="C88" s="330"/>
      <c r="D88" s="1400"/>
      <c r="E88" s="973">
        <f t="shared" ref="E88:E89" si="3">SUM(F88:I88)</f>
        <v>0</v>
      </c>
      <c r="F88" s="328">
        <v>0</v>
      </c>
      <c r="G88" s="328"/>
      <c r="H88" s="328">
        <v>0</v>
      </c>
      <c r="I88" s="328"/>
      <c r="J88" s="219" t="s">
        <v>1889</v>
      </c>
    </row>
    <row r="89" spans="2:10">
      <c r="B89" s="217" t="s">
        <v>2077</v>
      </c>
      <c r="C89" s="330"/>
      <c r="D89" s="1401"/>
      <c r="E89" s="973">
        <f t="shared" si="3"/>
        <v>0</v>
      </c>
      <c r="F89" s="328">
        <v>-31478111.100000001</v>
      </c>
      <c r="G89" s="328"/>
      <c r="H89" s="328">
        <v>31478111.100000001</v>
      </c>
      <c r="I89" s="328"/>
      <c r="J89" s="219" t="s">
        <v>1889</v>
      </c>
    </row>
    <row r="90" spans="2:10">
      <c r="B90" s="217"/>
      <c r="C90" s="330"/>
      <c r="D90" s="1401"/>
      <c r="E90" s="973"/>
      <c r="F90" s="328"/>
      <c r="G90" s="328"/>
      <c r="H90" s="328"/>
      <c r="I90" s="328"/>
      <c r="J90" s="219"/>
    </row>
    <row r="91" spans="2:10">
      <c r="B91" s="327"/>
      <c r="C91" s="330"/>
      <c r="D91" s="1400"/>
      <c r="E91" s="1040"/>
      <c r="F91" s="1040"/>
      <c r="G91" s="1040"/>
      <c r="H91" s="1040"/>
      <c r="I91" s="1040"/>
      <c r="J91" s="243"/>
    </row>
    <row r="92" spans="2:10">
      <c r="B92" s="1041" t="s">
        <v>854</v>
      </c>
      <c r="C92" s="1042"/>
      <c r="D92" s="1042"/>
      <c r="E92" s="1043">
        <f>SUM(E88:E91)</f>
        <v>0</v>
      </c>
      <c r="F92" s="1043">
        <f>SUM(F88:F91)</f>
        <v>-31478111.100000001</v>
      </c>
      <c r="G92" s="1043">
        <f>SUM(G88:G91)</f>
        <v>0</v>
      </c>
      <c r="H92" s="1043">
        <f>SUM(H88:H91)</f>
        <v>31478111.100000001</v>
      </c>
      <c r="I92" s="1043">
        <f>SUM(I88:I91)</f>
        <v>0</v>
      </c>
      <c r="J92" s="224"/>
    </row>
    <row r="93" spans="2:10">
      <c r="B93" s="1041"/>
      <c r="C93" s="1042"/>
      <c r="D93" s="1042"/>
      <c r="E93" s="1043"/>
      <c r="F93" s="1043"/>
      <c r="G93" s="1043"/>
      <c r="H93" s="1043"/>
      <c r="I93" s="1043"/>
      <c r="J93" s="224"/>
    </row>
    <row r="94" spans="2:10">
      <c r="B94" s="1044" t="s">
        <v>1521</v>
      </c>
      <c r="C94" s="1045"/>
      <c r="D94" s="1402"/>
      <c r="E94" s="973"/>
      <c r="F94" s="328"/>
      <c r="G94" s="328"/>
      <c r="H94" s="328"/>
      <c r="I94" s="328"/>
      <c r="J94" s="229"/>
    </row>
    <row r="95" spans="2:10">
      <c r="B95" s="1001" t="s">
        <v>1522</v>
      </c>
      <c r="C95" s="331"/>
      <c r="D95" s="1402"/>
      <c r="E95" s="973"/>
      <c r="F95" s="328"/>
      <c r="G95" s="328"/>
      <c r="H95" s="328"/>
      <c r="I95" s="328"/>
      <c r="J95" s="229"/>
    </row>
    <row r="96" spans="2:10">
      <c r="B96" s="1001" t="s">
        <v>1523</v>
      </c>
      <c r="C96" s="331"/>
      <c r="D96" s="1402"/>
      <c r="E96" s="973"/>
      <c r="F96" s="328"/>
      <c r="G96" s="328"/>
      <c r="H96" s="328"/>
      <c r="I96" s="328"/>
      <c r="J96" s="229"/>
    </row>
    <row r="97" spans="2:10">
      <c r="B97" s="1001" t="s">
        <v>1524</v>
      </c>
      <c r="C97" s="331"/>
      <c r="D97" s="1402"/>
      <c r="E97" s="973"/>
      <c r="F97" s="328"/>
      <c r="G97" s="328"/>
      <c r="H97" s="328"/>
      <c r="I97" s="328"/>
      <c r="J97" s="229"/>
    </row>
    <row r="98" spans="2:10" ht="5.0999999999999996" customHeight="1">
      <c r="B98" s="220"/>
      <c r="C98" s="221"/>
      <c r="D98" s="222"/>
      <c r="E98" s="223"/>
      <c r="F98" s="223"/>
      <c r="G98" s="223"/>
      <c r="H98" s="223"/>
      <c r="I98" s="223"/>
      <c r="J98" s="224"/>
    </row>
    <row r="99" spans="2:10">
      <c r="B99" s="247" t="s">
        <v>855</v>
      </c>
      <c r="C99" s="248"/>
      <c r="D99" s="222"/>
      <c r="E99" s="223">
        <f>SUM(E94:E98)+E92</f>
        <v>0</v>
      </c>
      <c r="F99" s="223">
        <f>SUM(F94:F98)+F92</f>
        <v>-31478111.100000001</v>
      </c>
      <c r="G99" s="223">
        <f>SUM(G94:G98)+G92</f>
        <v>0</v>
      </c>
      <c r="H99" s="223">
        <f>SUM(H94:H98)+H92</f>
        <v>31478111.100000001</v>
      </c>
      <c r="I99" s="223">
        <f>SUM(I94:I98)+I92</f>
        <v>0</v>
      </c>
      <c r="J99" s="224"/>
    </row>
    <row r="100" spans="2:10">
      <c r="B100" s="249"/>
      <c r="C100" s="250"/>
      <c r="D100" s="250"/>
      <c r="E100" s="233"/>
      <c r="F100" s="223"/>
      <c r="G100" s="223"/>
      <c r="H100" s="223"/>
      <c r="I100" s="223"/>
      <c r="J100" s="235"/>
    </row>
    <row r="101" spans="2:10">
      <c r="B101" s="251" t="s">
        <v>233</v>
      </c>
      <c r="C101" s="252"/>
      <c r="D101" s="232"/>
      <c r="E101" s="233"/>
      <c r="F101" s="233"/>
      <c r="G101" s="233"/>
      <c r="H101" s="233"/>
      <c r="I101" s="234">
        <f>+'ATT H-3D'!$H$24</f>
        <v>0.1520482001416264</v>
      </c>
      <c r="J101" s="235"/>
    </row>
    <row r="102" spans="2:10">
      <c r="B102" s="230" t="s">
        <v>211</v>
      </c>
      <c r="C102" s="231"/>
      <c r="D102" s="232"/>
      <c r="E102" s="233"/>
      <c r="F102" s="233"/>
      <c r="G102" s="233"/>
      <c r="H102" s="234">
        <f>+'ATT H-3D'!$H$45</f>
        <v>0.35889071902439229</v>
      </c>
      <c r="I102" s="233"/>
      <c r="J102" s="235"/>
    </row>
    <row r="103" spans="2:10">
      <c r="B103" s="230" t="s">
        <v>850</v>
      </c>
      <c r="C103" s="231"/>
      <c r="D103" s="232"/>
      <c r="E103" s="233"/>
      <c r="F103" s="233"/>
      <c r="G103" s="234">
        <v>1</v>
      </c>
      <c r="H103" s="233"/>
      <c r="I103" s="233"/>
      <c r="J103" s="235"/>
    </row>
    <row r="104" spans="2:10">
      <c r="B104" s="230" t="s">
        <v>851</v>
      </c>
      <c r="C104" s="231"/>
      <c r="D104" s="232"/>
      <c r="E104" s="233"/>
      <c r="F104" s="234">
        <v>0</v>
      </c>
      <c r="G104" s="233"/>
      <c r="H104" s="233"/>
      <c r="I104" s="233"/>
      <c r="J104" s="235"/>
    </row>
    <row r="105" spans="2:10">
      <c r="B105" s="236" t="s">
        <v>852</v>
      </c>
      <c r="C105" s="231"/>
      <c r="D105" s="232"/>
      <c r="E105" s="233">
        <f>F105+G105+H105+I105</f>
        <v>11297201.926208705</v>
      </c>
      <c r="F105" s="233">
        <f>F104*F99</f>
        <v>0</v>
      </c>
      <c r="G105" s="233">
        <f>G99*G103</f>
        <v>0</v>
      </c>
      <c r="H105" s="233">
        <f>H99*H102</f>
        <v>11297201.926208705</v>
      </c>
      <c r="I105" s="233">
        <f>I101*I99</f>
        <v>0</v>
      </c>
      <c r="J105" s="235"/>
    </row>
    <row r="106" spans="2:10">
      <c r="B106" s="237"/>
      <c r="E106" s="207"/>
      <c r="F106" s="207"/>
      <c r="G106" s="207"/>
      <c r="H106" s="207"/>
      <c r="I106" s="207"/>
      <c r="J106" s="238"/>
    </row>
    <row r="107" spans="2:10">
      <c r="B107" s="237"/>
      <c r="E107" s="207"/>
      <c r="F107" s="207"/>
      <c r="G107" s="207"/>
      <c r="H107" s="207"/>
      <c r="I107" s="207"/>
      <c r="J107" s="238"/>
    </row>
    <row r="108" spans="2:10">
      <c r="B108" s="200" t="s">
        <v>159</v>
      </c>
      <c r="C108" s="200"/>
      <c r="D108" s="200"/>
      <c r="E108" s="200" t="s">
        <v>160</v>
      </c>
      <c r="F108" s="200" t="s">
        <v>1015</v>
      </c>
      <c r="G108" s="200" t="s">
        <v>1147</v>
      </c>
      <c r="H108" s="200" t="s">
        <v>1148</v>
      </c>
      <c r="I108" s="200" t="s">
        <v>1149</v>
      </c>
      <c r="J108" s="200" t="s">
        <v>1150</v>
      </c>
    </row>
    <row r="109" spans="2:10">
      <c r="B109" s="208"/>
      <c r="C109" s="54"/>
      <c r="D109" s="54"/>
      <c r="E109" s="200"/>
      <c r="F109" s="200" t="s">
        <v>1180</v>
      </c>
      <c r="G109" s="200" t="s">
        <v>227</v>
      </c>
      <c r="H109" s="200"/>
      <c r="I109" s="200"/>
      <c r="J109" s="54"/>
    </row>
    <row r="110" spans="2:10">
      <c r="B110" s="253"/>
      <c r="C110" s="54"/>
      <c r="D110" s="54"/>
      <c r="E110" s="200"/>
      <c r="F110" s="200" t="s">
        <v>1181</v>
      </c>
      <c r="G110" s="200" t="s">
        <v>202</v>
      </c>
      <c r="H110" s="200" t="s">
        <v>228</v>
      </c>
      <c r="I110" s="200" t="s">
        <v>229</v>
      </c>
      <c r="J110" s="54"/>
    </row>
    <row r="111" spans="2:10">
      <c r="B111" s="208" t="s">
        <v>1186</v>
      </c>
      <c r="E111" s="200" t="s">
        <v>40</v>
      </c>
      <c r="F111" s="203" t="s">
        <v>1182</v>
      </c>
      <c r="G111" s="200" t="s">
        <v>230</v>
      </c>
      <c r="H111" s="200" t="s">
        <v>230</v>
      </c>
      <c r="I111" s="200" t="s">
        <v>230</v>
      </c>
      <c r="J111" s="200" t="s">
        <v>234</v>
      </c>
    </row>
    <row r="112" spans="2:10">
      <c r="B112" s="232" t="s">
        <v>847</v>
      </c>
      <c r="C112" s="232"/>
      <c r="D112" s="232"/>
      <c r="E112" s="223">
        <f>SUM(F112:I112)</f>
        <v>97854126</v>
      </c>
      <c r="F112" s="233">
        <f>F68</f>
        <v>37407760</v>
      </c>
      <c r="G112" s="233">
        <f>G68</f>
        <v>207863</v>
      </c>
      <c r="H112" s="233">
        <f>H68</f>
        <v>56382141</v>
      </c>
      <c r="I112" s="233">
        <f>I68</f>
        <v>3856362</v>
      </c>
      <c r="J112" s="235"/>
    </row>
    <row r="113" spans="2:10">
      <c r="B113" s="232" t="s">
        <v>853</v>
      </c>
      <c r="C113" s="232"/>
      <c r="D113" s="232"/>
      <c r="E113" s="223">
        <f>SUM(F113:I113)</f>
        <v>0</v>
      </c>
      <c r="F113" s="233">
        <f>F92</f>
        <v>-31478111.100000001</v>
      </c>
      <c r="G113" s="233">
        <f>G92</f>
        <v>0</v>
      </c>
      <c r="H113" s="233">
        <f>H92</f>
        <v>31478111.100000001</v>
      </c>
      <c r="I113" s="233">
        <f>I92</f>
        <v>0</v>
      </c>
      <c r="J113" s="235"/>
    </row>
    <row r="114" spans="2:10">
      <c r="B114" s="254" t="s">
        <v>856</v>
      </c>
      <c r="C114" s="232"/>
      <c r="D114" s="232"/>
      <c r="E114" s="233">
        <f>E112+E113</f>
        <v>97854126</v>
      </c>
      <c r="F114" s="233">
        <f>F112+F113</f>
        <v>5929648.8999999985</v>
      </c>
      <c r="G114" s="233">
        <f>G112+G113</f>
        <v>207863</v>
      </c>
      <c r="H114" s="233">
        <f>H112+H113</f>
        <v>87860252.099999994</v>
      </c>
      <c r="I114" s="233">
        <f>I112+I113</f>
        <v>3856362</v>
      </c>
      <c r="J114" s="235"/>
    </row>
    <row r="115" spans="2:10">
      <c r="B115" s="237"/>
      <c r="E115" s="207"/>
      <c r="F115" s="207"/>
      <c r="G115" s="207"/>
      <c r="H115" s="207"/>
      <c r="I115" s="207"/>
      <c r="J115" s="238"/>
    </row>
    <row r="116" spans="2:10">
      <c r="B116" s="237"/>
      <c r="E116" s="207"/>
      <c r="F116" s="207"/>
      <c r="G116" s="207"/>
      <c r="H116" s="207"/>
      <c r="I116" s="207"/>
      <c r="J116" s="238"/>
    </row>
    <row r="117" spans="2:10" s="54" customFormat="1" ht="12.75" customHeight="1">
      <c r="B117" s="255" t="s">
        <v>235</v>
      </c>
      <c r="C117" s="255"/>
      <c r="E117" s="256"/>
      <c r="G117" s="256"/>
      <c r="H117" s="257"/>
      <c r="I117" s="258"/>
      <c r="J117" s="259"/>
    </row>
    <row r="118" spans="2:10" s="54" customFormat="1" ht="15.75" customHeight="1">
      <c r="B118" s="1555" t="s">
        <v>2128</v>
      </c>
      <c r="C118" s="1555"/>
      <c r="D118" s="1555"/>
      <c r="E118" s="1555"/>
      <c r="F118" s="1555"/>
      <c r="G118" s="1555"/>
      <c r="H118" s="1555"/>
      <c r="I118" s="1555"/>
      <c r="J118" s="260"/>
    </row>
    <row r="119" spans="2:10" s="54" customFormat="1">
      <c r="B119" s="261" t="s">
        <v>2129</v>
      </c>
      <c r="C119" s="261"/>
      <c r="H119" s="258"/>
      <c r="I119" s="258"/>
      <c r="J119" s="259"/>
    </row>
    <row r="120" spans="2:10" s="54" customFormat="1">
      <c r="B120" s="261" t="s">
        <v>2130</v>
      </c>
      <c r="C120" s="261"/>
      <c r="H120" s="258"/>
      <c r="I120" s="258"/>
      <c r="J120" s="260"/>
    </row>
    <row r="121" spans="2:10" s="54" customFormat="1">
      <c r="B121" s="261" t="s">
        <v>2131</v>
      </c>
      <c r="C121" s="261"/>
      <c r="H121" s="258"/>
      <c r="I121" s="258"/>
      <c r="J121" s="259"/>
    </row>
    <row r="122" spans="2:10" s="54" customFormat="1" ht="15.75" customHeight="1">
      <c r="B122" s="1555" t="s">
        <v>857</v>
      </c>
      <c r="C122" s="1555"/>
      <c r="D122" s="1555"/>
      <c r="E122" s="1555"/>
      <c r="F122" s="1555"/>
      <c r="G122" s="1555"/>
      <c r="H122" s="1555"/>
      <c r="I122" s="1555"/>
    </row>
    <row r="123" spans="2:10" s="54" customFormat="1">
      <c r="B123" s="261" t="s">
        <v>2132</v>
      </c>
      <c r="C123" s="261"/>
      <c r="H123" s="258"/>
      <c r="I123" s="258"/>
      <c r="J123" s="259"/>
    </row>
    <row r="124" spans="2:10">
      <c r="C124" s="237"/>
      <c r="E124" s="209"/>
      <c r="F124" s="209"/>
      <c r="H124" s="262"/>
      <c r="I124" s="263"/>
      <c r="J124" s="238"/>
    </row>
    <row r="125" spans="2:10">
      <c r="B125" s="237"/>
      <c r="C125" s="264"/>
      <c r="E125" s="214"/>
    </row>
    <row r="126" spans="2:10">
      <c r="B126" s="200" t="s">
        <v>159</v>
      </c>
      <c r="C126" s="200"/>
      <c r="D126" s="200"/>
      <c r="E126" s="200" t="s">
        <v>160</v>
      </c>
      <c r="F126" s="200" t="s">
        <v>1015</v>
      </c>
      <c r="G126" s="200" t="s">
        <v>1147</v>
      </c>
      <c r="H126" s="200" t="s">
        <v>1148</v>
      </c>
      <c r="I126" s="200" t="s">
        <v>1149</v>
      </c>
      <c r="J126" s="200" t="s">
        <v>1150</v>
      </c>
    </row>
    <row r="127" spans="2:10">
      <c r="B127" s="208"/>
      <c r="C127" s="54"/>
      <c r="D127" s="54"/>
      <c r="E127" s="200"/>
      <c r="F127" s="200" t="s">
        <v>1180</v>
      </c>
      <c r="G127" s="200" t="s">
        <v>227</v>
      </c>
      <c r="H127" s="200"/>
      <c r="I127" s="200"/>
      <c r="J127" s="54"/>
    </row>
    <row r="128" spans="2:10">
      <c r="B128" s="208"/>
      <c r="C128" s="216"/>
      <c r="D128" s="54"/>
      <c r="E128" s="200"/>
      <c r="F128" s="200" t="s">
        <v>1181</v>
      </c>
      <c r="G128" s="200" t="s">
        <v>202</v>
      </c>
      <c r="H128" s="200" t="s">
        <v>228</v>
      </c>
      <c r="I128" s="200" t="s">
        <v>229</v>
      </c>
      <c r="J128" s="54"/>
    </row>
    <row r="129" spans="2:10">
      <c r="B129" s="208" t="s">
        <v>858</v>
      </c>
      <c r="C129" s="54"/>
      <c r="D129" s="54"/>
      <c r="E129" s="200" t="s">
        <v>40</v>
      </c>
      <c r="F129" s="203" t="s">
        <v>1182</v>
      </c>
      <c r="G129" s="200" t="s">
        <v>230</v>
      </c>
      <c r="H129" s="200" t="s">
        <v>230</v>
      </c>
      <c r="I129" s="200" t="s">
        <v>230</v>
      </c>
      <c r="J129" s="200" t="s">
        <v>234</v>
      </c>
    </row>
    <row r="130" spans="2:10">
      <c r="B130" s="1051" t="s">
        <v>1875</v>
      </c>
      <c r="C130" s="1052"/>
      <c r="D130" s="1403"/>
      <c r="E130" s="228">
        <f t="shared" ref="E130:E136" si="4">SUM(F130:I130)</f>
        <v>-725190945</v>
      </c>
      <c r="F130" s="218">
        <v>-71419429</v>
      </c>
      <c r="G130" s="218">
        <v>0</v>
      </c>
      <c r="H130" s="218">
        <v>-653771516</v>
      </c>
      <c r="I130" s="218">
        <v>0</v>
      </c>
      <c r="J130" s="339" t="s">
        <v>1877</v>
      </c>
    </row>
    <row r="131" spans="2:10">
      <c r="B131" s="1051" t="s">
        <v>1876</v>
      </c>
      <c r="C131" s="1052"/>
      <c r="D131" s="1403"/>
      <c r="E131" s="228">
        <f t="shared" si="4"/>
        <v>37355255</v>
      </c>
      <c r="F131" s="218">
        <v>37355255</v>
      </c>
      <c r="G131" s="218">
        <v>0</v>
      </c>
      <c r="H131" s="218">
        <v>0</v>
      </c>
      <c r="I131" s="218">
        <v>0</v>
      </c>
      <c r="J131" s="339" t="s">
        <v>1878</v>
      </c>
    </row>
    <row r="132" spans="2:10" ht="38.25">
      <c r="B132" s="1051" t="s">
        <v>1766</v>
      </c>
      <c r="C132" s="1052"/>
      <c r="D132" s="1403"/>
      <c r="E132" s="228">
        <f t="shared" si="4"/>
        <v>-21676113</v>
      </c>
      <c r="F132" s="218">
        <v>-12459025</v>
      </c>
      <c r="G132" s="218">
        <v>-9217088</v>
      </c>
      <c r="H132" s="218">
        <v>0</v>
      </c>
      <c r="I132" s="218">
        <v>0</v>
      </c>
      <c r="J132" s="392" t="s">
        <v>1879</v>
      </c>
    </row>
    <row r="133" spans="2:10" ht="38.25">
      <c r="B133" s="1051" t="s">
        <v>2083</v>
      </c>
      <c r="C133" s="1052"/>
      <c r="D133" s="1403"/>
      <c r="E133" s="228">
        <f t="shared" si="4"/>
        <v>-7831523</v>
      </c>
      <c r="F133" s="218">
        <v>-783152</v>
      </c>
      <c r="G133" s="218">
        <v>0</v>
      </c>
      <c r="H133" s="218">
        <v>-7048371</v>
      </c>
      <c r="I133" s="218">
        <v>0</v>
      </c>
      <c r="J133" s="392" t="s">
        <v>2094</v>
      </c>
    </row>
    <row r="134" spans="2:10" ht="25.5">
      <c r="B134" s="1051" t="s">
        <v>2084</v>
      </c>
      <c r="C134" s="1052"/>
      <c r="D134" s="1403"/>
      <c r="E134" s="228">
        <f t="shared" si="4"/>
        <v>7831523</v>
      </c>
      <c r="F134" s="218">
        <v>783152</v>
      </c>
      <c r="G134" s="218">
        <v>0</v>
      </c>
      <c r="H134" s="218">
        <v>7048371</v>
      </c>
      <c r="I134" s="218">
        <v>0</v>
      </c>
      <c r="J134" s="392" t="s">
        <v>1880</v>
      </c>
    </row>
    <row r="135" spans="2:10">
      <c r="B135" s="1051" t="s">
        <v>1767</v>
      </c>
      <c r="C135" s="1052"/>
      <c r="D135" s="1403"/>
      <c r="E135" s="228">
        <f t="shared" si="4"/>
        <v>10656504</v>
      </c>
      <c r="F135" s="218">
        <v>10656504</v>
      </c>
      <c r="G135" s="218">
        <v>0</v>
      </c>
      <c r="H135" s="218">
        <v>0</v>
      </c>
      <c r="I135" s="218">
        <v>0</v>
      </c>
      <c r="J135" s="392" t="s">
        <v>2085</v>
      </c>
    </row>
    <row r="136" spans="2:10" ht="25.5">
      <c r="B136" s="1051" t="s">
        <v>1768</v>
      </c>
      <c r="C136" s="1052"/>
      <c r="D136" s="1403"/>
      <c r="E136" s="228">
        <f t="shared" si="4"/>
        <v>-9081933</v>
      </c>
      <c r="F136" s="218">
        <v>-908193</v>
      </c>
      <c r="G136" s="218">
        <v>0</v>
      </c>
      <c r="H136" s="218">
        <v>-8173740</v>
      </c>
      <c r="I136" s="218">
        <v>0</v>
      </c>
      <c r="J136" s="339" t="s">
        <v>1881</v>
      </c>
    </row>
    <row r="137" spans="2:10">
      <c r="B137" s="225" t="s">
        <v>859</v>
      </c>
      <c r="C137" s="222"/>
      <c r="D137" s="222"/>
      <c r="E137" s="223">
        <f>SUM(E130:E136)</f>
        <v>-707937232</v>
      </c>
      <c r="F137" s="223">
        <f>SUM(F130:F136)</f>
        <v>-36774888</v>
      </c>
      <c r="G137" s="223">
        <f>SUM(G130:G136)</f>
        <v>-9217088</v>
      </c>
      <c r="H137" s="223">
        <f>SUM(H130:H136)</f>
        <v>-661945256</v>
      </c>
      <c r="I137" s="223">
        <f>SUM(I130:I136)</f>
        <v>0</v>
      </c>
      <c r="J137" s="224"/>
    </row>
    <row r="138" spans="2:10">
      <c r="B138" s="225"/>
      <c r="C138" s="222"/>
      <c r="D138" s="222"/>
      <c r="E138" s="223"/>
      <c r="F138" s="223"/>
      <c r="G138" s="223"/>
      <c r="H138" s="223"/>
      <c r="I138" s="223"/>
      <c r="J138" s="224"/>
    </row>
    <row r="139" spans="2:10">
      <c r="B139" s="244" t="s">
        <v>1521</v>
      </c>
      <c r="C139" s="245"/>
      <c r="D139" s="272"/>
      <c r="E139" s="228">
        <f>SUM(F139:I139)</f>
        <v>-1574571</v>
      </c>
      <c r="F139" s="218">
        <f>-F135-F136</f>
        <v>-9748311</v>
      </c>
      <c r="G139" s="218">
        <f t="shared" ref="G139:I139" si="5">-G135-G136</f>
        <v>0</v>
      </c>
      <c r="H139" s="218">
        <f>-H136</f>
        <v>8173740</v>
      </c>
      <c r="I139" s="218">
        <f t="shared" si="5"/>
        <v>0</v>
      </c>
      <c r="J139" s="229"/>
    </row>
    <row r="140" spans="2:10">
      <c r="B140" s="226" t="s">
        <v>1522</v>
      </c>
      <c r="C140" s="245"/>
      <c r="D140" s="272"/>
      <c r="E140" s="228">
        <f>SUM(F140:I140)</f>
        <v>21676113</v>
      </c>
      <c r="F140" s="218">
        <f>-F132</f>
        <v>12459025</v>
      </c>
      <c r="G140" s="218">
        <f t="shared" ref="G140:I140" si="6">-G132</f>
        <v>9217088</v>
      </c>
      <c r="H140" s="218">
        <f t="shared" si="6"/>
        <v>0</v>
      </c>
      <c r="I140" s="218">
        <f t="shared" si="6"/>
        <v>0</v>
      </c>
      <c r="J140" s="229"/>
    </row>
    <row r="141" spans="2:10">
      <c r="B141" s="226" t="s">
        <v>1523</v>
      </c>
      <c r="C141" s="245"/>
      <c r="D141" s="272"/>
      <c r="E141" s="228">
        <f>SUM(F141:I141)</f>
        <v>0</v>
      </c>
      <c r="F141" s="218">
        <v>0</v>
      </c>
      <c r="G141" s="218">
        <v>0</v>
      </c>
      <c r="H141" s="218">
        <v>0</v>
      </c>
      <c r="I141" s="218">
        <v>0</v>
      </c>
      <c r="J141" s="229"/>
    </row>
    <row r="142" spans="2:10">
      <c r="B142" s="226" t="s">
        <v>1524</v>
      </c>
      <c r="C142" s="227"/>
      <c r="D142" s="272"/>
      <c r="E142" s="228">
        <f>SUM(F142:I142)</f>
        <v>0</v>
      </c>
      <c r="F142" s="218">
        <v>0</v>
      </c>
      <c r="G142" s="218">
        <v>0</v>
      </c>
      <c r="H142" s="218">
        <v>0</v>
      </c>
      <c r="I142" s="218">
        <v>0</v>
      </c>
      <c r="J142" s="229"/>
    </row>
    <row r="143" spans="2:10" ht="5.0999999999999996" customHeight="1">
      <c r="B143" s="220"/>
      <c r="C143" s="221"/>
      <c r="D143" s="222"/>
      <c r="E143" s="223"/>
      <c r="F143" s="223"/>
      <c r="G143" s="223"/>
      <c r="H143" s="223"/>
      <c r="I143" s="223"/>
      <c r="J143" s="224"/>
    </row>
    <row r="144" spans="2:10">
      <c r="B144" s="247" t="s">
        <v>860</v>
      </c>
      <c r="C144" s="248"/>
      <c r="D144" s="222"/>
      <c r="E144" s="223">
        <f>SUM(E139:E142)+E137</f>
        <v>-687835690</v>
      </c>
      <c r="F144" s="223">
        <f>SUM(F139:F142)+F137</f>
        <v>-34064174</v>
      </c>
      <c r="G144" s="223">
        <f>SUM(G139:G142)+G137</f>
        <v>0</v>
      </c>
      <c r="H144" s="223">
        <f>SUM(H139:H142)+H137</f>
        <v>-653771516</v>
      </c>
      <c r="I144" s="223">
        <f>SUM(I139:I142)+I137</f>
        <v>0</v>
      </c>
      <c r="J144" s="224"/>
    </row>
    <row r="145" spans="2:10">
      <c r="B145" s="249"/>
      <c r="C145" s="250"/>
      <c r="D145" s="250"/>
      <c r="E145" s="233"/>
      <c r="F145" s="223"/>
      <c r="G145" s="223"/>
      <c r="H145" s="223"/>
      <c r="I145" s="223"/>
      <c r="J145" s="235"/>
    </row>
    <row r="146" spans="2:10">
      <c r="B146" s="251" t="s">
        <v>233</v>
      </c>
      <c r="C146" s="252"/>
      <c r="D146" s="232"/>
      <c r="E146" s="233"/>
      <c r="F146" s="233"/>
      <c r="G146" s="233"/>
      <c r="H146" s="233"/>
      <c r="I146" s="234">
        <f>+'ATT H-3D'!$H$24</f>
        <v>0.1520482001416264</v>
      </c>
      <c r="J146" s="235"/>
    </row>
    <row r="147" spans="2:10">
      <c r="B147" s="230" t="s">
        <v>211</v>
      </c>
      <c r="C147" s="231"/>
      <c r="D147" s="232"/>
      <c r="E147" s="233"/>
      <c r="F147" s="233"/>
      <c r="G147" s="233"/>
      <c r="H147" s="234">
        <f>+'ATT H-3D'!$H$45</f>
        <v>0.35889071902439229</v>
      </c>
      <c r="I147" s="233"/>
      <c r="J147" s="235"/>
    </row>
    <row r="148" spans="2:10">
      <c r="B148" s="230" t="s">
        <v>850</v>
      </c>
      <c r="C148" s="231"/>
      <c r="D148" s="232"/>
      <c r="E148" s="233"/>
      <c r="F148" s="233"/>
      <c r="G148" s="234">
        <v>1</v>
      </c>
      <c r="H148" s="233"/>
      <c r="I148" s="233"/>
      <c r="J148" s="235"/>
    </row>
    <row r="149" spans="2:10">
      <c r="B149" s="230" t="s">
        <v>851</v>
      </c>
      <c r="C149" s="231"/>
      <c r="D149" s="232"/>
      <c r="E149" s="233"/>
      <c r="F149" s="234">
        <v>0</v>
      </c>
      <c r="G149" s="233"/>
      <c r="H149" s="233"/>
      <c r="I149" s="233"/>
      <c r="J149" s="235"/>
    </row>
    <row r="150" spans="2:10">
      <c r="B150" s="236" t="s">
        <v>852</v>
      </c>
      <c r="C150" s="231"/>
      <c r="D150" s="232"/>
      <c r="E150" s="233">
        <f>F150+G150+H150+I150</f>
        <v>-234632529.454907</v>
      </c>
      <c r="F150" s="233">
        <f>F149*F144</f>
        <v>0</v>
      </c>
      <c r="G150" s="233">
        <f>G144*G148</f>
        <v>0</v>
      </c>
      <c r="H150" s="233">
        <f>H144*H147</f>
        <v>-234632529.454907</v>
      </c>
      <c r="I150" s="233">
        <f>I146*I144</f>
        <v>0</v>
      </c>
      <c r="J150" s="235"/>
    </row>
    <row r="151" spans="2:10" ht="17.25" customHeight="1">
      <c r="B151" s="216"/>
      <c r="C151" s="216"/>
      <c r="E151" s="207"/>
      <c r="F151" s="207"/>
      <c r="G151" s="207"/>
      <c r="H151" s="207"/>
      <c r="I151" s="207"/>
      <c r="J151" s="238"/>
    </row>
    <row r="152" spans="2:10">
      <c r="B152" s="237"/>
      <c r="E152" s="207"/>
      <c r="F152" s="207"/>
      <c r="G152" s="207"/>
      <c r="H152" s="207"/>
      <c r="I152" s="207"/>
      <c r="J152" s="238"/>
    </row>
    <row r="153" spans="2:10">
      <c r="B153" s="200" t="s">
        <v>159</v>
      </c>
      <c r="C153" s="200"/>
      <c r="D153" s="200"/>
      <c r="E153" s="200" t="s">
        <v>160</v>
      </c>
      <c r="F153" s="200" t="s">
        <v>1015</v>
      </c>
      <c r="G153" s="200" t="s">
        <v>1147</v>
      </c>
      <c r="H153" s="200" t="s">
        <v>1148</v>
      </c>
      <c r="I153" s="200" t="s">
        <v>1149</v>
      </c>
      <c r="J153" s="200" t="s">
        <v>1150</v>
      </c>
    </row>
    <row r="154" spans="2:10">
      <c r="B154" s="208"/>
      <c r="C154" s="54"/>
      <c r="D154" s="54"/>
      <c r="E154" s="200"/>
      <c r="F154" s="200" t="s">
        <v>1180</v>
      </c>
      <c r="G154" s="200" t="s">
        <v>227</v>
      </c>
      <c r="H154" s="200"/>
      <c r="I154" s="200"/>
      <c r="J154" s="54"/>
    </row>
    <row r="155" spans="2:10">
      <c r="B155" s="208"/>
      <c r="C155" s="54"/>
      <c r="D155" s="54"/>
      <c r="E155" s="200"/>
      <c r="F155" s="200" t="s">
        <v>1181</v>
      </c>
      <c r="G155" s="200" t="s">
        <v>202</v>
      </c>
      <c r="H155" s="200" t="s">
        <v>228</v>
      </c>
      <c r="I155" s="200" t="s">
        <v>229</v>
      </c>
      <c r="J155" s="54"/>
    </row>
    <row r="156" spans="2:10">
      <c r="B156" s="208" t="s">
        <v>861</v>
      </c>
      <c r="C156" s="54"/>
      <c r="D156" s="54"/>
      <c r="E156" s="200" t="s">
        <v>40</v>
      </c>
      <c r="F156" s="203" t="s">
        <v>1182</v>
      </c>
      <c r="G156" s="200" t="s">
        <v>230</v>
      </c>
      <c r="H156" s="200" t="s">
        <v>230</v>
      </c>
      <c r="I156" s="200" t="s">
        <v>230</v>
      </c>
      <c r="J156" s="200" t="s">
        <v>234</v>
      </c>
    </row>
    <row r="157" spans="2:10">
      <c r="B157" s="390" t="s">
        <v>1875</v>
      </c>
      <c r="C157" s="239"/>
      <c r="D157" s="1404"/>
      <c r="E157" s="228">
        <f>SUM(F157:I157)</f>
        <v>-372726153</v>
      </c>
      <c r="F157" s="328">
        <v>-37272615</v>
      </c>
      <c r="G157" s="328">
        <v>0</v>
      </c>
      <c r="H157" s="328">
        <v>-335453538</v>
      </c>
      <c r="I157" s="328">
        <v>0</v>
      </c>
      <c r="J157" s="339" t="s">
        <v>1877</v>
      </c>
    </row>
    <row r="158" spans="2:10">
      <c r="B158" s="265"/>
      <c r="C158" s="239"/>
      <c r="D158" s="1404"/>
      <c r="E158" s="218"/>
      <c r="F158" s="218"/>
      <c r="G158" s="218"/>
      <c r="H158" s="218"/>
      <c r="I158" s="218"/>
      <c r="J158" s="219"/>
    </row>
    <row r="159" spans="2:10">
      <c r="B159" s="265"/>
      <c r="C159" s="239"/>
      <c r="D159" s="1405"/>
      <c r="E159" s="242"/>
      <c r="F159" s="242"/>
      <c r="G159" s="242"/>
      <c r="H159" s="242"/>
      <c r="I159" s="242"/>
      <c r="J159" s="243"/>
    </row>
    <row r="160" spans="2:10">
      <c r="B160" s="225" t="s">
        <v>862</v>
      </c>
      <c r="C160" s="222"/>
      <c r="D160" s="222"/>
      <c r="E160" s="223">
        <f>SUM(E157:E159)</f>
        <v>-372726153</v>
      </c>
      <c r="F160" s="223">
        <f>SUM(F157:F159)</f>
        <v>-37272615</v>
      </c>
      <c r="G160" s="223">
        <f>SUM(G157:G159)</f>
        <v>0</v>
      </c>
      <c r="H160" s="223">
        <f>SUM(H157:H159)</f>
        <v>-335453538</v>
      </c>
      <c r="I160" s="223">
        <f>SUM(I157:I159)</f>
        <v>0</v>
      </c>
      <c r="J160" s="224"/>
    </row>
    <row r="161" spans="2:10">
      <c r="B161" s="225"/>
      <c r="C161" s="222"/>
      <c r="D161" s="222"/>
      <c r="E161" s="223"/>
      <c r="F161" s="223"/>
      <c r="G161" s="223"/>
      <c r="H161" s="223"/>
      <c r="I161" s="223"/>
      <c r="J161" s="224"/>
    </row>
    <row r="162" spans="2:10">
      <c r="B162" s="244" t="s">
        <v>1521</v>
      </c>
      <c r="C162" s="245"/>
      <c r="D162" s="272"/>
      <c r="E162" s="228"/>
      <c r="F162" s="218"/>
      <c r="G162" s="218"/>
      <c r="H162" s="218"/>
      <c r="I162" s="218"/>
      <c r="J162" s="229"/>
    </row>
    <row r="163" spans="2:10">
      <c r="B163" s="226" t="s">
        <v>1522</v>
      </c>
      <c r="C163" s="227"/>
      <c r="D163" s="272"/>
      <c r="E163" s="228"/>
      <c r="F163" s="218"/>
      <c r="G163" s="218"/>
      <c r="H163" s="218"/>
      <c r="I163" s="218"/>
      <c r="J163" s="229"/>
    </row>
    <row r="164" spans="2:10">
      <c r="B164" s="226" t="s">
        <v>1523</v>
      </c>
      <c r="C164" s="227"/>
      <c r="D164" s="272"/>
      <c r="E164" s="228"/>
      <c r="F164" s="218"/>
      <c r="G164" s="218"/>
      <c r="H164" s="218"/>
      <c r="I164" s="218"/>
      <c r="J164" s="229"/>
    </row>
    <row r="165" spans="2:10">
      <c r="B165" s="226" t="s">
        <v>1524</v>
      </c>
      <c r="C165" s="227"/>
      <c r="D165" s="272"/>
      <c r="E165" s="228"/>
      <c r="F165" s="218"/>
      <c r="G165" s="218"/>
      <c r="H165" s="218"/>
      <c r="I165" s="218"/>
      <c r="J165" s="229"/>
    </row>
    <row r="166" spans="2:10" ht="5.0999999999999996" customHeight="1">
      <c r="B166" s="220"/>
      <c r="C166" s="221"/>
      <c r="D166" s="222"/>
      <c r="E166" s="223"/>
      <c r="F166" s="223"/>
      <c r="G166" s="223"/>
      <c r="H166" s="223"/>
      <c r="I166" s="223"/>
      <c r="J166" s="224"/>
    </row>
    <row r="167" spans="2:10">
      <c r="B167" s="247" t="s">
        <v>860</v>
      </c>
      <c r="C167" s="248"/>
      <c r="D167" s="222"/>
      <c r="E167" s="223">
        <f>SUM(E162:E165)+E160</f>
        <v>-372726153</v>
      </c>
      <c r="F167" s="223">
        <f>SUM(F162:F165)+F160</f>
        <v>-37272615</v>
      </c>
      <c r="G167" s="223">
        <f>SUM(G162:G165)+G160</f>
        <v>0</v>
      </c>
      <c r="H167" s="223">
        <f>SUM(H162:H165)+H160</f>
        <v>-335453538</v>
      </c>
      <c r="I167" s="223">
        <f>SUM(I162:I165)+I160</f>
        <v>0</v>
      </c>
      <c r="J167" s="224"/>
    </row>
    <row r="168" spans="2:10">
      <c r="B168" s="249"/>
      <c r="C168" s="250"/>
      <c r="D168" s="250"/>
      <c r="E168" s="233"/>
      <c r="F168" s="223"/>
      <c r="G168" s="223"/>
      <c r="H168" s="223"/>
      <c r="I168" s="223"/>
      <c r="J168" s="235"/>
    </row>
    <row r="169" spans="2:10">
      <c r="B169" s="251" t="s">
        <v>233</v>
      </c>
      <c r="C169" s="252"/>
      <c r="D169" s="232"/>
      <c r="E169" s="233"/>
      <c r="F169" s="233"/>
      <c r="G169" s="233"/>
      <c r="H169" s="233"/>
      <c r="I169" s="234">
        <f>+'ATT H-3D'!$H$24</f>
        <v>0.1520482001416264</v>
      </c>
      <c r="J169" s="235"/>
    </row>
    <row r="170" spans="2:10">
      <c r="B170" s="230" t="s">
        <v>211</v>
      </c>
      <c r="C170" s="231"/>
      <c r="D170" s="232"/>
      <c r="E170" s="233"/>
      <c r="F170" s="233"/>
      <c r="G170" s="233"/>
      <c r="H170" s="234">
        <f>+'ATT H-3D'!$H$45</f>
        <v>0.35889071902439229</v>
      </c>
      <c r="I170" s="233"/>
      <c r="J170" s="235"/>
    </row>
    <row r="171" spans="2:10">
      <c r="B171" s="230" t="s">
        <v>850</v>
      </c>
      <c r="C171" s="231"/>
      <c r="D171" s="232"/>
      <c r="E171" s="233"/>
      <c r="F171" s="233"/>
      <c r="G171" s="234">
        <v>1</v>
      </c>
      <c r="H171" s="233"/>
      <c r="I171" s="233"/>
      <c r="J171" s="235"/>
    </row>
    <row r="172" spans="2:10">
      <c r="B172" s="230" t="s">
        <v>851</v>
      </c>
      <c r="C172" s="231"/>
      <c r="D172" s="232"/>
      <c r="E172" s="233"/>
      <c r="F172" s="234">
        <v>0</v>
      </c>
      <c r="G172" s="233"/>
      <c r="H172" s="233"/>
      <c r="I172" s="233"/>
      <c r="J172" s="235"/>
    </row>
    <row r="173" spans="2:10">
      <c r="B173" s="236" t="s">
        <v>852</v>
      </c>
      <c r="C173" s="231"/>
      <c r="D173" s="232"/>
      <c r="E173" s="233">
        <f>F173+G173+H173+I173</f>
        <v>-120391161.4520963</v>
      </c>
      <c r="F173" s="233">
        <f>F172*F167</f>
        <v>0</v>
      </c>
      <c r="G173" s="233">
        <f>G167*G171</f>
        <v>0</v>
      </c>
      <c r="H173" s="233">
        <f>H167*H170</f>
        <v>-120391161.4520963</v>
      </c>
      <c r="I173" s="233">
        <f>I169*I167</f>
        <v>0</v>
      </c>
      <c r="J173" s="235"/>
    </row>
    <row r="174" spans="2:10">
      <c r="B174" s="237"/>
      <c r="E174" s="207"/>
      <c r="F174" s="207"/>
      <c r="G174" s="207"/>
      <c r="H174" s="207"/>
      <c r="I174" s="207"/>
      <c r="J174" s="238"/>
    </row>
    <row r="175" spans="2:10">
      <c r="B175" s="237"/>
      <c r="E175" s="207"/>
      <c r="F175" s="207"/>
      <c r="G175" s="207"/>
      <c r="H175" s="207"/>
      <c r="I175" s="207"/>
      <c r="J175" s="238"/>
    </row>
    <row r="176" spans="2:10">
      <c r="B176" s="200" t="s">
        <v>159</v>
      </c>
      <c r="C176" s="200"/>
      <c r="D176" s="200"/>
      <c r="E176" s="200" t="s">
        <v>160</v>
      </c>
      <c r="F176" s="200" t="s">
        <v>1015</v>
      </c>
      <c r="G176" s="200" t="s">
        <v>1147</v>
      </c>
      <c r="H176" s="200" t="s">
        <v>1148</v>
      </c>
      <c r="I176" s="200" t="s">
        <v>1149</v>
      </c>
      <c r="J176" s="200" t="s">
        <v>1150</v>
      </c>
    </row>
    <row r="177" spans="2:10">
      <c r="B177" s="208"/>
      <c r="C177" s="54"/>
      <c r="D177" s="54"/>
      <c r="E177" s="200"/>
      <c r="F177" s="200" t="s">
        <v>1180</v>
      </c>
      <c r="G177" s="200" t="s">
        <v>227</v>
      </c>
      <c r="H177" s="200"/>
      <c r="I177" s="200"/>
      <c r="J177" s="54"/>
    </row>
    <row r="178" spans="2:10">
      <c r="B178" s="208"/>
      <c r="C178" s="54"/>
      <c r="D178" s="54"/>
      <c r="E178" s="200"/>
      <c r="F178" s="200" t="s">
        <v>1181</v>
      </c>
      <c r="G178" s="200" t="s">
        <v>202</v>
      </c>
      <c r="H178" s="200" t="s">
        <v>228</v>
      </c>
      <c r="I178" s="200" t="s">
        <v>229</v>
      </c>
      <c r="J178" s="54"/>
    </row>
    <row r="179" spans="2:10">
      <c r="B179" s="208" t="s">
        <v>863</v>
      </c>
      <c r="C179" s="54"/>
      <c r="D179" s="54"/>
      <c r="E179" s="200" t="s">
        <v>40</v>
      </c>
      <c r="F179" s="203" t="s">
        <v>1182</v>
      </c>
      <c r="G179" s="200" t="s">
        <v>230</v>
      </c>
      <c r="H179" s="200" t="s">
        <v>230</v>
      </c>
      <c r="I179" s="200" t="s">
        <v>230</v>
      </c>
      <c r="J179" s="200" t="s">
        <v>234</v>
      </c>
    </row>
    <row r="180" spans="2:10">
      <c r="B180" s="232" t="s">
        <v>864</v>
      </c>
      <c r="C180" s="232"/>
      <c r="D180" s="232"/>
      <c r="E180" s="223">
        <f>SUM(F180:I180)</f>
        <v>-707937232</v>
      </c>
      <c r="F180" s="233">
        <f>F137</f>
        <v>-36774888</v>
      </c>
      <c r="G180" s="233">
        <f>G137</f>
        <v>-9217088</v>
      </c>
      <c r="H180" s="233">
        <f>H137</f>
        <v>-661945256</v>
      </c>
      <c r="I180" s="233">
        <f>I137</f>
        <v>0</v>
      </c>
      <c r="J180" s="235"/>
    </row>
    <row r="181" spans="2:10">
      <c r="B181" s="232" t="s">
        <v>861</v>
      </c>
      <c r="C181" s="232"/>
      <c r="D181" s="232"/>
      <c r="E181" s="223">
        <f>SUM(F181:I181)</f>
        <v>-372726153</v>
      </c>
      <c r="F181" s="233">
        <f>F160</f>
        <v>-37272615</v>
      </c>
      <c r="G181" s="233">
        <f>G160</f>
        <v>0</v>
      </c>
      <c r="H181" s="233">
        <f>H160</f>
        <v>-335453538</v>
      </c>
      <c r="I181" s="233">
        <f>I160</f>
        <v>0</v>
      </c>
      <c r="J181" s="235"/>
    </row>
    <row r="182" spans="2:10">
      <c r="B182" s="225" t="s">
        <v>2145</v>
      </c>
      <c r="C182" s="232"/>
      <c r="D182" s="232"/>
      <c r="E182" s="233">
        <f>E180+E181</f>
        <v>-1080663385</v>
      </c>
      <c r="F182" s="233">
        <f>F180+F181</f>
        <v>-74047503</v>
      </c>
      <c r="G182" s="233">
        <f>G180+G181</f>
        <v>-9217088</v>
      </c>
      <c r="H182" s="233">
        <f>H180+H181</f>
        <v>-997398794</v>
      </c>
      <c r="I182" s="233">
        <f>I180+I181</f>
        <v>0</v>
      </c>
      <c r="J182" s="235"/>
    </row>
    <row r="183" spans="2:10">
      <c r="B183" s="255"/>
      <c r="E183" s="207"/>
      <c r="F183" s="207"/>
      <c r="G183" s="207"/>
      <c r="H183" s="207"/>
      <c r="I183" s="207"/>
      <c r="J183" s="238"/>
    </row>
    <row r="184" spans="2:10">
      <c r="B184" s="237"/>
      <c r="E184" s="207"/>
      <c r="F184" s="207"/>
      <c r="G184" s="207"/>
      <c r="H184" s="207"/>
      <c r="I184" s="207"/>
      <c r="J184" s="238"/>
    </row>
    <row r="185" spans="2:10" s="54" customFormat="1">
      <c r="B185" s="208" t="s">
        <v>236</v>
      </c>
      <c r="G185" s="258"/>
      <c r="H185" s="258"/>
      <c r="I185" s="258"/>
      <c r="J185" s="259"/>
    </row>
    <row r="186" spans="2:10" s="54" customFormat="1" ht="12.75" customHeight="1">
      <c r="B186" s="1555" t="s">
        <v>2128</v>
      </c>
      <c r="C186" s="1555"/>
      <c r="D186" s="1555"/>
      <c r="E186" s="1555"/>
      <c r="F186" s="1555"/>
      <c r="G186" s="1555"/>
      <c r="H186" s="1555"/>
      <c r="I186" s="1555"/>
      <c r="J186" s="259"/>
    </row>
    <row r="187" spans="2:10" s="54" customFormat="1">
      <c r="B187" s="261" t="s">
        <v>2129</v>
      </c>
      <c r="C187" s="261"/>
      <c r="H187" s="258"/>
      <c r="I187" s="258"/>
      <c r="J187" s="259"/>
    </row>
    <row r="188" spans="2:10" s="54" customFormat="1">
      <c r="B188" s="261" t="s">
        <v>2130</v>
      </c>
      <c r="C188" s="261"/>
      <c r="H188" s="258"/>
      <c r="I188" s="258"/>
      <c r="J188" s="259"/>
    </row>
    <row r="189" spans="2:10" s="54" customFormat="1">
      <c r="B189" s="261" t="s">
        <v>2131</v>
      </c>
      <c r="C189" s="261"/>
      <c r="H189" s="258"/>
      <c r="I189" s="258"/>
      <c r="J189" s="259"/>
    </row>
    <row r="190" spans="2:10" s="54" customFormat="1" ht="15.75" customHeight="1">
      <c r="B190" s="1555" t="s">
        <v>857</v>
      </c>
      <c r="C190" s="1555"/>
      <c r="D190" s="1555"/>
      <c r="E190" s="1555"/>
      <c r="F190" s="1555"/>
      <c r="G190" s="1555"/>
      <c r="H190" s="1555"/>
      <c r="I190" s="1555"/>
    </row>
    <row r="191" spans="2:10" s="54" customFormat="1">
      <c r="B191" s="261" t="s">
        <v>2133</v>
      </c>
      <c r="G191" s="258"/>
      <c r="H191" s="258"/>
      <c r="I191" s="258"/>
      <c r="J191" s="259"/>
    </row>
    <row r="192" spans="2:10">
      <c r="B192" s="266" t="s">
        <v>2134</v>
      </c>
    </row>
    <row r="193" spans="2:11" ht="12" customHeight="1">
      <c r="B193" s="267"/>
      <c r="C193" s="268"/>
      <c r="D193" s="269"/>
      <c r="E193" s="269"/>
      <c r="F193" s="269"/>
      <c r="G193" s="269"/>
      <c r="H193" s="269"/>
      <c r="I193" s="269"/>
      <c r="J193" s="269"/>
    </row>
    <row r="194" spans="2:11">
      <c r="B194" s="197"/>
    </row>
    <row r="195" spans="2:11">
      <c r="B195" s="200" t="s">
        <v>159</v>
      </c>
      <c r="C195" s="200"/>
      <c r="D195" s="200"/>
      <c r="E195" s="200" t="s">
        <v>160</v>
      </c>
      <c r="F195" s="200" t="s">
        <v>1015</v>
      </c>
      <c r="G195" s="200" t="s">
        <v>1147</v>
      </c>
      <c r="H195" s="200" t="s">
        <v>1148</v>
      </c>
      <c r="I195" s="200" t="s">
        <v>1149</v>
      </c>
      <c r="J195" s="200" t="s">
        <v>1150</v>
      </c>
    </row>
    <row r="196" spans="2:11">
      <c r="B196" s="208"/>
      <c r="C196" s="54"/>
      <c r="D196" s="54"/>
      <c r="E196" s="200"/>
      <c r="F196" s="200" t="s">
        <v>1180</v>
      </c>
      <c r="G196" s="200" t="s">
        <v>227</v>
      </c>
      <c r="H196" s="200"/>
      <c r="I196" s="200"/>
      <c r="J196" s="54"/>
    </row>
    <row r="197" spans="2:11">
      <c r="B197" s="208"/>
      <c r="C197" s="216"/>
      <c r="D197" s="54"/>
      <c r="E197" s="200"/>
      <c r="F197" s="200" t="s">
        <v>1181</v>
      </c>
      <c r="G197" s="200" t="s">
        <v>202</v>
      </c>
      <c r="H197" s="200" t="s">
        <v>228</v>
      </c>
      <c r="I197" s="200" t="s">
        <v>229</v>
      </c>
      <c r="J197" s="54"/>
      <c r="K197" s="196" t="s">
        <v>81</v>
      </c>
    </row>
    <row r="198" spans="2:11">
      <c r="B198" s="208" t="s">
        <v>866</v>
      </c>
      <c r="C198" s="54"/>
      <c r="D198" s="54"/>
      <c r="E198" s="200" t="s">
        <v>40</v>
      </c>
      <c r="F198" s="203" t="s">
        <v>1182</v>
      </c>
      <c r="G198" s="200" t="s">
        <v>230</v>
      </c>
      <c r="H198" s="200" t="s">
        <v>230</v>
      </c>
      <c r="I198" s="200" t="s">
        <v>230</v>
      </c>
      <c r="J198" s="200" t="s">
        <v>234</v>
      </c>
    </row>
    <row r="199" spans="2:11" s="1046" customFormat="1" ht="25.5">
      <c r="B199" s="1051" t="s">
        <v>1769</v>
      </c>
      <c r="C199" s="1052"/>
      <c r="D199" s="1403"/>
      <c r="E199" s="228">
        <f t="shared" ref="E199:E208" si="7">SUM(F199:I199)</f>
        <v>-7998023</v>
      </c>
      <c r="F199" s="218">
        <v>-1119723</v>
      </c>
      <c r="G199" s="218">
        <v>0</v>
      </c>
      <c r="H199" s="218">
        <v>-6878300</v>
      </c>
      <c r="I199" s="218">
        <v>0</v>
      </c>
      <c r="J199" s="339" t="s">
        <v>1882</v>
      </c>
    </row>
    <row r="200" spans="2:11" s="1046" customFormat="1">
      <c r="B200" s="1051" t="s">
        <v>1754</v>
      </c>
      <c r="C200" s="1052"/>
      <c r="D200" s="1403"/>
      <c r="E200" s="228">
        <f t="shared" si="7"/>
        <v>-1039644</v>
      </c>
      <c r="F200" s="218">
        <v>-1039644</v>
      </c>
      <c r="G200" s="218">
        <v>0</v>
      </c>
      <c r="H200" s="218">
        <v>0</v>
      </c>
      <c r="I200" s="218">
        <v>0</v>
      </c>
      <c r="J200" s="339" t="s">
        <v>1870</v>
      </c>
    </row>
    <row r="201" spans="2:11" s="1046" customFormat="1">
      <c r="B201" s="1051" t="s">
        <v>1668</v>
      </c>
      <c r="C201" s="1052"/>
      <c r="D201" s="1403"/>
      <c r="E201" s="228">
        <f t="shared" si="7"/>
        <v>153557</v>
      </c>
      <c r="F201" s="218">
        <v>21498</v>
      </c>
      <c r="G201" s="218">
        <v>0</v>
      </c>
      <c r="H201" s="218">
        <v>132059</v>
      </c>
      <c r="I201" s="218">
        <v>0</v>
      </c>
      <c r="J201" s="339" t="s">
        <v>1883</v>
      </c>
    </row>
    <row r="202" spans="2:11" s="1046" customFormat="1" ht="25.5">
      <c r="B202" s="1051" t="s">
        <v>1770</v>
      </c>
      <c r="C202" s="1052"/>
      <c r="D202" s="1403"/>
      <c r="E202" s="228">
        <f t="shared" si="7"/>
        <v>-4795941</v>
      </c>
      <c r="F202" s="218">
        <v>-1091909</v>
      </c>
      <c r="G202" s="218">
        <v>0</v>
      </c>
      <c r="H202" s="218">
        <v>-3704032</v>
      </c>
      <c r="I202" s="218">
        <v>0</v>
      </c>
      <c r="J202" s="391" t="s">
        <v>1882</v>
      </c>
    </row>
    <row r="203" spans="2:11" s="1046" customFormat="1" ht="25.5">
      <c r="B203" s="1051" t="s">
        <v>1771</v>
      </c>
      <c r="C203" s="1052"/>
      <c r="D203" s="1403"/>
      <c r="E203" s="228">
        <f t="shared" si="7"/>
        <v>-23783505</v>
      </c>
      <c r="F203" s="218">
        <v>-3329691</v>
      </c>
      <c r="G203" s="218">
        <v>0</v>
      </c>
      <c r="H203" s="218">
        <v>0</v>
      </c>
      <c r="I203" s="218">
        <v>-20453814</v>
      </c>
      <c r="J203" s="339" t="s">
        <v>1884</v>
      </c>
    </row>
    <row r="204" spans="2:11" s="1046" customFormat="1">
      <c r="B204" s="1051" t="s">
        <v>1772</v>
      </c>
      <c r="C204" s="1052"/>
      <c r="D204" s="1403"/>
      <c r="E204" s="228">
        <f t="shared" si="7"/>
        <v>-31025327</v>
      </c>
      <c r="F204" s="218">
        <v>-31025327</v>
      </c>
      <c r="G204" s="218">
        <v>0</v>
      </c>
      <c r="H204" s="218">
        <v>0</v>
      </c>
      <c r="I204" s="218">
        <v>0</v>
      </c>
      <c r="J204" s="339" t="s">
        <v>1870</v>
      </c>
    </row>
    <row r="205" spans="2:11" s="1046" customFormat="1">
      <c r="B205" s="1051" t="s">
        <v>1773</v>
      </c>
      <c r="C205" s="1052"/>
      <c r="D205" s="1403"/>
      <c r="E205" s="228">
        <f t="shared" si="7"/>
        <v>-979829</v>
      </c>
      <c r="F205" s="218">
        <v>-979829</v>
      </c>
      <c r="G205" s="218">
        <v>0</v>
      </c>
      <c r="H205" s="218">
        <v>0</v>
      </c>
      <c r="I205" s="218">
        <v>0</v>
      </c>
      <c r="J205" s="339" t="s">
        <v>1870</v>
      </c>
    </row>
    <row r="206" spans="2:11" s="1046" customFormat="1">
      <c r="B206" s="1051" t="s">
        <v>1900</v>
      </c>
      <c r="C206" s="1052"/>
      <c r="D206" s="1403"/>
      <c r="E206" s="228">
        <f t="shared" ref="E206" si="8">SUM(F206:I206)</f>
        <v>0</v>
      </c>
      <c r="F206" s="218">
        <v>0</v>
      </c>
      <c r="G206" s="218">
        <v>0</v>
      </c>
      <c r="H206" s="218">
        <v>0</v>
      </c>
      <c r="I206" s="218">
        <v>0</v>
      </c>
      <c r="J206" s="339" t="s">
        <v>1870</v>
      </c>
    </row>
    <row r="207" spans="2:11" s="1046" customFormat="1">
      <c r="B207" s="1051" t="s">
        <v>1630</v>
      </c>
      <c r="C207" s="1052"/>
      <c r="D207" s="1403"/>
      <c r="E207" s="228">
        <f t="shared" si="7"/>
        <v>0</v>
      </c>
      <c r="F207" s="218">
        <v>0</v>
      </c>
      <c r="G207" s="218">
        <v>0</v>
      </c>
      <c r="H207" s="218">
        <v>0</v>
      </c>
      <c r="I207" s="218">
        <v>0</v>
      </c>
      <c r="J207" s="270" t="s">
        <v>1870</v>
      </c>
    </row>
    <row r="208" spans="2:11" s="1046" customFormat="1" ht="26.25" customHeight="1">
      <c r="B208" s="1051" t="s">
        <v>1679</v>
      </c>
      <c r="C208" s="1052"/>
      <c r="D208" s="1403"/>
      <c r="E208" s="228">
        <f t="shared" si="7"/>
        <v>-483580</v>
      </c>
      <c r="F208" s="218">
        <v>-483580</v>
      </c>
      <c r="G208" s="218">
        <v>0</v>
      </c>
      <c r="H208" s="218">
        <v>0</v>
      </c>
      <c r="I208" s="218">
        <v>0</v>
      </c>
      <c r="J208" s="339" t="s">
        <v>1893</v>
      </c>
    </row>
    <row r="209" spans="2:10">
      <c r="B209" s="225" t="s">
        <v>867</v>
      </c>
      <c r="C209" s="222"/>
      <c r="D209" s="222"/>
      <c r="E209" s="223">
        <f>SUM(E199:E208)</f>
        <v>-69952292</v>
      </c>
      <c r="F209" s="223">
        <f>SUM(F199:F208)</f>
        <v>-39048205</v>
      </c>
      <c r="G209" s="223">
        <f>SUM(G199:G208)</f>
        <v>0</v>
      </c>
      <c r="H209" s="223">
        <f>SUM(H199:H208)</f>
        <v>-10450273</v>
      </c>
      <c r="I209" s="223">
        <f>SUM(I199:I208)</f>
        <v>-20453814</v>
      </c>
      <c r="J209" s="224"/>
    </row>
    <row r="210" spans="2:10">
      <c r="B210" s="225"/>
      <c r="C210" s="222"/>
      <c r="D210" s="222"/>
      <c r="E210" s="223"/>
      <c r="F210" s="223"/>
      <c r="G210" s="223"/>
      <c r="H210" s="223"/>
      <c r="I210" s="223"/>
      <c r="J210" s="224"/>
    </row>
    <row r="211" spans="2:10">
      <c r="B211" s="244" t="s">
        <v>1521</v>
      </c>
      <c r="C211" s="245"/>
      <c r="D211" s="272"/>
      <c r="E211" s="228"/>
      <c r="F211" s="218"/>
      <c r="G211" s="218"/>
      <c r="H211" s="218"/>
      <c r="I211" s="218"/>
      <c r="J211" s="229"/>
    </row>
    <row r="212" spans="2:10">
      <c r="B212" s="226" t="s">
        <v>1522</v>
      </c>
      <c r="C212" s="227"/>
      <c r="D212" s="272"/>
      <c r="E212" s="228"/>
      <c r="F212" s="218"/>
      <c r="G212" s="218"/>
      <c r="H212" s="218"/>
      <c r="I212" s="218"/>
      <c r="J212" s="229"/>
    </row>
    <row r="213" spans="2:10">
      <c r="B213" s="226" t="s">
        <v>1523</v>
      </c>
      <c r="C213" s="227"/>
      <c r="D213" s="272"/>
      <c r="E213" s="228"/>
      <c r="F213" s="218"/>
      <c r="G213" s="218"/>
      <c r="H213" s="218"/>
      <c r="I213" s="218"/>
      <c r="J213" s="229"/>
    </row>
    <row r="214" spans="2:10">
      <c r="B214" s="226" t="s">
        <v>1524</v>
      </c>
      <c r="C214" s="227"/>
      <c r="D214" s="272"/>
      <c r="E214" s="228"/>
      <c r="F214" s="218"/>
      <c r="G214" s="218"/>
      <c r="H214" s="218"/>
      <c r="I214" s="218"/>
      <c r="J214" s="229"/>
    </row>
    <row r="215" spans="2:10" ht="5.0999999999999996" customHeight="1">
      <c r="B215" s="220"/>
      <c r="C215" s="221"/>
      <c r="D215" s="222"/>
      <c r="E215" s="223"/>
      <c r="F215" s="223"/>
      <c r="G215" s="223"/>
      <c r="H215" s="223"/>
      <c r="I215" s="223"/>
      <c r="J215" s="224"/>
    </row>
    <row r="216" spans="2:10">
      <c r="B216" s="247" t="s">
        <v>868</v>
      </c>
      <c r="C216" s="248"/>
      <c r="D216" s="222"/>
      <c r="E216" s="223">
        <f>SUM(E211:E214)+E209</f>
        <v>-69952292</v>
      </c>
      <c r="F216" s="223">
        <f>SUM(F211:F214)+F209</f>
        <v>-39048205</v>
      </c>
      <c r="G216" s="223">
        <f>SUM(G211:G214)+G209</f>
        <v>0</v>
      </c>
      <c r="H216" s="223">
        <f>SUM(H211:H214)+H209</f>
        <v>-10450273</v>
      </c>
      <c r="I216" s="223">
        <f>SUM(I211:I214)+I209</f>
        <v>-20453814</v>
      </c>
      <c r="J216" s="224"/>
    </row>
    <row r="217" spans="2:10">
      <c r="B217" s="249"/>
      <c r="C217" s="250"/>
      <c r="D217" s="250"/>
      <c r="E217" s="233"/>
      <c r="F217" s="223"/>
      <c r="G217" s="223"/>
      <c r="H217" s="223"/>
      <c r="I217" s="223"/>
      <c r="J217" s="235"/>
    </row>
    <row r="218" spans="2:10">
      <c r="B218" s="251" t="s">
        <v>233</v>
      </c>
      <c r="C218" s="252"/>
      <c r="D218" s="232"/>
      <c r="E218" s="233"/>
      <c r="F218" s="233"/>
      <c r="G218" s="233"/>
      <c r="H218" s="233"/>
      <c r="I218" s="234">
        <f>+'ATT H-3D'!$H$24</f>
        <v>0.1520482001416264</v>
      </c>
      <c r="J218" s="235"/>
    </row>
    <row r="219" spans="2:10">
      <c r="B219" s="230" t="s">
        <v>211</v>
      </c>
      <c r="C219" s="231"/>
      <c r="D219" s="232"/>
      <c r="E219" s="233"/>
      <c r="F219" s="233"/>
      <c r="G219" s="233"/>
      <c r="H219" s="234">
        <f>+'ATT H-3D'!$H$45</f>
        <v>0.35889071902439229</v>
      </c>
      <c r="I219" s="233"/>
      <c r="J219" s="235"/>
    </row>
    <row r="220" spans="2:10">
      <c r="B220" s="230" t="s">
        <v>850</v>
      </c>
      <c r="C220" s="231"/>
      <c r="D220" s="232"/>
      <c r="E220" s="233"/>
      <c r="F220" s="233"/>
      <c r="G220" s="234">
        <v>1</v>
      </c>
      <c r="H220" s="233"/>
      <c r="I220" s="233"/>
      <c r="J220" s="235"/>
    </row>
    <row r="221" spans="2:10">
      <c r="B221" s="230" t="s">
        <v>851</v>
      </c>
      <c r="C221" s="231"/>
      <c r="D221" s="232"/>
      <c r="E221" s="233"/>
      <c r="F221" s="234">
        <v>0</v>
      </c>
      <c r="G221" s="233"/>
      <c r="H221" s="233"/>
      <c r="I221" s="233"/>
      <c r="J221" s="235"/>
    </row>
    <row r="222" spans="2:10" ht="17.25" customHeight="1">
      <c r="B222" s="236" t="s">
        <v>852</v>
      </c>
      <c r="C222" s="231"/>
      <c r="D222" s="232"/>
      <c r="E222" s="233">
        <f>F222+G222+H222+I222</f>
        <v>-6860471.5957027934</v>
      </c>
      <c r="F222" s="233">
        <f>F221*F216</f>
        <v>0</v>
      </c>
      <c r="G222" s="233">
        <f>G216*G220</f>
        <v>0</v>
      </c>
      <c r="H222" s="233">
        <f>H216*H219</f>
        <v>-3750505.9909711932</v>
      </c>
      <c r="I222" s="233">
        <f>I218*I216</f>
        <v>-3109965.6047315998</v>
      </c>
      <c r="J222" s="235"/>
    </row>
    <row r="223" spans="2:10" ht="12.75" customHeight="1">
      <c r="B223" s="267"/>
      <c r="C223" s="269"/>
      <c r="D223" s="269"/>
      <c r="E223" s="269"/>
      <c r="F223" s="269"/>
      <c r="G223" s="269"/>
      <c r="H223" s="269"/>
      <c r="I223" s="269"/>
      <c r="J223" s="269"/>
    </row>
    <row r="224" spans="2:10">
      <c r="B224" s="200"/>
      <c r="C224" s="200"/>
      <c r="D224" s="200"/>
      <c r="E224" s="200"/>
      <c r="F224" s="200"/>
      <c r="G224" s="200"/>
      <c r="H224" s="200"/>
      <c r="I224" s="200"/>
      <c r="J224" s="200"/>
    </row>
    <row r="225" spans="2:10">
      <c r="B225" s="200" t="s">
        <v>159</v>
      </c>
      <c r="C225" s="54"/>
      <c r="D225" s="54"/>
      <c r="E225" s="200" t="s">
        <v>160</v>
      </c>
      <c r="F225" s="200" t="s">
        <v>1015</v>
      </c>
      <c r="G225" s="200" t="s">
        <v>1147</v>
      </c>
      <c r="H225" s="200" t="s">
        <v>1148</v>
      </c>
      <c r="I225" s="200" t="s">
        <v>1149</v>
      </c>
      <c r="J225" s="200" t="s">
        <v>1150</v>
      </c>
    </row>
    <row r="226" spans="2:10">
      <c r="B226" s="208"/>
      <c r="C226" s="54"/>
      <c r="D226" s="54"/>
      <c r="E226" s="200"/>
      <c r="F226" s="200" t="s">
        <v>1180</v>
      </c>
      <c r="G226" s="200" t="s">
        <v>227</v>
      </c>
      <c r="H226" s="200"/>
      <c r="I226" s="200"/>
      <c r="J226" s="54"/>
    </row>
    <row r="227" spans="2:10">
      <c r="B227" s="253"/>
      <c r="C227" s="54"/>
      <c r="D227" s="54"/>
      <c r="E227" s="200"/>
      <c r="F227" s="200" t="s">
        <v>1181</v>
      </c>
      <c r="G227" s="200" t="s">
        <v>202</v>
      </c>
      <c r="H227" s="200" t="s">
        <v>228</v>
      </c>
      <c r="I227" s="200" t="s">
        <v>229</v>
      </c>
      <c r="J227" s="54"/>
    </row>
    <row r="228" spans="2:10">
      <c r="B228" s="208" t="s">
        <v>1187</v>
      </c>
      <c r="E228" s="200" t="s">
        <v>40</v>
      </c>
      <c r="F228" s="203" t="s">
        <v>1182</v>
      </c>
      <c r="G228" s="200" t="s">
        <v>230</v>
      </c>
      <c r="H228" s="200" t="s">
        <v>230</v>
      </c>
      <c r="I228" s="200" t="s">
        <v>230</v>
      </c>
      <c r="J228" s="200" t="s">
        <v>234</v>
      </c>
    </row>
    <row r="229" spans="2:10">
      <c r="B229" s="217"/>
      <c r="C229" s="239"/>
      <c r="D229" s="1405"/>
      <c r="E229" s="218"/>
      <c r="F229" s="218"/>
      <c r="G229" s="218"/>
      <c r="H229" s="218"/>
      <c r="I229" s="218"/>
      <c r="J229" s="219"/>
    </row>
    <row r="230" spans="2:10">
      <c r="B230" s="217"/>
      <c r="C230" s="239"/>
      <c r="D230" s="1405"/>
      <c r="E230" s="218"/>
      <c r="F230" s="218"/>
      <c r="G230" s="218"/>
      <c r="H230" s="218"/>
      <c r="I230" s="218"/>
      <c r="J230" s="219"/>
    </row>
    <row r="231" spans="2:10">
      <c r="B231" s="217"/>
      <c r="C231" s="239"/>
      <c r="D231" s="1405"/>
      <c r="E231" s="242"/>
      <c r="F231" s="242"/>
      <c r="G231" s="242"/>
      <c r="H231" s="242"/>
      <c r="I231" s="242"/>
      <c r="J231" s="243"/>
    </row>
    <row r="232" spans="2:10">
      <c r="B232" s="225" t="s">
        <v>916</v>
      </c>
      <c r="C232" s="222"/>
      <c r="D232" s="223"/>
      <c r="E232" s="223">
        <f>SUM(E229:E231)</f>
        <v>0</v>
      </c>
      <c r="F232" s="223">
        <f>SUM(F229:F231)</f>
        <v>0</v>
      </c>
      <c r="G232" s="223">
        <f>SUM(G229:G231)</f>
        <v>0</v>
      </c>
      <c r="H232" s="223">
        <f>SUM(H229:H231)</f>
        <v>0</v>
      </c>
      <c r="I232" s="223">
        <f>SUM(I229:I231)</f>
        <v>0</v>
      </c>
      <c r="J232" s="224"/>
    </row>
    <row r="233" spans="2:10">
      <c r="B233" s="225"/>
      <c r="C233" s="222"/>
      <c r="D233" s="222"/>
      <c r="E233" s="223"/>
      <c r="F233" s="223"/>
      <c r="G233" s="223"/>
      <c r="H233" s="223"/>
      <c r="I233" s="223"/>
      <c r="J233" s="224"/>
    </row>
    <row r="234" spans="2:10">
      <c r="B234" s="244" t="s">
        <v>1521</v>
      </c>
      <c r="C234" s="245"/>
      <c r="D234" s="272"/>
      <c r="E234" s="228"/>
      <c r="F234" s="218"/>
      <c r="G234" s="218"/>
      <c r="H234" s="218"/>
      <c r="I234" s="218"/>
      <c r="J234" s="229"/>
    </row>
    <row r="235" spans="2:10">
      <c r="B235" s="226" t="s">
        <v>1522</v>
      </c>
      <c r="C235" s="227"/>
      <c r="D235" s="272"/>
      <c r="E235" s="228"/>
      <c r="F235" s="218"/>
      <c r="G235" s="218"/>
      <c r="H235" s="218"/>
      <c r="I235" s="218"/>
      <c r="J235" s="229"/>
    </row>
    <row r="236" spans="2:10">
      <c r="B236" s="226" t="s">
        <v>1523</v>
      </c>
      <c r="C236" s="227"/>
      <c r="D236" s="272"/>
      <c r="E236" s="228"/>
      <c r="F236" s="218"/>
      <c r="G236" s="218"/>
      <c r="H236" s="218"/>
      <c r="I236" s="218"/>
      <c r="J236" s="229"/>
    </row>
    <row r="237" spans="2:10">
      <c r="B237" s="226" t="s">
        <v>1524</v>
      </c>
      <c r="C237" s="227"/>
      <c r="D237" s="272"/>
      <c r="E237" s="228"/>
      <c r="F237" s="218"/>
      <c r="G237" s="218"/>
      <c r="H237" s="218"/>
      <c r="I237" s="218"/>
      <c r="J237" s="229"/>
    </row>
    <row r="238" spans="2:10" ht="5.0999999999999996" customHeight="1">
      <c r="B238" s="220"/>
      <c r="C238" s="221"/>
      <c r="D238" s="222"/>
      <c r="E238" s="223"/>
      <c r="F238" s="223"/>
      <c r="G238" s="223"/>
      <c r="H238" s="223"/>
      <c r="I238" s="223"/>
      <c r="J238" s="224"/>
    </row>
    <row r="239" spans="2:10">
      <c r="B239" s="247" t="s">
        <v>870</v>
      </c>
      <c r="C239" s="248"/>
      <c r="D239" s="222"/>
      <c r="E239" s="223">
        <f>SUM(E234:E238)+E232</f>
        <v>0</v>
      </c>
      <c r="F239" s="223">
        <f>SUM(F234:F238)+F232</f>
        <v>0</v>
      </c>
      <c r="G239" s="223">
        <f>SUM(G234:G238)+G232</f>
        <v>0</v>
      </c>
      <c r="H239" s="223">
        <f>SUM(H234:H238)+H232</f>
        <v>0</v>
      </c>
      <c r="I239" s="223">
        <f>SUM(I234:I238)+I232</f>
        <v>0</v>
      </c>
      <c r="J239" s="224"/>
    </row>
    <row r="240" spans="2:10">
      <c r="B240" s="249"/>
      <c r="C240" s="250"/>
      <c r="D240" s="250"/>
      <c r="E240" s="233"/>
      <c r="F240" s="223"/>
      <c r="G240" s="223"/>
      <c r="H240" s="223"/>
      <c r="I240" s="223"/>
      <c r="J240" s="235"/>
    </row>
    <row r="241" spans="2:10">
      <c r="B241" s="251" t="s">
        <v>233</v>
      </c>
      <c r="C241" s="252"/>
      <c r="D241" s="232"/>
      <c r="E241" s="233"/>
      <c r="F241" s="233"/>
      <c r="G241" s="233"/>
      <c r="H241" s="233"/>
      <c r="I241" s="234">
        <f>+'ATT H-3D'!$H$24</f>
        <v>0.1520482001416264</v>
      </c>
      <c r="J241" s="235"/>
    </row>
    <row r="242" spans="2:10">
      <c r="B242" s="230" t="s">
        <v>211</v>
      </c>
      <c r="C242" s="231"/>
      <c r="D242" s="232"/>
      <c r="E242" s="233"/>
      <c r="F242" s="233"/>
      <c r="G242" s="233"/>
      <c r="H242" s="234">
        <f>+'ATT H-3D'!$H$45</f>
        <v>0.35889071902439229</v>
      </c>
      <c r="I242" s="233"/>
      <c r="J242" s="235"/>
    </row>
    <row r="243" spans="2:10">
      <c r="B243" s="230" t="s">
        <v>850</v>
      </c>
      <c r="C243" s="231"/>
      <c r="D243" s="232"/>
      <c r="E243" s="233"/>
      <c r="F243" s="233"/>
      <c r="G243" s="234">
        <v>1</v>
      </c>
      <c r="H243" s="233"/>
      <c r="I243" s="233"/>
      <c r="J243" s="235"/>
    </row>
    <row r="244" spans="2:10">
      <c r="B244" s="230" t="s">
        <v>851</v>
      </c>
      <c r="C244" s="231"/>
      <c r="D244" s="232"/>
      <c r="E244" s="233"/>
      <c r="F244" s="234">
        <v>0</v>
      </c>
      <c r="G244" s="233"/>
      <c r="H244" s="233"/>
      <c r="I244" s="233"/>
      <c r="J244" s="235"/>
    </row>
    <row r="245" spans="2:10">
      <c r="B245" s="236" t="s">
        <v>852</v>
      </c>
      <c r="C245" s="231"/>
      <c r="D245" s="232"/>
      <c r="E245" s="233">
        <f>F245+G245+H245+I245</f>
        <v>0</v>
      </c>
      <c r="F245" s="233">
        <f>F244*F239</f>
        <v>0</v>
      </c>
      <c r="G245" s="233">
        <f>G239*G243</f>
        <v>0</v>
      </c>
      <c r="H245" s="233">
        <f>H239*H242</f>
        <v>0</v>
      </c>
      <c r="I245" s="233">
        <f>I241*I239</f>
        <v>0</v>
      </c>
      <c r="J245" s="235"/>
    </row>
    <row r="246" spans="2:10">
      <c r="B246" s="237"/>
      <c r="E246" s="207"/>
      <c r="F246" s="207"/>
      <c r="G246" s="207"/>
      <c r="H246" s="207"/>
      <c r="I246" s="207"/>
      <c r="J246" s="238"/>
    </row>
    <row r="247" spans="2:10">
      <c r="B247" s="200"/>
      <c r="C247" s="200"/>
      <c r="D247" s="200"/>
      <c r="E247" s="200"/>
      <c r="F247" s="200"/>
      <c r="G247" s="200"/>
      <c r="H247" s="200"/>
      <c r="I247" s="200"/>
      <c r="J247" s="200"/>
    </row>
    <row r="248" spans="2:10">
      <c r="B248" s="200" t="s">
        <v>159</v>
      </c>
      <c r="C248" s="54"/>
      <c r="D248" s="54"/>
      <c r="E248" s="200" t="s">
        <v>160</v>
      </c>
      <c r="F248" s="200" t="s">
        <v>1015</v>
      </c>
      <c r="G248" s="200" t="s">
        <v>1147</v>
      </c>
      <c r="H248" s="200" t="s">
        <v>1148</v>
      </c>
      <c r="I248" s="200" t="s">
        <v>1149</v>
      </c>
      <c r="J248" s="200" t="s">
        <v>1150</v>
      </c>
    </row>
    <row r="249" spans="2:10">
      <c r="B249" s="208"/>
      <c r="C249" s="54"/>
      <c r="D249" s="54"/>
      <c r="E249" s="200"/>
      <c r="F249" s="200" t="s">
        <v>1180</v>
      </c>
      <c r="G249" s="200" t="s">
        <v>227</v>
      </c>
      <c r="H249" s="200"/>
      <c r="I249" s="200"/>
      <c r="J249" s="54"/>
    </row>
    <row r="250" spans="2:10">
      <c r="B250" s="253"/>
      <c r="C250" s="54"/>
      <c r="D250" s="54"/>
      <c r="E250" s="200"/>
      <c r="F250" s="200" t="s">
        <v>1181</v>
      </c>
      <c r="G250" s="200" t="s">
        <v>202</v>
      </c>
      <c r="H250" s="200" t="s">
        <v>228</v>
      </c>
      <c r="I250" s="200" t="s">
        <v>229</v>
      </c>
      <c r="J250" s="54"/>
    </row>
    <row r="251" spans="2:10" ht="16.5" customHeight="1">
      <c r="B251" s="208" t="s">
        <v>869</v>
      </c>
      <c r="E251" s="200" t="s">
        <v>40</v>
      </c>
      <c r="F251" s="203" t="s">
        <v>1182</v>
      </c>
      <c r="G251" s="200" t="s">
        <v>230</v>
      </c>
      <c r="H251" s="200" t="s">
        <v>230</v>
      </c>
      <c r="I251" s="200" t="s">
        <v>230</v>
      </c>
      <c r="J251" s="200" t="s">
        <v>234</v>
      </c>
    </row>
    <row r="252" spans="2:10">
      <c r="B252" s="232" t="s">
        <v>915</v>
      </c>
      <c r="C252" s="232"/>
      <c r="D252" s="232"/>
      <c r="E252" s="223">
        <f>SUM(F252:I252)</f>
        <v>-69952292</v>
      </c>
      <c r="F252" s="233">
        <f>F209</f>
        <v>-39048205</v>
      </c>
      <c r="G252" s="233">
        <f>G209</f>
        <v>0</v>
      </c>
      <c r="H252" s="233">
        <f>H209</f>
        <v>-10450273</v>
      </c>
      <c r="I252" s="233">
        <f>I209</f>
        <v>-20453814</v>
      </c>
      <c r="J252" s="235"/>
    </row>
    <row r="253" spans="2:10">
      <c r="B253" s="232" t="s">
        <v>869</v>
      </c>
      <c r="C253" s="232"/>
      <c r="D253" s="232"/>
      <c r="E253" s="223">
        <f>SUM(F253:I253)</f>
        <v>0</v>
      </c>
      <c r="F253" s="233">
        <f>F232</f>
        <v>0</v>
      </c>
      <c r="G253" s="233">
        <f>G232</f>
        <v>0</v>
      </c>
      <c r="H253" s="233">
        <f>H232</f>
        <v>0</v>
      </c>
      <c r="I253" s="233">
        <f>I232</f>
        <v>0</v>
      </c>
      <c r="J253" s="235"/>
    </row>
    <row r="254" spans="2:10">
      <c r="B254" s="225" t="s">
        <v>865</v>
      </c>
      <c r="C254" s="232"/>
      <c r="D254" s="232"/>
      <c r="E254" s="233">
        <f>E252+E253</f>
        <v>-69952292</v>
      </c>
      <c r="F254" s="233">
        <f>F252+F253</f>
        <v>-39048205</v>
      </c>
      <c r="G254" s="233">
        <f>G252+G253</f>
        <v>0</v>
      </c>
      <c r="H254" s="233">
        <f>H252+H253</f>
        <v>-10450273</v>
      </c>
      <c r="I254" s="233">
        <f>I252+I253</f>
        <v>-20453814</v>
      </c>
      <c r="J254" s="235"/>
    </row>
    <row r="255" spans="2:10">
      <c r="B255" s="255"/>
      <c r="E255" s="207"/>
      <c r="F255" s="207"/>
      <c r="G255" s="207"/>
      <c r="H255" s="207"/>
      <c r="I255" s="207"/>
      <c r="J255" s="238"/>
    </row>
    <row r="256" spans="2:10">
      <c r="B256" s="237"/>
      <c r="E256" s="207"/>
      <c r="F256" s="207"/>
      <c r="G256" s="207"/>
      <c r="H256" s="207"/>
      <c r="I256" s="207"/>
      <c r="J256" s="238"/>
    </row>
    <row r="257" spans="2:10" s="54" customFormat="1">
      <c r="B257" s="208" t="s">
        <v>237</v>
      </c>
      <c r="G257" s="258"/>
      <c r="H257" s="258"/>
      <c r="I257" s="258"/>
      <c r="J257" s="259"/>
    </row>
    <row r="258" spans="2:10" s="54" customFormat="1" ht="12.75" customHeight="1">
      <c r="B258" s="1555" t="s">
        <v>2128</v>
      </c>
      <c r="C258" s="1555"/>
      <c r="D258" s="1555"/>
      <c r="E258" s="1555"/>
      <c r="F258" s="1555"/>
      <c r="G258" s="1555"/>
      <c r="H258" s="1555"/>
      <c r="I258" s="1555"/>
      <c r="J258" s="259"/>
    </row>
    <row r="259" spans="2:10" s="54" customFormat="1">
      <c r="B259" s="266" t="s">
        <v>2129</v>
      </c>
      <c r="G259" s="258"/>
      <c r="H259" s="258"/>
      <c r="I259" s="258"/>
      <c r="J259" s="259"/>
    </row>
    <row r="260" spans="2:10" s="54" customFormat="1">
      <c r="B260" s="266" t="s">
        <v>2130</v>
      </c>
      <c r="G260" s="258"/>
      <c r="H260" s="258"/>
      <c r="I260" s="258"/>
      <c r="J260" s="259"/>
    </row>
    <row r="261" spans="2:10" s="54" customFormat="1">
      <c r="B261" s="266" t="s">
        <v>2131</v>
      </c>
      <c r="G261" s="258"/>
      <c r="H261" s="258"/>
      <c r="I261" s="258"/>
      <c r="J261" s="259"/>
    </row>
    <row r="262" spans="2:10" s="54" customFormat="1" ht="15.75" customHeight="1">
      <c r="B262" s="1556" t="s">
        <v>857</v>
      </c>
      <c r="C262" s="1556"/>
      <c r="D262" s="1556"/>
      <c r="E262" s="1556"/>
      <c r="F262" s="1556"/>
      <c r="G262" s="1556"/>
      <c r="H262" s="1556"/>
      <c r="I262" s="1556"/>
    </row>
    <row r="263" spans="2:10" s="54" customFormat="1">
      <c r="B263" s="261" t="s">
        <v>2135</v>
      </c>
      <c r="G263" s="258"/>
      <c r="H263" s="258"/>
      <c r="I263" s="258"/>
      <c r="J263" s="259"/>
    </row>
    <row r="264" spans="2:10">
      <c r="B264" s="266" t="s">
        <v>2134</v>
      </c>
    </row>
    <row r="265" spans="2:10" ht="12" customHeight="1">
      <c r="B265" s="267"/>
      <c r="C265" s="268"/>
      <c r="D265" s="269"/>
      <c r="E265" s="269"/>
      <c r="F265" s="269"/>
      <c r="G265" s="269"/>
      <c r="H265" s="269"/>
      <c r="I265" s="269"/>
      <c r="J265" s="269"/>
    </row>
    <row r="266" spans="2:10" ht="12.75" customHeight="1">
      <c r="B266" s="267"/>
      <c r="C266" s="269"/>
      <c r="D266" s="269"/>
      <c r="E266" s="269"/>
      <c r="F266" s="269"/>
      <c r="G266" s="269"/>
      <c r="H266" s="269"/>
      <c r="I266" s="269"/>
      <c r="J266" s="269"/>
    </row>
    <row r="267" spans="2:10">
      <c r="B267" s="200" t="s">
        <v>159</v>
      </c>
      <c r="C267" s="54"/>
      <c r="D267" s="54"/>
      <c r="E267" s="200" t="s">
        <v>160</v>
      </c>
      <c r="F267" s="200" t="s">
        <v>1015</v>
      </c>
      <c r="G267" s="200" t="s">
        <v>1147</v>
      </c>
      <c r="H267" s="200" t="s">
        <v>1148</v>
      </c>
      <c r="I267" s="200" t="s">
        <v>1149</v>
      </c>
      <c r="J267" s="200" t="s">
        <v>1150</v>
      </c>
    </row>
    <row r="268" spans="2:10">
      <c r="B268" s="208"/>
      <c r="C268" s="54"/>
      <c r="D268" s="54"/>
      <c r="E268" s="200"/>
      <c r="F268" s="200" t="s">
        <v>1180</v>
      </c>
      <c r="G268" s="200" t="s">
        <v>227</v>
      </c>
      <c r="H268" s="200"/>
      <c r="I268" s="200"/>
      <c r="J268" s="54"/>
    </row>
    <row r="269" spans="2:10">
      <c r="B269" s="253"/>
      <c r="C269" s="54"/>
      <c r="D269" s="54"/>
      <c r="E269" s="200"/>
      <c r="F269" s="200" t="s">
        <v>1181</v>
      </c>
      <c r="G269" s="200" t="s">
        <v>202</v>
      </c>
      <c r="H269" s="200" t="s">
        <v>228</v>
      </c>
      <c r="I269" s="200" t="s">
        <v>229</v>
      </c>
      <c r="J269" s="54"/>
    </row>
    <row r="270" spans="2:10">
      <c r="B270" s="208" t="s">
        <v>1188</v>
      </c>
      <c r="E270" s="200" t="s">
        <v>40</v>
      </c>
      <c r="F270" s="203" t="s">
        <v>1182</v>
      </c>
      <c r="G270" s="200" t="s">
        <v>230</v>
      </c>
      <c r="H270" s="200" t="s">
        <v>230</v>
      </c>
      <c r="I270" s="200" t="s">
        <v>230</v>
      </c>
      <c r="J270" s="200" t="s">
        <v>234</v>
      </c>
    </row>
    <row r="271" spans="2:10" ht="54.75" customHeight="1">
      <c r="B271" s="217" t="s">
        <v>1774</v>
      </c>
      <c r="C271" s="239"/>
      <c r="D271" s="1404"/>
      <c r="E271" s="228">
        <f>SUM(F271:I271)</f>
        <v>-3034466</v>
      </c>
      <c r="F271" s="218">
        <v>-2663683</v>
      </c>
      <c r="G271" s="218">
        <v>0</v>
      </c>
      <c r="H271" s="218">
        <v>-370783</v>
      </c>
      <c r="I271" s="218">
        <v>0</v>
      </c>
      <c r="J271" s="270" t="s">
        <v>1375</v>
      </c>
    </row>
    <row r="272" spans="2:10">
      <c r="B272" s="327"/>
      <c r="C272" s="330"/>
      <c r="D272" s="1401"/>
      <c r="E272" s="328"/>
      <c r="F272" s="328"/>
      <c r="G272" s="328"/>
      <c r="H272" s="328"/>
      <c r="I272" s="328"/>
      <c r="J272" s="270"/>
    </row>
    <row r="273" spans="2:10">
      <c r="B273" s="217"/>
      <c r="C273" s="239"/>
      <c r="D273" s="1404"/>
      <c r="E273" s="218"/>
      <c r="F273" s="218"/>
      <c r="G273" s="218"/>
      <c r="H273" s="218"/>
      <c r="I273" s="218"/>
      <c r="J273" s="270"/>
    </row>
    <row r="274" spans="2:10">
      <c r="B274" s="225" t="s">
        <v>1189</v>
      </c>
      <c r="C274" s="248"/>
      <c r="D274" s="222"/>
      <c r="E274" s="223">
        <f>SUM(E271:E273)</f>
        <v>-3034466</v>
      </c>
      <c r="F274" s="223">
        <f>SUM(F271:F273)</f>
        <v>-2663683</v>
      </c>
      <c r="G274" s="223">
        <f>SUM(G271:G273)</f>
        <v>0</v>
      </c>
      <c r="H274" s="223">
        <f>SUM(H271:H273)</f>
        <v>-370783</v>
      </c>
      <c r="I274" s="223">
        <f>SUM(I271:I273)</f>
        <v>0</v>
      </c>
      <c r="J274" s="224"/>
    </row>
    <row r="275" spans="2:10">
      <c r="B275" s="225"/>
      <c r="C275" s="222"/>
      <c r="D275" s="222"/>
      <c r="E275" s="223"/>
      <c r="F275" s="223"/>
      <c r="G275" s="223"/>
      <c r="H275" s="223"/>
      <c r="I275" s="223"/>
      <c r="J275" s="224"/>
    </row>
    <row r="276" spans="2:10">
      <c r="B276" s="226"/>
      <c r="C276" s="227"/>
      <c r="D276" s="272"/>
      <c r="E276" s="228"/>
      <c r="F276" s="218"/>
      <c r="G276" s="218"/>
      <c r="H276" s="218">
        <v>0</v>
      </c>
      <c r="I276" s="218"/>
      <c r="J276" s="229"/>
    </row>
    <row r="277" spans="2:10">
      <c r="B277" s="226"/>
      <c r="C277" s="227"/>
      <c r="D277" s="272"/>
      <c r="E277" s="228"/>
      <c r="F277" s="218"/>
      <c r="G277" s="218"/>
      <c r="H277" s="218">
        <v>0</v>
      </c>
      <c r="I277" s="218"/>
      <c r="J277" s="229"/>
    </row>
    <row r="278" spans="2:10" ht="5.0999999999999996" customHeight="1">
      <c r="B278" s="220"/>
      <c r="C278" s="221"/>
      <c r="D278" s="222"/>
      <c r="E278" s="223"/>
      <c r="F278" s="223"/>
      <c r="G278" s="223"/>
      <c r="H278" s="223"/>
      <c r="I278" s="223"/>
      <c r="J278" s="224"/>
    </row>
    <row r="279" spans="2:10">
      <c r="B279" s="225" t="s">
        <v>1190</v>
      </c>
      <c r="C279" s="222"/>
      <c r="D279" s="222"/>
      <c r="E279" s="223">
        <f>SUM(E276:E278)+E274</f>
        <v>-3034466</v>
      </c>
      <c r="F279" s="223">
        <f>SUM(F276:F276)+F274</f>
        <v>-2663683</v>
      </c>
      <c r="G279" s="223">
        <f>SUM(G276:G276)+G274</f>
        <v>0</v>
      </c>
      <c r="H279" s="223">
        <f>SUM(H276:H276)+H274</f>
        <v>-370783</v>
      </c>
      <c r="I279" s="223">
        <f>SUM(I276:I276)+I274</f>
        <v>0</v>
      </c>
      <c r="J279" s="224"/>
    </row>
    <row r="280" spans="2:10">
      <c r="B280" s="271"/>
      <c r="C280" s="232"/>
      <c r="D280" s="232"/>
      <c r="E280" s="233"/>
      <c r="F280" s="223"/>
      <c r="G280" s="223"/>
      <c r="H280" s="223"/>
      <c r="I280" s="223"/>
      <c r="J280" s="235"/>
    </row>
    <row r="281" spans="2:10">
      <c r="B281" s="230" t="s">
        <v>233</v>
      </c>
      <c r="C281" s="231"/>
      <c r="D281" s="232"/>
      <c r="E281" s="233"/>
      <c r="F281" s="233"/>
      <c r="G281" s="233"/>
      <c r="H281" s="233"/>
      <c r="I281" s="234">
        <f>+'ATT H-3D'!$H$24</f>
        <v>0.1520482001416264</v>
      </c>
      <c r="J281" s="235"/>
    </row>
    <row r="282" spans="2:10">
      <c r="B282" s="230" t="s">
        <v>211</v>
      </c>
      <c r="C282" s="231"/>
      <c r="D282" s="232"/>
      <c r="E282" s="233"/>
      <c r="F282" s="233"/>
      <c r="G282" s="233"/>
      <c r="H282" s="234">
        <f>'ATT H-3D'!H45</f>
        <v>0.35889071902439229</v>
      </c>
      <c r="I282" s="233"/>
      <c r="J282" s="235"/>
    </row>
    <row r="283" spans="2:10">
      <c r="B283" s="230" t="s">
        <v>850</v>
      </c>
      <c r="C283" s="231"/>
      <c r="D283" s="232"/>
      <c r="E283" s="233"/>
      <c r="F283" s="233"/>
      <c r="G283" s="234">
        <v>1</v>
      </c>
      <c r="H283" s="233"/>
      <c r="I283" s="233"/>
      <c r="J283" s="235"/>
    </row>
    <row r="284" spans="2:10">
      <c r="B284" s="230" t="s">
        <v>851</v>
      </c>
      <c r="C284" s="231"/>
      <c r="D284" s="232"/>
      <c r="E284" s="233"/>
      <c r="F284" s="234">
        <v>0</v>
      </c>
      <c r="G284" s="233"/>
      <c r="H284" s="233"/>
      <c r="I284" s="233"/>
      <c r="J284" s="235"/>
    </row>
    <row r="285" spans="2:10">
      <c r="B285" s="236" t="s">
        <v>1495</v>
      </c>
      <c r="C285" s="231"/>
      <c r="D285" s="232"/>
      <c r="E285" s="233">
        <f>F285+G285+H285+I285</f>
        <v>-133070.57747202125</v>
      </c>
      <c r="F285" s="233">
        <f>F284*F279</f>
        <v>0</v>
      </c>
      <c r="G285" s="233">
        <f>G279*G283</f>
        <v>0</v>
      </c>
      <c r="H285" s="233">
        <f>H279*H282</f>
        <v>-133070.57747202125</v>
      </c>
      <c r="I285" s="233">
        <f>I281*I279</f>
        <v>0</v>
      </c>
      <c r="J285" s="235"/>
    </row>
    <row r="286" spans="2:10" ht="12.75" customHeight="1">
      <c r="B286" s="267"/>
      <c r="C286" s="269"/>
      <c r="D286" s="269"/>
      <c r="E286" s="269"/>
      <c r="F286" s="269"/>
      <c r="G286" s="269"/>
      <c r="H286" s="269"/>
      <c r="I286" s="269"/>
      <c r="J286" s="269"/>
    </row>
    <row r="287" spans="2:10" ht="12.75" customHeight="1">
      <c r="B287" s="267"/>
      <c r="C287" s="269"/>
      <c r="D287" s="269"/>
      <c r="E287" s="269"/>
      <c r="F287" s="269"/>
      <c r="G287" s="269"/>
      <c r="H287" s="269"/>
      <c r="I287" s="269"/>
      <c r="J287" s="269"/>
    </row>
    <row r="288" spans="2:10">
      <c r="B288" s="200" t="s">
        <v>159</v>
      </c>
      <c r="C288" s="54"/>
      <c r="D288" s="54"/>
      <c r="E288" s="200" t="s">
        <v>160</v>
      </c>
      <c r="F288" s="200" t="s">
        <v>1015</v>
      </c>
      <c r="G288" s="200" t="s">
        <v>1147</v>
      </c>
      <c r="H288" s="200" t="s">
        <v>1148</v>
      </c>
      <c r="I288" s="200" t="s">
        <v>1149</v>
      </c>
      <c r="J288" s="200" t="s">
        <v>1150</v>
      </c>
    </row>
    <row r="289" spans="2:10">
      <c r="B289" s="208"/>
      <c r="C289" s="54"/>
      <c r="D289" s="54"/>
      <c r="E289" s="200"/>
      <c r="F289" s="200" t="s">
        <v>1180</v>
      </c>
      <c r="G289" s="200" t="s">
        <v>227</v>
      </c>
      <c r="H289" s="200"/>
      <c r="I289" s="200"/>
      <c r="J289" s="54"/>
    </row>
    <row r="290" spans="2:10">
      <c r="B290" s="253"/>
      <c r="C290" s="54"/>
      <c r="D290" s="54"/>
      <c r="E290" s="200"/>
      <c r="F290" s="200" t="s">
        <v>1181</v>
      </c>
      <c r="G290" s="200" t="s">
        <v>202</v>
      </c>
      <c r="H290" s="200" t="s">
        <v>228</v>
      </c>
      <c r="I290" s="200" t="s">
        <v>229</v>
      </c>
      <c r="J290" s="54"/>
    </row>
    <row r="291" spans="2:10">
      <c r="B291" s="208" t="s">
        <v>1084</v>
      </c>
      <c r="E291" s="200" t="s">
        <v>40</v>
      </c>
      <c r="F291" s="203" t="s">
        <v>1182</v>
      </c>
      <c r="G291" s="200" t="s">
        <v>230</v>
      </c>
      <c r="H291" s="200" t="s">
        <v>230</v>
      </c>
      <c r="I291" s="200" t="s">
        <v>230</v>
      </c>
      <c r="J291" s="200" t="s">
        <v>234</v>
      </c>
    </row>
    <row r="292" spans="2:10" ht="52.5" customHeight="1">
      <c r="B292" s="226" t="s">
        <v>1084</v>
      </c>
      <c r="C292" s="239"/>
      <c r="D292" s="1404"/>
      <c r="E292" s="228">
        <f>SUM(F292:I292)</f>
        <v>126579</v>
      </c>
      <c r="F292" s="218">
        <v>0</v>
      </c>
      <c r="G292" s="218">
        <v>0</v>
      </c>
      <c r="H292" s="218">
        <v>126579</v>
      </c>
      <c r="I292" s="218">
        <v>0</v>
      </c>
      <c r="J292" s="270" t="s">
        <v>1375</v>
      </c>
    </row>
    <row r="293" spans="2:10">
      <c r="B293" s="217"/>
      <c r="C293" s="239"/>
      <c r="D293" s="1404"/>
      <c r="E293" s="218"/>
      <c r="F293" s="218"/>
      <c r="G293" s="218"/>
      <c r="H293" s="218"/>
      <c r="I293" s="218"/>
      <c r="J293" s="270"/>
    </row>
    <row r="294" spans="2:10">
      <c r="B294" s="217"/>
      <c r="C294" s="239"/>
      <c r="D294" s="1404"/>
      <c r="E294" s="218"/>
      <c r="F294" s="218"/>
      <c r="G294" s="218"/>
      <c r="H294" s="218"/>
      <c r="I294" s="218"/>
      <c r="J294" s="270"/>
    </row>
    <row r="295" spans="2:10">
      <c r="B295" s="225" t="s">
        <v>1192</v>
      </c>
      <c r="C295" s="272"/>
      <c r="D295" s="222"/>
      <c r="E295" s="223">
        <f>SUM(E292:E294)</f>
        <v>126579</v>
      </c>
      <c r="F295" s="223">
        <f>SUM(F292:F294)</f>
        <v>0</v>
      </c>
      <c r="G295" s="223">
        <f>SUM(G292:G294)</f>
        <v>0</v>
      </c>
      <c r="H295" s="223">
        <f>SUM(H292:H294)</f>
        <v>126579</v>
      </c>
      <c r="I295" s="223">
        <f>SUM(I292:I294)</f>
        <v>0</v>
      </c>
      <c r="J295" s="224"/>
    </row>
    <row r="296" spans="2:10">
      <c r="B296" s="225"/>
      <c r="C296" s="222"/>
      <c r="D296" s="222"/>
      <c r="E296" s="223"/>
      <c r="F296" s="223"/>
      <c r="G296" s="223"/>
      <c r="H296" s="223"/>
      <c r="I296" s="223"/>
      <c r="J296" s="224"/>
    </row>
    <row r="297" spans="2:10">
      <c r="B297" s="226"/>
      <c r="C297" s="227"/>
      <c r="D297" s="272"/>
      <c r="E297" s="228"/>
      <c r="F297" s="218"/>
      <c r="G297" s="218"/>
      <c r="H297" s="218"/>
      <c r="I297" s="218"/>
      <c r="J297" s="229"/>
    </row>
    <row r="298" spans="2:10">
      <c r="B298" s="226"/>
      <c r="C298" s="227"/>
      <c r="D298" s="272"/>
      <c r="E298" s="228"/>
      <c r="F298" s="218"/>
      <c r="G298" s="218"/>
      <c r="H298" s="218"/>
      <c r="I298" s="218"/>
      <c r="J298" s="229"/>
    </row>
    <row r="299" spans="2:10" ht="5.0999999999999996" customHeight="1">
      <c r="B299" s="220"/>
      <c r="C299" s="221"/>
      <c r="D299" s="222"/>
      <c r="E299" s="223"/>
      <c r="F299" s="223"/>
      <c r="G299" s="223"/>
      <c r="H299" s="223"/>
      <c r="I299" s="223"/>
      <c r="J299" s="224"/>
    </row>
    <row r="300" spans="2:10">
      <c r="B300" s="225" t="s">
        <v>1494</v>
      </c>
      <c r="C300" s="222"/>
      <c r="D300" s="222"/>
      <c r="E300" s="223">
        <f>SUM(E297:E299)+E295</f>
        <v>126579</v>
      </c>
      <c r="F300" s="223">
        <f>SUM(F297:F299)+F295</f>
        <v>0</v>
      </c>
      <c r="G300" s="223">
        <f>SUM(G297:G299)+G295</f>
        <v>0</v>
      </c>
      <c r="H300" s="223">
        <f>SUM(H297:H299)+H295</f>
        <v>126579</v>
      </c>
      <c r="I300" s="223">
        <f>SUM(I297:I299)+I295</f>
        <v>0</v>
      </c>
      <c r="J300" s="224"/>
    </row>
    <row r="301" spans="2:10">
      <c r="B301" s="249"/>
      <c r="C301" s="250"/>
      <c r="D301" s="250"/>
      <c r="E301" s="233"/>
      <c r="F301" s="223"/>
      <c r="G301" s="223"/>
      <c r="H301" s="223"/>
      <c r="I301" s="223"/>
      <c r="J301" s="235"/>
    </row>
    <row r="302" spans="2:10">
      <c r="B302" s="251" t="s">
        <v>233</v>
      </c>
      <c r="C302" s="252"/>
      <c r="D302" s="232"/>
      <c r="E302" s="233"/>
      <c r="F302" s="233"/>
      <c r="G302" s="233"/>
      <c r="H302" s="233"/>
      <c r="I302" s="234">
        <f>+'ATT H-3D'!$H$24</f>
        <v>0.1520482001416264</v>
      </c>
      <c r="J302" s="235"/>
    </row>
    <row r="303" spans="2:10">
      <c r="B303" s="230" t="s">
        <v>211</v>
      </c>
      <c r="C303" s="231"/>
      <c r="D303" s="232"/>
      <c r="E303" s="233"/>
      <c r="F303" s="233"/>
      <c r="G303" s="233"/>
      <c r="H303" s="234">
        <f>'ATT H-3D'!H45</f>
        <v>0.35889071902439229</v>
      </c>
      <c r="I303" s="233"/>
      <c r="J303" s="235"/>
    </row>
    <row r="304" spans="2:10">
      <c r="B304" s="230" t="s">
        <v>850</v>
      </c>
      <c r="C304" s="231"/>
      <c r="D304" s="232"/>
      <c r="E304" s="233"/>
      <c r="F304" s="233"/>
      <c r="G304" s="234">
        <v>1</v>
      </c>
      <c r="H304" s="233"/>
      <c r="I304" s="233"/>
      <c r="J304" s="235"/>
    </row>
    <row r="305" spans="1:10">
      <c r="B305" s="230" t="s">
        <v>851</v>
      </c>
      <c r="C305" s="231"/>
      <c r="D305" s="232"/>
      <c r="E305" s="233"/>
      <c r="F305" s="234">
        <v>0</v>
      </c>
      <c r="G305" s="233"/>
      <c r="H305" s="233"/>
      <c r="I305" s="233"/>
      <c r="J305" s="235"/>
    </row>
    <row r="306" spans="1:10">
      <c r="B306" s="236" t="s">
        <v>1193</v>
      </c>
      <c r="C306" s="231"/>
      <c r="D306" s="232"/>
      <c r="E306" s="233">
        <f>F306+G306+H306+I306</f>
        <v>45428.028323388549</v>
      </c>
      <c r="F306" s="233">
        <f>F305*F300</f>
        <v>0</v>
      </c>
      <c r="G306" s="233">
        <f>G300*G304</f>
        <v>0</v>
      </c>
      <c r="H306" s="233">
        <f>H300*H303</f>
        <v>45428.028323388549</v>
      </c>
      <c r="I306" s="233">
        <f>I300*I302</f>
        <v>0</v>
      </c>
      <c r="J306" s="235"/>
    </row>
    <row r="307" spans="1:10">
      <c r="G307" s="210"/>
    </row>
    <row r="308" spans="1:10" s="17" customFormat="1" ht="15.75">
      <c r="A308" s="75" t="s">
        <v>440</v>
      </c>
      <c r="B308" s="114"/>
      <c r="C308" s="114"/>
      <c r="D308" s="114"/>
      <c r="E308" s="12"/>
      <c r="F308" s="115"/>
      <c r="G308" s="12"/>
      <c r="H308" s="12"/>
      <c r="I308" s="12"/>
      <c r="J308" s="12"/>
    </row>
  </sheetData>
  <mergeCells count="12">
    <mergeCell ref="B190:I190"/>
    <mergeCell ref="B258:I258"/>
    <mergeCell ref="B262:I262"/>
    <mergeCell ref="A1:J1"/>
    <mergeCell ref="A2:J2"/>
    <mergeCell ref="A3:J3"/>
    <mergeCell ref="B6:J6"/>
    <mergeCell ref="B25:I26"/>
    <mergeCell ref="B29:I30"/>
    <mergeCell ref="B118:I118"/>
    <mergeCell ref="B122:I122"/>
    <mergeCell ref="B186:I186"/>
  </mergeCells>
  <pageMargins left="0.25" right="0.25" top="0.5" bottom="0.5" header="0.3" footer="0.3"/>
  <pageSetup scale="43" fitToHeight="0" orientation="landscape" r:id="rId1"/>
  <rowBreaks count="4" manualBreakCount="4">
    <brk id="30" max="9" man="1"/>
    <brk id="106" max="9" man="1"/>
    <brk id="174" max="9" man="1"/>
    <brk id="246"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39B93-D142-4304-AA5E-A4EEF6EB73E9}">
  <dimension ref="A1:Q308"/>
  <sheetViews>
    <sheetView zoomScaleNormal="100" zoomScaleSheetLayoutView="90" workbookViewId="0">
      <pane ySplit="3" topLeftCell="A4" activePane="bottomLeft" state="frozen"/>
      <selection activeCell="H48" sqref="H48"/>
      <selection pane="bottomLeft" activeCell="H48" sqref="H48"/>
    </sheetView>
  </sheetViews>
  <sheetFormatPr defaultColWidth="9.140625" defaultRowHeight="12.75"/>
  <cols>
    <col min="1" max="1" width="5.7109375" style="196" customWidth="1"/>
    <col min="2" max="2" width="11.42578125" style="198" customWidth="1"/>
    <col min="3" max="3" width="55.28515625" style="196" customWidth="1"/>
    <col min="4" max="4" width="0.5703125" style="196" customWidth="1"/>
    <col min="5" max="9" width="22.7109375" style="196" customWidth="1"/>
    <col min="10" max="10" width="85.7109375" style="196" customWidth="1"/>
    <col min="11" max="11" width="5.7109375" style="196" customWidth="1"/>
    <col min="12" max="16384" width="9.140625" style="196"/>
  </cols>
  <sheetData>
    <row r="1" spans="1:17" s="1094" customFormat="1" ht="18">
      <c r="A1" s="1557" t="s">
        <v>1372</v>
      </c>
      <c r="B1" s="1557"/>
      <c r="C1" s="1557"/>
      <c r="D1" s="1557"/>
      <c r="E1" s="1557"/>
      <c r="F1" s="1557"/>
      <c r="G1" s="1557"/>
      <c r="H1" s="1557"/>
      <c r="I1" s="1557"/>
      <c r="J1" s="1557"/>
    </row>
    <row r="2" spans="1:17" s="1095" customFormat="1" ht="15.75">
      <c r="A2" s="1558" t="s">
        <v>813</v>
      </c>
      <c r="B2" s="1558"/>
      <c r="C2" s="1558"/>
      <c r="D2" s="1558"/>
      <c r="E2" s="1558"/>
      <c r="F2" s="1558"/>
      <c r="G2" s="1558"/>
      <c r="H2" s="1558"/>
      <c r="I2" s="1558"/>
      <c r="J2" s="1558"/>
    </row>
    <row r="3" spans="1:17" s="1095" customFormat="1" ht="15.75">
      <c r="A3" s="1559" t="s">
        <v>1194</v>
      </c>
      <c r="B3" s="1559"/>
      <c r="C3" s="1559"/>
      <c r="D3" s="1559"/>
      <c r="E3" s="1559"/>
      <c r="F3" s="1559"/>
      <c r="G3" s="1559"/>
      <c r="H3" s="1559"/>
      <c r="I3" s="1559"/>
      <c r="J3" s="1559"/>
    </row>
    <row r="4" spans="1:17">
      <c r="B4" s="197"/>
    </row>
    <row r="5" spans="1:17">
      <c r="I5" s="199"/>
    </row>
    <row r="6" spans="1:17">
      <c r="B6" s="1560" t="s">
        <v>2163</v>
      </c>
      <c r="C6" s="1560"/>
      <c r="D6" s="1560"/>
      <c r="E6" s="1560"/>
      <c r="F6" s="1560"/>
      <c r="G6" s="1560"/>
      <c r="H6" s="1560"/>
      <c r="I6" s="1560"/>
      <c r="J6" s="1560"/>
    </row>
    <row r="7" spans="1:17">
      <c r="B7" s="1398"/>
      <c r="C7" s="1398"/>
      <c r="D7" s="1398"/>
      <c r="E7" s="1398"/>
      <c r="F7" s="1398"/>
      <c r="G7" s="1398"/>
      <c r="H7" s="1398"/>
      <c r="I7" s="1398"/>
      <c r="J7" s="1398"/>
    </row>
    <row r="8" spans="1:17">
      <c r="F8" s="200" t="s">
        <v>1180</v>
      </c>
      <c r="G8" s="201" t="s">
        <v>227</v>
      </c>
      <c r="H8" s="201"/>
    </row>
    <row r="9" spans="1:17">
      <c r="F9" s="200" t="s">
        <v>1181</v>
      </c>
      <c r="G9" s="201" t="s">
        <v>202</v>
      </c>
      <c r="H9" s="201" t="s">
        <v>228</v>
      </c>
      <c r="I9" s="201" t="s">
        <v>229</v>
      </c>
    </row>
    <row r="10" spans="1:17">
      <c r="B10" s="202" t="s">
        <v>517</v>
      </c>
      <c r="C10" s="202" t="s">
        <v>843</v>
      </c>
      <c r="E10" s="203" t="s">
        <v>40</v>
      </c>
      <c r="F10" s="203" t="s">
        <v>1182</v>
      </c>
      <c r="G10" s="204" t="s">
        <v>230</v>
      </c>
      <c r="H10" s="204" t="s">
        <v>230</v>
      </c>
      <c r="I10" s="204" t="s">
        <v>230</v>
      </c>
    </row>
    <row r="11" spans="1:17" ht="5.0999999999999996" customHeight="1"/>
    <row r="12" spans="1:17">
      <c r="B12" s="198">
        <v>1</v>
      </c>
      <c r="C12" s="205" t="s">
        <v>232</v>
      </c>
      <c r="E12" s="206">
        <f>F12+G12+H12+I12</f>
        <v>2414596.9013943668</v>
      </c>
      <c r="F12" s="206">
        <f>F81</f>
        <v>0</v>
      </c>
      <c r="G12" s="206">
        <f>G81</f>
        <v>207863</v>
      </c>
      <c r="H12" s="206">
        <f>H81</f>
        <v>1487903.380043007</v>
      </c>
      <c r="I12" s="206">
        <f>I81</f>
        <v>718830.5213513599</v>
      </c>
    </row>
    <row r="13" spans="1:17">
      <c r="B13" s="198">
        <f>B12+1</f>
        <v>2</v>
      </c>
      <c r="C13" s="205" t="s">
        <v>844</v>
      </c>
      <c r="E13" s="206">
        <f>F13+G13+H13+I13</f>
        <v>0</v>
      </c>
      <c r="F13" s="206">
        <v>0</v>
      </c>
      <c r="G13" s="206">
        <v>0</v>
      </c>
      <c r="H13" s="206">
        <v>0</v>
      </c>
      <c r="I13" s="206">
        <v>0</v>
      </c>
      <c r="N13" s="207"/>
      <c r="O13" s="207"/>
      <c r="P13" s="207"/>
      <c r="Q13" s="207"/>
    </row>
    <row r="14" spans="1:17">
      <c r="B14" s="198">
        <f>B13+1</f>
        <v>3</v>
      </c>
      <c r="C14" s="205" t="s">
        <v>845</v>
      </c>
      <c r="E14" s="206">
        <f>F14+G14+H14+I14</f>
        <v>-225636817.35214984</v>
      </c>
      <c r="F14" s="206">
        <f>F150</f>
        <v>0</v>
      </c>
      <c r="G14" s="206">
        <f>G150</f>
        <v>0</v>
      </c>
      <c r="H14" s="206">
        <f>H150</f>
        <v>-225636817.35214984</v>
      </c>
      <c r="I14" s="206">
        <f>I150</f>
        <v>0</v>
      </c>
      <c r="N14" s="207"/>
      <c r="O14" s="207"/>
      <c r="P14" s="207"/>
      <c r="Q14" s="207"/>
    </row>
    <row r="15" spans="1:17">
      <c r="B15" s="198">
        <f>B14+1</f>
        <v>4</v>
      </c>
      <c r="C15" s="205" t="s">
        <v>231</v>
      </c>
      <c r="E15" s="206">
        <f>F15+G15+H15+I15</f>
        <v>-7563125.6375988815</v>
      </c>
      <c r="F15" s="206">
        <f>F222</f>
        <v>0</v>
      </c>
      <c r="G15" s="206">
        <f>G222</f>
        <v>0</v>
      </c>
      <c r="H15" s="206">
        <f>H222</f>
        <v>-3838776.8939284096</v>
      </c>
      <c r="I15" s="206">
        <f>I222</f>
        <v>-3724348.7436704715</v>
      </c>
      <c r="N15" s="207"/>
      <c r="O15" s="207"/>
      <c r="P15" s="207"/>
      <c r="Q15" s="207"/>
    </row>
    <row r="16" spans="1:17">
      <c r="B16" s="198">
        <f>B15+1</f>
        <v>5</v>
      </c>
      <c r="C16" s="205" t="s">
        <v>238</v>
      </c>
      <c r="E16" s="206">
        <f>F16+G16+H16+I16</f>
        <v>-182798.14754366651</v>
      </c>
      <c r="F16" s="206">
        <f>F285</f>
        <v>0</v>
      </c>
      <c r="G16" s="206">
        <f>G285</f>
        <v>0</v>
      </c>
      <c r="H16" s="206">
        <f>H285</f>
        <v>-182798.14754366651</v>
      </c>
      <c r="I16" s="206">
        <f>I285</f>
        <v>0</v>
      </c>
      <c r="N16" s="207"/>
      <c r="O16" s="207"/>
      <c r="P16" s="207"/>
      <c r="Q16" s="207"/>
    </row>
    <row r="17" spans="2:10" ht="5.0999999999999996" customHeight="1">
      <c r="E17" s="394"/>
      <c r="F17" s="394"/>
      <c r="G17" s="394"/>
      <c r="H17" s="394"/>
      <c r="I17" s="394"/>
    </row>
    <row r="18" spans="2:10">
      <c r="B18" s="198">
        <f>B17+6</f>
        <v>6</v>
      </c>
      <c r="C18" s="208" t="s">
        <v>846</v>
      </c>
      <c r="E18" s="206">
        <f>E12+E13+E14+E15+E16</f>
        <v>-230968144.23589802</v>
      </c>
      <c r="F18" s="206">
        <f>F12+F13+F14+F15+F16</f>
        <v>0</v>
      </c>
      <c r="G18" s="206">
        <f>G12+G13+G14+G15+G16</f>
        <v>207863</v>
      </c>
      <c r="H18" s="206">
        <f>H12+H13+H14+H15+H16</f>
        <v>-228170489.01357892</v>
      </c>
      <c r="I18" s="206">
        <f>I12+I13+I14+I15+I16</f>
        <v>-3005518.2223191117</v>
      </c>
      <c r="J18" s="209"/>
    </row>
    <row r="19" spans="2:10">
      <c r="C19" s="198"/>
      <c r="F19" s="207"/>
      <c r="G19" s="207"/>
      <c r="H19" s="207"/>
      <c r="I19" s="210"/>
    </row>
    <row r="20" spans="2:10">
      <c r="C20" s="198"/>
      <c r="F20" s="207"/>
      <c r="G20" s="207"/>
      <c r="H20" s="207"/>
      <c r="I20" s="210"/>
    </row>
    <row r="21" spans="2:10">
      <c r="B21" s="211" t="s">
        <v>517</v>
      </c>
      <c r="C21" s="211" t="s">
        <v>1183</v>
      </c>
      <c r="D21" s="54"/>
      <c r="E21" s="203" t="s">
        <v>40</v>
      </c>
      <c r="F21" s="54"/>
      <c r="G21" s="54"/>
      <c r="H21" s="54"/>
      <c r="I21" s="393"/>
    </row>
    <row r="22" spans="2:10">
      <c r="B22" s="54"/>
      <c r="C22" s="54"/>
      <c r="D22" s="54"/>
      <c r="E22" s="54"/>
      <c r="F22" s="54"/>
      <c r="G22" s="54"/>
      <c r="H22" s="54"/>
      <c r="I22" s="393"/>
    </row>
    <row r="23" spans="2:10">
      <c r="B23" s="198">
        <f>B18+1</f>
        <v>7</v>
      </c>
      <c r="C23" s="196" t="s">
        <v>1184</v>
      </c>
      <c r="E23" s="206">
        <v>-636977</v>
      </c>
      <c r="I23" s="214"/>
    </row>
    <row r="24" spans="2:10">
      <c r="B24" s="212"/>
      <c r="E24" s="1382"/>
      <c r="I24" s="214"/>
    </row>
    <row r="25" spans="2:10" ht="12.75" customHeight="1">
      <c r="B25" s="1561" t="s">
        <v>1390</v>
      </c>
      <c r="C25" s="1561"/>
      <c r="D25" s="1561"/>
      <c r="E25" s="1561"/>
      <c r="F25" s="1561"/>
      <c r="G25" s="1561"/>
      <c r="H25" s="1561"/>
      <c r="I25" s="1561"/>
    </row>
    <row r="26" spans="2:10">
      <c r="B26" s="1561"/>
      <c r="C26" s="1561"/>
      <c r="D26" s="1561"/>
      <c r="E26" s="1561"/>
      <c r="F26" s="1561"/>
      <c r="G26" s="1561"/>
      <c r="H26" s="1561"/>
      <c r="I26" s="1561"/>
    </row>
    <row r="27" spans="2:10">
      <c r="B27" s="408"/>
      <c r="C27" s="408"/>
      <c r="D27" s="408"/>
      <c r="E27" s="408"/>
      <c r="F27" s="408"/>
      <c r="G27" s="408"/>
      <c r="H27" s="408"/>
      <c r="I27" s="408"/>
    </row>
    <row r="29" spans="2:10" ht="15" customHeight="1">
      <c r="B29" s="1561" t="s">
        <v>1185</v>
      </c>
      <c r="C29" s="1561"/>
      <c r="D29" s="1561"/>
      <c r="E29" s="1561"/>
      <c r="F29" s="1561"/>
      <c r="G29" s="1561"/>
      <c r="H29" s="1561"/>
      <c r="I29" s="1561"/>
      <c r="J29" s="215"/>
    </row>
    <row r="30" spans="2:10">
      <c r="B30" s="1561"/>
      <c r="C30" s="1561"/>
      <c r="D30" s="1561"/>
      <c r="E30" s="1561"/>
      <c r="F30" s="1561"/>
      <c r="G30" s="1561"/>
      <c r="H30" s="1561"/>
      <c r="I30" s="1561"/>
      <c r="J30" s="215"/>
    </row>
    <row r="31" spans="2:10" ht="8.1" customHeight="1">
      <c r="C31" s="198"/>
      <c r="F31" s="207"/>
      <c r="G31" s="207"/>
      <c r="H31" s="207"/>
      <c r="I31" s="210"/>
    </row>
    <row r="32" spans="2:10">
      <c r="B32" s="200" t="s">
        <v>159</v>
      </c>
      <c r="C32" s="200"/>
      <c r="D32" s="200"/>
      <c r="E32" s="200" t="s">
        <v>160</v>
      </c>
      <c r="F32" s="200" t="s">
        <v>1015</v>
      </c>
      <c r="G32" s="200" t="s">
        <v>1147</v>
      </c>
      <c r="H32" s="200" t="s">
        <v>1148</v>
      </c>
      <c r="I32" s="200" t="s">
        <v>1149</v>
      </c>
      <c r="J32" s="200" t="s">
        <v>1150</v>
      </c>
    </row>
    <row r="33" spans="2:10">
      <c r="B33" s="208"/>
      <c r="C33" s="54"/>
      <c r="D33" s="54"/>
      <c r="E33" s="200"/>
      <c r="F33" s="200" t="s">
        <v>1180</v>
      </c>
      <c r="G33" s="200" t="s">
        <v>227</v>
      </c>
      <c r="H33" s="200"/>
      <c r="I33" s="200"/>
      <c r="J33" s="54"/>
    </row>
    <row r="34" spans="2:10">
      <c r="B34" s="216"/>
      <c r="C34" s="54"/>
      <c r="D34" s="54"/>
      <c r="E34" s="200"/>
      <c r="F34" s="200" t="s">
        <v>1181</v>
      </c>
      <c r="G34" s="200" t="s">
        <v>202</v>
      </c>
      <c r="H34" s="200" t="s">
        <v>228</v>
      </c>
      <c r="I34" s="200" t="s">
        <v>229</v>
      </c>
      <c r="J34" s="54"/>
    </row>
    <row r="35" spans="2:10">
      <c r="B35" s="208" t="s">
        <v>847</v>
      </c>
      <c r="C35" s="54"/>
      <c r="D35" s="54"/>
      <c r="E35" s="200" t="s">
        <v>40</v>
      </c>
      <c r="F35" s="203" t="s">
        <v>1182</v>
      </c>
      <c r="G35" s="200" t="s">
        <v>230</v>
      </c>
      <c r="H35" s="200" t="s">
        <v>230</v>
      </c>
      <c r="I35" s="200" t="s">
        <v>230</v>
      </c>
      <c r="J35" s="200" t="s">
        <v>234</v>
      </c>
    </row>
    <row r="36" spans="2:10" ht="25.5">
      <c r="B36" s="217" t="s">
        <v>1745</v>
      </c>
      <c r="C36" s="1049"/>
      <c r="D36" s="1050"/>
      <c r="E36" s="228">
        <f t="shared" ref="E36:E67" si="0">SUM(F36:I36)</f>
        <v>1297872</v>
      </c>
      <c r="F36" s="218">
        <v>181702</v>
      </c>
      <c r="G36" s="218">
        <v>0</v>
      </c>
      <c r="H36" s="218">
        <v>0</v>
      </c>
      <c r="I36" s="218">
        <v>1116170</v>
      </c>
      <c r="J36" s="270" t="s">
        <v>1869</v>
      </c>
    </row>
    <row r="37" spans="2:10" ht="25.5">
      <c r="B37" s="217" t="s">
        <v>1856</v>
      </c>
      <c r="C37" s="1049"/>
      <c r="D37" s="1050"/>
      <c r="E37" s="228">
        <f t="shared" si="0"/>
        <v>987351</v>
      </c>
      <c r="F37" s="218">
        <v>138229</v>
      </c>
      <c r="G37" s="218">
        <v>0</v>
      </c>
      <c r="H37" s="218">
        <v>657339</v>
      </c>
      <c r="I37" s="218">
        <v>191783</v>
      </c>
      <c r="J37" s="270" t="s">
        <v>1869</v>
      </c>
    </row>
    <row r="38" spans="2:10" ht="25.5">
      <c r="B38" s="217" t="s">
        <v>1542</v>
      </c>
      <c r="C38" s="1049"/>
      <c r="D38" s="1050"/>
      <c r="E38" s="228">
        <f t="shared" si="0"/>
        <v>2931041</v>
      </c>
      <c r="F38" s="218">
        <v>410346</v>
      </c>
      <c r="G38" s="218">
        <v>0</v>
      </c>
      <c r="H38" s="218">
        <v>0</v>
      </c>
      <c r="I38" s="218">
        <v>2520695</v>
      </c>
      <c r="J38" s="270" t="s">
        <v>1869</v>
      </c>
    </row>
    <row r="39" spans="2:10">
      <c r="B39" s="217" t="s">
        <v>1746</v>
      </c>
      <c r="C39" s="1049"/>
      <c r="D39" s="1050"/>
      <c r="E39" s="228">
        <f t="shared" si="0"/>
        <v>256231</v>
      </c>
      <c r="F39" s="218">
        <v>48368</v>
      </c>
      <c r="G39" s="218">
        <v>207863</v>
      </c>
      <c r="H39" s="218">
        <v>0</v>
      </c>
      <c r="I39" s="218">
        <v>0</v>
      </c>
      <c r="J39" s="270" t="s">
        <v>1870</v>
      </c>
    </row>
    <row r="40" spans="2:10">
      <c r="B40" s="217" t="s">
        <v>1747</v>
      </c>
      <c r="C40" s="1049"/>
      <c r="D40" s="1050"/>
      <c r="E40" s="228">
        <f t="shared" si="0"/>
        <v>0</v>
      </c>
      <c r="F40" s="218">
        <v>0</v>
      </c>
      <c r="G40" s="218">
        <v>0</v>
      </c>
      <c r="H40" s="218">
        <v>0</v>
      </c>
      <c r="I40" s="218">
        <v>0</v>
      </c>
      <c r="J40" s="270" t="s">
        <v>1870</v>
      </c>
    </row>
    <row r="41" spans="2:10" ht="27.75" customHeight="1">
      <c r="B41" s="217" t="s">
        <v>1748</v>
      </c>
      <c r="C41" s="1049"/>
      <c r="D41" s="1050"/>
      <c r="E41" s="228">
        <f t="shared" si="0"/>
        <v>348280</v>
      </c>
      <c r="F41" s="218">
        <v>48759</v>
      </c>
      <c r="G41" s="218">
        <v>0</v>
      </c>
      <c r="H41" s="218">
        <v>0</v>
      </c>
      <c r="I41" s="218">
        <v>299521</v>
      </c>
      <c r="J41" s="270" t="s">
        <v>2081</v>
      </c>
    </row>
    <row r="42" spans="2:10">
      <c r="B42" s="217" t="s">
        <v>1749</v>
      </c>
      <c r="C42" s="1049"/>
      <c r="D42" s="1050"/>
      <c r="E42" s="228">
        <f t="shared" si="0"/>
        <v>185930</v>
      </c>
      <c r="F42" s="218">
        <v>185930</v>
      </c>
      <c r="G42" s="218">
        <v>0</v>
      </c>
      <c r="H42" s="218">
        <v>0</v>
      </c>
      <c r="I42" s="218">
        <v>0</v>
      </c>
      <c r="J42" s="270" t="s">
        <v>1870</v>
      </c>
    </row>
    <row r="43" spans="2:10" ht="25.5">
      <c r="B43" s="217" t="s">
        <v>1750</v>
      </c>
      <c r="C43" s="1049"/>
      <c r="D43" s="1050"/>
      <c r="E43" s="228">
        <f t="shared" si="0"/>
        <v>211000</v>
      </c>
      <c r="F43" s="218">
        <v>211000</v>
      </c>
      <c r="G43" s="218">
        <v>0</v>
      </c>
      <c r="H43" s="218">
        <v>0</v>
      </c>
      <c r="I43" s="218">
        <v>0</v>
      </c>
      <c r="J43" s="270" t="s">
        <v>1869</v>
      </c>
    </row>
    <row r="44" spans="2:10">
      <c r="B44" s="217" t="s">
        <v>1550</v>
      </c>
      <c r="C44" s="1049"/>
      <c r="D44" s="1050"/>
      <c r="E44" s="228">
        <f t="shared" si="0"/>
        <v>0</v>
      </c>
      <c r="F44" s="218">
        <v>0</v>
      </c>
      <c r="G44" s="218">
        <v>0</v>
      </c>
      <c r="H44" s="218">
        <v>0</v>
      </c>
      <c r="I44" s="218">
        <v>0</v>
      </c>
      <c r="J44" s="270" t="s">
        <v>1870</v>
      </c>
    </row>
    <row r="45" spans="2:10" ht="25.5">
      <c r="B45" s="217" t="s">
        <v>1751</v>
      </c>
      <c r="C45" s="1049"/>
      <c r="D45" s="1050"/>
      <c r="E45" s="228">
        <f t="shared" si="0"/>
        <v>27620</v>
      </c>
      <c r="F45" s="218">
        <v>3867</v>
      </c>
      <c r="G45" s="218">
        <v>0</v>
      </c>
      <c r="H45" s="218">
        <v>0</v>
      </c>
      <c r="I45" s="218">
        <v>23753</v>
      </c>
      <c r="J45" s="270" t="s">
        <v>1869</v>
      </c>
    </row>
    <row r="46" spans="2:10">
      <c r="B46" s="217" t="s">
        <v>1752</v>
      </c>
      <c r="C46" s="1049"/>
      <c r="D46" s="1050"/>
      <c r="E46" s="228">
        <f t="shared" si="0"/>
        <v>302659</v>
      </c>
      <c r="F46" s="218">
        <v>302659</v>
      </c>
      <c r="G46" s="218">
        <v>0</v>
      </c>
      <c r="H46" s="218">
        <v>0</v>
      </c>
      <c r="I46" s="218">
        <v>0</v>
      </c>
      <c r="J46" s="270" t="s">
        <v>1870</v>
      </c>
    </row>
    <row r="47" spans="2:10" ht="25.5">
      <c r="B47" s="217" t="s">
        <v>1753</v>
      </c>
      <c r="C47" s="1049"/>
      <c r="D47" s="1050"/>
      <c r="E47" s="228">
        <f t="shared" si="0"/>
        <v>648288</v>
      </c>
      <c r="F47" s="218">
        <v>90760</v>
      </c>
      <c r="G47" s="218">
        <v>0</v>
      </c>
      <c r="H47" s="218">
        <v>0</v>
      </c>
      <c r="I47" s="218">
        <v>557528</v>
      </c>
      <c r="J47" s="270" t="s">
        <v>1869</v>
      </c>
    </row>
    <row r="48" spans="2:10">
      <c r="B48" s="217" t="s">
        <v>1552</v>
      </c>
      <c r="C48" s="1049"/>
      <c r="D48" s="1050"/>
      <c r="E48" s="228">
        <f t="shared" si="0"/>
        <v>7945133</v>
      </c>
      <c r="F48" s="218">
        <v>7945133</v>
      </c>
      <c r="G48" s="218">
        <v>0</v>
      </c>
      <c r="H48" s="218">
        <v>0</v>
      </c>
      <c r="I48" s="218">
        <v>0</v>
      </c>
      <c r="J48" s="270" t="s">
        <v>1870</v>
      </c>
    </row>
    <row r="49" spans="2:10">
      <c r="B49" s="217" t="s">
        <v>1754</v>
      </c>
      <c r="C49" s="1049"/>
      <c r="D49" s="1050"/>
      <c r="E49" s="228">
        <f t="shared" si="0"/>
        <v>3428366</v>
      </c>
      <c r="F49" s="218">
        <v>3428366</v>
      </c>
      <c r="G49" s="218">
        <v>0</v>
      </c>
      <c r="H49" s="218">
        <v>0</v>
      </c>
      <c r="I49" s="218">
        <v>0</v>
      </c>
      <c r="J49" s="270" t="s">
        <v>1870</v>
      </c>
    </row>
    <row r="50" spans="2:10" ht="25.5">
      <c r="B50" s="217" t="s">
        <v>1755</v>
      </c>
      <c r="C50" s="1049"/>
      <c r="D50" s="1050"/>
      <c r="E50" s="228">
        <f t="shared" si="0"/>
        <v>21162</v>
      </c>
      <c r="F50" s="218">
        <v>2963</v>
      </c>
      <c r="G50" s="218">
        <v>0</v>
      </c>
      <c r="H50" s="218">
        <v>0</v>
      </c>
      <c r="I50" s="218">
        <v>18199</v>
      </c>
      <c r="J50" s="270" t="s">
        <v>1869</v>
      </c>
    </row>
    <row r="51" spans="2:10">
      <c r="B51" s="217" t="s">
        <v>1756</v>
      </c>
      <c r="C51" s="1049"/>
      <c r="D51" s="1050"/>
      <c r="E51" s="228">
        <f t="shared" si="0"/>
        <v>3384262</v>
      </c>
      <c r="F51" s="218">
        <v>3384262</v>
      </c>
      <c r="G51" s="218">
        <v>0</v>
      </c>
      <c r="H51" s="218">
        <v>0</v>
      </c>
      <c r="I51" s="218">
        <v>0</v>
      </c>
      <c r="J51" s="270" t="s">
        <v>1870</v>
      </c>
    </row>
    <row r="52" spans="2:10">
      <c r="B52" s="217" t="s">
        <v>1757</v>
      </c>
      <c r="C52" s="1049"/>
      <c r="D52" s="1050"/>
      <c r="E52" s="228">
        <f t="shared" si="0"/>
        <v>0</v>
      </c>
      <c r="F52" s="218">
        <v>0</v>
      </c>
      <c r="G52" s="218">
        <v>0</v>
      </c>
      <c r="H52" s="218">
        <v>0</v>
      </c>
      <c r="I52" s="218">
        <v>0</v>
      </c>
      <c r="J52" s="270" t="s">
        <v>1870</v>
      </c>
    </row>
    <row r="53" spans="2:10">
      <c r="B53" s="217" t="s">
        <v>1758</v>
      </c>
      <c r="C53" s="1049"/>
      <c r="D53" s="1050"/>
      <c r="E53" s="228">
        <f t="shared" si="0"/>
        <v>59226</v>
      </c>
      <c r="F53" s="218">
        <v>59226</v>
      </c>
      <c r="G53" s="218">
        <v>0</v>
      </c>
      <c r="H53" s="218">
        <v>0</v>
      </c>
      <c r="I53" s="218">
        <v>0</v>
      </c>
      <c r="J53" s="270" t="s">
        <v>1870</v>
      </c>
    </row>
    <row r="54" spans="2:10">
      <c r="B54" s="217" t="s">
        <v>1759</v>
      </c>
      <c r="C54" s="1049"/>
      <c r="D54" s="1050"/>
      <c r="E54" s="228">
        <f t="shared" si="0"/>
        <v>0</v>
      </c>
      <c r="F54" s="218">
        <v>0</v>
      </c>
      <c r="G54" s="218">
        <v>0</v>
      </c>
      <c r="H54" s="218">
        <v>0</v>
      </c>
      <c r="I54" s="218">
        <v>0</v>
      </c>
      <c r="J54" s="270" t="s">
        <v>1870</v>
      </c>
    </row>
    <row r="55" spans="2:10">
      <c r="B55" s="217" t="s">
        <v>1760</v>
      </c>
      <c r="C55" s="1049"/>
      <c r="D55" s="1050"/>
      <c r="E55" s="228">
        <f t="shared" si="0"/>
        <v>5222991</v>
      </c>
      <c r="F55" s="218">
        <v>5222991</v>
      </c>
      <c r="G55" s="218">
        <v>0</v>
      </c>
      <c r="H55" s="218">
        <v>0</v>
      </c>
      <c r="I55" s="218">
        <v>0</v>
      </c>
      <c r="J55" s="270" t="s">
        <v>1870</v>
      </c>
    </row>
    <row r="56" spans="2:10">
      <c r="B56" s="217" t="s">
        <v>1761</v>
      </c>
      <c r="C56" s="1049"/>
      <c r="D56" s="1050"/>
      <c r="E56" s="228">
        <f t="shared" si="0"/>
        <v>239880</v>
      </c>
      <c r="F56" s="218">
        <v>239880</v>
      </c>
      <c r="G56" s="218">
        <v>0</v>
      </c>
      <c r="H56" s="218">
        <v>0</v>
      </c>
      <c r="I56" s="218">
        <v>0</v>
      </c>
      <c r="J56" s="270" t="s">
        <v>1870</v>
      </c>
    </row>
    <row r="57" spans="2:10" ht="12" customHeight="1">
      <c r="B57" s="217" t="s">
        <v>1762</v>
      </c>
      <c r="C57" s="1049"/>
      <c r="D57" s="1050"/>
      <c r="E57" s="228">
        <f t="shared" si="0"/>
        <v>-474870</v>
      </c>
      <c r="F57" s="218">
        <v>-474870</v>
      </c>
      <c r="G57" s="218">
        <v>0</v>
      </c>
      <c r="H57" s="218">
        <v>0</v>
      </c>
      <c r="I57" s="218">
        <v>0</v>
      </c>
      <c r="J57" s="270" t="s">
        <v>2080</v>
      </c>
    </row>
    <row r="58" spans="2:10" ht="25.5">
      <c r="B58" s="217" t="s">
        <v>1775</v>
      </c>
      <c r="C58" s="1049"/>
      <c r="D58" s="1050"/>
      <c r="E58" s="228">
        <f t="shared" si="0"/>
        <v>2888392</v>
      </c>
      <c r="F58" s="218">
        <v>1878935</v>
      </c>
      <c r="G58" s="218">
        <v>0</v>
      </c>
      <c r="H58" s="218">
        <v>1009457</v>
      </c>
      <c r="I58" s="218">
        <v>0</v>
      </c>
      <c r="J58" s="270" t="s">
        <v>1871</v>
      </c>
    </row>
    <row r="59" spans="2:10">
      <c r="B59" s="217" t="s">
        <v>1776</v>
      </c>
      <c r="C59" s="1049"/>
      <c r="D59" s="1050"/>
      <c r="E59" s="228">
        <f t="shared" si="0"/>
        <v>8124877</v>
      </c>
      <c r="F59" s="218">
        <v>8124877</v>
      </c>
      <c r="G59" s="218">
        <v>0</v>
      </c>
      <c r="H59" s="218">
        <v>0</v>
      </c>
      <c r="I59" s="218">
        <v>0</v>
      </c>
      <c r="J59" s="270" t="s">
        <v>1872</v>
      </c>
    </row>
    <row r="60" spans="2:10" ht="14.25" customHeight="1">
      <c r="B60" s="217" t="s">
        <v>1777</v>
      </c>
      <c r="C60" s="1049"/>
      <c r="D60" s="1050"/>
      <c r="E60" s="228">
        <f t="shared" si="0"/>
        <v>2648569</v>
      </c>
      <c r="F60" s="218">
        <v>264857</v>
      </c>
      <c r="G60" s="218">
        <v>0</v>
      </c>
      <c r="H60" s="218">
        <v>2383712</v>
      </c>
      <c r="I60" s="218">
        <v>0</v>
      </c>
      <c r="J60" s="270" t="s">
        <v>1873</v>
      </c>
    </row>
    <row r="61" spans="2:10" ht="25.5">
      <c r="B61" s="217" t="s">
        <v>1778</v>
      </c>
      <c r="C61" s="1049"/>
      <c r="D61" s="1050"/>
      <c r="E61" s="228">
        <f t="shared" si="0"/>
        <v>32624853.121279996</v>
      </c>
      <c r="F61" s="218">
        <v>6333015.5603119992</v>
      </c>
      <c r="G61" s="218">
        <v>0</v>
      </c>
      <c r="H61" s="218">
        <v>26291837.560967997</v>
      </c>
      <c r="I61" s="218">
        <v>0</v>
      </c>
      <c r="J61" s="270" t="s">
        <v>1871</v>
      </c>
    </row>
    <row r="62" spans="2:10" ht="25.5">
      <c r="B62" s="217" t="s">
        <v>1779</v>
      </c>
      <c r="C62" s="1049"/>
      <c r="D62" s="1050"/>
      <c r="E62" s="228">
        <f t="shared" si="0"/>
        <v>-32624853.121279996</v>
      </c>
      <c r="F62" s="218">
        <v>-6333015.5603119992</v>
      </c>
      <c r="G62" s="218">
        <v>0</v>
      </c>
      <c r="H62" s="218">
        <v>-26291837.560967997</v>
      </c>
      <c r="I62" s="218">
        <v>0</v>
      </c>
      <c r="J62" s="270" t="s">
        <v>1871</v>
      </c>
    </row>
    <row r="63" spans="2:10" ht="39.75" customHeight="1">
      <c r="B63" s="217" t="s">
        <v>1763</v>
      </c>
      <c r="C63" s="1049"/>
      <c r="D63" s="1050"/>
      <c r="E63" s="228">
        <f t="shared" si="0"/>
        <v>876158</v>
      </c>
      <c r="F63" s="218">
        <v>19309</v>
      </c>
      <c r="G63" s="218">
        <v>0</v>
      </c>
      <c r="H63" s="218">
        <v>856849</v>
      </c>
      <c r="I63" s="218">
        <v>0</v>
      </c>
      <c r="J63" s="270" t="s">
        <v>1874</v>
      </c>
    </row>
    <row r="64" spans="2:10">
      <c r="B64" s="217" t="s">
        <v>1867</v>
      </c>
      <c r="C64" s="1049"/>
      <c r="D64" s="1050"/>
      <c r="E64" s="228">
        <f t="shared" si="0"/>
        <v>71788</v>
      </c>
      <c r="F64" s="218">
        <v>71788</v>
      </c>
      <c r="G64" s="218">
        <v>0</v>
      </c>
      <c r="H64" s="218">
        <v>0</v>
      </c>
      <c r="I64" s="218">
        <v>0</v>
      </c>
      <c r="J64" s="270" t="s">
        <v>1870</v>
      </c>
    </row>
    <row r="65" spans="2:10" ht="25.5" customHeight="1">
      <c r="B65" s="217" t="s">
        <v>1868</v>
      </c>
      <c r="C65" s="1049"/>
      <c r="D65" s="1050"/>
      <c r="E65" s="228">
        <f t="shared" si="0"/>
        <v>64066314</v>
      </c>
      <c r="F65" s="218">
        <v>6406631</v>
      </c>
      <c r="G65" s="218">
        <v>0</v>
      </c>
      <c r="H65" s="218">
        <v>57659683</v>
      </c>
      <c r="I65" s="218">
        <v>0</v>
      </c>
      <c r="J65" s="270" t="s">
        <v>2082</v>
      </c>
    </row>
    <row r="66" spans="2:10">
      <c r="B66" s="217" t="s">
        <v>1764</v>
      </c>
      <c r="C66" s="1049"/>
      <c r="D66" s="1050"/>
      <c r="E66" s="228">
        <f t="shared" si="0"/>
        <v>0</v>
      </c>
      <c r="F66" s="218">
        <v>0</v>
      </c>
      <c r="G66" s="218">
        <v>0</v>
      </c>
      <c r="H66" s="218">
        <v>0</v>
      </c>
      <c r="I66" s="218">
        <v>0</v>
      </c>
      <c r="J66" s="270" t="s">
        <v>1870</v>
      </c>
    </row>
    <row r="67" spans="2:10">
      <c r="B67" s="217" t="s">
        <v>1765</v>
      </c>
      <c r="C67" s="1049"/>
      <c r="D67" s="1050"/>
      <c r="E67" s="228">
        <f t="shared" si="0"/>
        <v>0</v>
      </c>
      <c r="F67" s="218">
        <v>0</v>
      </c>
      <c r="G67" s="218">
        <v>0</v>
      </c>
      <c r="H67" s="218">
        <v>0</v>
      </c>
      <c r="I67" s="218">
        <v>0</v>
      </c>
      <c r="J67" s="270" t="s">
        <v>1870</v>
      </c>
    </row>
    <row r="68" spans="2:10">
      <c r="B68" s="220" t="s">
        <v>848</v>
      </c>
      <c r="C68" s="221"/>
      <c r="D68" s="222"/>
      <c r="E68" s="223">
        <f>SUM(E36:E67)</f>
        <v>105698520</v>
      </c>
      <c r="F68" s="223">
        <f>SUM(F36:F67)</f>
        <v>38195968</v>
      </c>
      <c r="G68" s="223">
        <f>SUM(G36:G67)</f>
        <v>207863</v>
      </c>
      <c r="H68" s="223">
        <f>SUM(H36:H67)</f>
        <v>62567040</v>
      </c>
      <c r="I68" s="223">
        <f>SUM(I36:I67)</f>
        <v>4727649</v>
      </c>
      <c r="J68" s="224"/>
    </row>
    <row r="69" spans="2:10" ht="8.1" customHeight="1">
      <c r="B69" s="1367"/>
      <c r="C69" s="198"/>
      <c r="F69" s="207"/>
      <c r="G69" s="207"/>
      <c r="H69" s="207"/>
      <c r="I69" s="210"/>
      <c r="J69" s="1368"/>
    </row>
    <row r="70" spans="2:10">
      <c r="B70" s="226" t="s">
        <v>1521</v>
      </c>
      <c r="C70" s="227"/>
      <c r="D70" s="227"/>
      <c r="E70" s="228">
        <f t="shared" ref="E70:E73" si="1">SUM(F70:I70)</f>
        <v>-876158</v>
      </c>
      <c r="F70" s="218">
        <f>-F63</f>
        <v>-19309</v>
      </c>
      <c r="G70" s="218">
        <f>-G63</f>
        <v>0</v>
      </c>
      <c r="H70" s="218">
        <f>-H63</f>
        <v>-856849</v>
      </c>
      <c r="I70" s="218">
        <f>-I63</f>
        <v>0</v>
      </c>
      <c r="J70" s="229"/>
    </row>
    <row r="71" spans="2:10">
      <c r="B71" s="226" t="s">
        <v>1522</v>
      </c>
      <c r="C71" s="227"/>
      <c r="D71" s="227"/>
      <c r="E71" s="228">
        <f t="shared" si="1"/>
        <v>0</v>
      </c>
      <c r="F71" s="218"/>
      <c r="G71" s="218"/>
      <c r="H71" s="218"/>
      <c r="I71" s="218"/>
      <c r="J71" s="229"/>
    </row>
    <row r="72" spans="2:10">
      <c r="B72" s="226" t="s">
        <v>1523</v>
      </c>
      <c r="C72" s="227"/>
      <c r="D72" s="227"/>
      <c r="E72" s="228">
        <f t="shared" si="1"/>
        <v>-64066314</v>
      </c>
      <c r="F72" s="218">
        <f>-F65</f>
        <v>-6406631</v>
      </c>
      <c r="G72" s="218">
        <f t="shared" ref="G72:I72" si="2">-G65</f>
        <v>0</v>
      </c>
      <c r="H72" s="218">
        <f t="shared" si="2"/>
        <v>-57659683</v>
      </c>
      <c r="I72" s="218">
        <f t="shared" si="2"/>
        <v>0</v>
      </c>
      <c r="J72" s="229"/>
    </row>
    <row r="73" spans="2:10">
      <c r="B73" s="226" t="s">
        <v>1524</v>
      </c>
      <c r="C73" s="227"/>
      <c r="D73" s="227"/>
      <c r="E73" s="228">
        <f t="shared" si="1"/>
        <v>0</v>
      </c>
      <c r="F73" s="218">
        <v>0</v>
      </c>
      <c r="G73" s="218">
        <f>-G41</f>
        <v>0</v>
      </c>
      <c r="H73" s="218">
        <f>-H41</f>
        <v>0</v>
      </c>
      <c r="I73" s="218">
        <v>0</v>
      </c>
      <c r="J73" s="229"/>
    </row>
    <row r="74" spans="2:10" ht="5.0999999999999996" customHeight="1">
      <c r="B74" s="220"/>
      <c r="C74" s="221"/>
      <c r="D74" s="222"/>
      <c r="E74" s="223"/>
      <c r="F74" s="223"/>
      <c r="G74" s="223"/>
      <c r="H74" s="223"/>
      <c r="I74" s="223"/>
      <c r="J74" s="224"/>
    </row>
    <row r="75" spans="2:10">
      <c r="B75" s="225" t="s">
        <v>849</v>
      </c>
      <c r="C75" s="222"/>
      <c r="D75" s="222"/>
      <c r="E75" s="223">
        <f>SUM(E70:E74)+E68</f>
        <v>40756048</v>
      </c>
      <c r="F75" s="223">
        <f>SUM(F70:F74)+F68</f>
        <v>31770028</v>
      </c>
      <c r="G75" s="223">
        <f>SUM(G70:G74)+G68</f>
        <v>207863</v>
      </c>
      <c r="H75" s="223">
        <f>SUM(H70:H74)+H68</f>
        <v>4050508</v>
      </c>
      <c r="I75" s="223">
        <f>SUM(I70:I74)+I68</f>
        <v>4727649</v>
      </c>
      <c r="J75" s="224"/>
    </row>
    <row r="76" spans="2:10" ht="8.1" customHeight="1">
      <c r="B76" s="1367"/>
      <c r="C76" s="198"/>
      <c r="F76" s="207"/>
      <c r="G76" s="207"/>
      <c r="H76" s="207"/>
      <c r="I76" s="210"/>
      <c r="J76" s="1368"/>
    </row>
    <row r="77" spans="2:10">
      <c r="B77" s="230" t="s">
        <v>233</v>
      </c>
      <c r="C77" s="231"/>
      <c r="D77" s="232"/>
      <c r="E77" s="233"/>
      <c r="F77" s="233"/>
      <c r="G77" s="233"/>
      <c r="H77" s="233"/>
      <c r="I77" s="1366">
        <v>0.1520482001416264</v>
      </c>
      <c r="J77" s="235"/>
    </row>
    <row r="78" spans="2:10">
      <c r="B78" s="230" t="s">
        <v>211</v>
      </c>
      <c r="C78" s="231"/>
      <c r="D78" s="232"/>
      <c r="E78" s="233"/>
      <c r="F78" s="233"/>
      <c r="G78" s="233"/>
      <c r="H78" s="1369">
        <v>0.36733747471749395</v>
      </c>
      <c r="I78" s="233"/>
      <c r="J78" s="235"/>
    </row>
    <row r="79" spans="2:10">
      <c r="B79" s="230" t="s">
        <v>850</v>
      </c>
      <c r="C79" s="231"/>
      <c r="D79" s="232"/>
      <c r="E79" s="233"/>
      <c r="F79" s="233"/>
      <c r="G79" s="1369">
        <v>1</v>
      </c>
      <c r="H79" s="233"/>
      <c r="I79" s="233"/>
      <c r="J79" s="235"/>
    </row>
    <row r="80" spans="2:10">
      <c r="B80" s="230" t="s">
        <v>851</v>
      </c>
      <c r="C80" s="231"/>
      <c r="D80" s="232"/>
      <c r="E80" s="233"/>
      <c r="F80" s="1369">
        <v>0</v>
      </c>
      <c r="G80" s="233"/>
      <c r="H80" s="233"/>
      <c r="I80" s="233"/>
      <c r="J80" s="235"/>
    </row>
    <row r="81" spans="2:10">
      <c r="B81" s="236" t="s">
        <v>852</v>
      </c>
      <c r="C81" s="231"/>
      <c r="D81" s="232"/>
      <c r="E81" s="233">
        <f>F81+G81+H81+I81</f>
        <v>2414596.9013943668</v>
      </c>
      <c r="F81" s="233">
        <f>F80*F75</f>
        <v>0</v>
      </c>
      <c r="G81" s="233">
        <f>G75*G79</f>
        <v>207863</v>
      </c>
      <c r="H81" s="233">
        <f>H75*H78</f>
        <v>1487903.380043007</v>
      </c>
      <c r="I81" s="233">
        <f>I77*I75</f>
        <v>718830.5213513599</v>
      </c>
      <c r="J81" s="235"/>
    </row>
    <row r="82" spans="2:10" ht="8.1" customHeight="1">
      <c r="C82" s="198"/>
      <c r="F82" s="207"/>
      <c r="G82" s="207"/>
      <c r="H82" s="207"/>
      <c r="I82" s="210"/>
    </row>
    <row r="83" spans="2:10" ht="8.1" customHeight="1">
      <c r="C83" s="198"/>
      <c r="F83" s="207"/>
      <c r="G83" s="207"/>
      <c r="H83" s="207"/>
      <c r="I83" s="210"/>
    </row>
    <row r="84" spans="2:10">
      <c r="B84" s="200" t="s">
        <v>159</v>
      </c>
      <c r="C84" s="200"/>
      <c r="D84" s="200"/>
      <c r="E84" s="200" t="s">
        <v>160</v>
      </c>
      <c r="F84" s="200" t="s">
        <v>1015</v>
      </c>
      <c r="G84" s="200" t="s">
        <v>1147</v>
      </c>
      <c r="H84" s="200" t="s">
        <v>1148</v>
      </c>
      <c r="I84" s="200" t="s">
        <v>1149</v>
      </c>
      <c r="J84" s="200" t="s">
        <v>1150</v>
      </c>
    </row>
    <row r="85" spans="2:10">
      <c r="B85" s="208"/>
      <c r="C85" s="54"/>
      <c r="D85" s="54"/>
      <c r="E85" s="200"/>
      <c r="F85" s="200" t="s">
        <v>1180</v>
      </c>
      <c r="G85" s="200" t="s">
        <v>227</v>
      </c>
      <c r="H85" s="200"/>
      <c r="I85" s="200"/>
      <c r="J85" s="54"/>
    </row>
    <row r="86" spans="2:10">
      <c r="B86" s="216"/>
      <c r="C86" s="54"/>
      <c r="D86" s="54"/>
      <c r="E86" s="200"/>
      <c r="F86" s="200" t="s">
        <v>1181</v>
      </c>
      <c r="G86" s="200" t="s">
        <v>202</v>
      </c>
      <c r="H86" s="200" t="s">
        <v>228</v>
      </c>
      <c r="I86" s="200" t="s">
        <v>229</v>
      </c>
      <c r="J86" s="54"/>
    </row>
    <row r="87" spans="2:10">
      <c r="B87" s="208" t="s">
        <v>853</v>
      </c>
      <c r="C87" s="54"/>
      <c r="D87" s="54"/>
      <c r="E87" s="200" t="s">
        <v>40</v>
      </c>
      <c r="F87" s="203" t="s">
        <v>1182</v>
      </c>
      <c r="G87" s="200" t="s">
        <v>230</v>
      </c>
      <c r="H87" s="200" t="s">
        <v>230</v>
      </c>
      <c r="I87" s="200" t="s">
        <v>230</v>
      </c>
      <c r="J87" s="200" t="s">
        <v>234</v>
      </c>
    </row>
    <row r="88" spans="2:10">
      <c r="B88" s="217" t="s">
        <v>1890</v>
      </c>
      <c r="C88" s="239"/>
      <c r="D88" s="240"/>
      <c r="E88" s="228">
        <f t="shared" ref="E88:E89" si="3">SUM(F88:I88)</f>
        <v>16752856</v>
      </c>
      <c r="F88" s="328">
        <v>16752856</v>
      </c>
      <c r="G88" s="328"/>
      <c r="H88" s="328">
        <v>0</v>
      </c>
      <c r="I88" s="328"/>
      <c r="J88" s="219" t="s">
        <v>1889</v>
      </c>
    </row>
    <row r="89" spans="2:10">
      <c r="B89" s="217" t="s">
        <v>2077</v>
      </c>
      <c r="C89" s="239"/>
      <c r="D89" s="241"/>
      <c r="E89" s="228">
        <f t="shared" si="3"/>
        <v>0</v>
      </c>
      <c r="F89" s="328">
        <v>-59134453</v>
      </c>
      <c r="G89" s="328"/>
      <c r="H89" s="328">
        <v>59134453</v>
      </c>
      <c r="I89" s="328"/>
      <c r="J89" s="219" t="s">
        <v>1889</v>
      </c>
    </row>
    <row r="90" spans="2:10">
      <c r="B90" s="217"/>
      <c r="C90" s="239"/>
      <c r="D90" s="241"/>
      <c r="E90" s="228"/>
      <c r="F90" s="328"/>
      <c r="G90" s="328"/>
      <c r="H90" s="328"/>
      <c r="I90" s="328"/>
      <c r="J90" s="219"/>
    </row>
    <row r="91" spans="2:10">
      <c r="B91" s="217"/>
      <c r="C91" s="239"/>
      <c r="D91" s="240"/>
      <c r="E91" s="242"/>
      <c r="F91" s="242"/>
      <c r="G91" s="242"/>
      <c r="H91" s="242"/>
      <c r="I91" s="242"/>
      <c r="J91" s="243"/>
    </row>
    <row r="92" spans="2:10">
      <c r="B92" s="225" t="s">
        <v>854</v>
      </c>
      <c r="C92" s="222"/>
      <c r="D92" s="222"/>
      <c r="E92" s="223">
        <f>SUM(E88:E91)</f>
        <v>16752856</v>
      </c>
      <c r="F92" s="223">
        <f>SUM(F88:F91)</f>
        <v>-42381597</v>
      </c>
      <c r="G92" s="223">
        <f>SUM(G88:G91)</f>
        <v>0</v>
      </c>
      <c r="H92" s="223">
        <f>SUM(H88:H91)</f>
        <v>59134453</v>
      </c>
      <c r="I92" s="223">
        <f>SUM(I88:I91)</f>
        <v>0</v>
      </c>
      <c r="J92" s="224"/>
    </row>
    <row r="93" spans="2:10" ht="8.1" customHeight="1">
      <c r="B93" s="1374"/>
      <c r="C93" s="1375"/>
      <c r="D93" s="1376"/>
      <c r="E93" s="1376"/>
      <c r="F93" s="1377"/>
      <c r="G93" s="1377"/>
      <c r="H93" s="1377"/>
      <c r="I93" s="1378"/>
      <c r="J93" s="250"/>
    </row>
    <row r="94" spans="2:10">
      <c r="B94" s="244" t="s">
        <v>1521</v>
      </c>
      <c r="C94" s="245"/>
      <c r="D94" s="1370"/>
      <c r="E94" s="1371"/>
      <c r="F94" s="1372"/>
      <c r="G94" s="1372"/>
      <c r="H94" s="1372"/>
      <c r="I94" s="1372"/>
      <c r="J94" s="1373"/>
    </row>
    <row r="95" spans="2:10">
      <c r="B95" s="226" t="s">
        <v>1522</v>
      </c>
      <c r="C95" s="227"/>
      <c r="D95" s="246"/>
      <c r="E95" s="228"/>
      <c r="F95" s="218"/>
      <c r="G95" s="218"/>
      <c r="H95" s="218"/>
      <c r="I95" s="218"/>
      <c r="J95" s="229"/>
    </row>
    <row r="96" spans="2:10">
      <c r="B96" s="226" t="s">
        <v>1523</v>
      </c>
      <c r="C96" s="227"/>
      <c r="D96" s="246"/>
      <c r="E96" s="228"/>
      <c r="F96" s="218"/>
      <c r="G96" s="218"/>
      <c r="H96" s="218"/>
      <c r="I96" s="218"/>
      <c r="J96" s="229"/>
    </row>
    <row r="97" spans="2:10">
      <c r="B97" s="226" t="s">
        <v>1524</v>
      </c>
      <c r="C97" s="227"/>
      <c r="D97" s="246"/>
      <c r="E97" s="228"/>
      <c r="F97" s="218"/>
      <c r="G97" s="218"/>
      <c r="H97" s="218"/>
      <c r="I97" s="218"/>
      <c r="J97" s="229"/>
    </row>
    <row r="98" spans="2:10" ht="5.0999999999999996" customHeight="1">
      <c r="B98" s="220"/>
      <c r="C98" s="221"/>
      <c r="D98" s="222"/>
      <c r="E98" s="223"/>
      <c r="F98" s="223"/>
      <c r="G98" s="223"/>
      <c r="H98" s="223"/>
      <c r="I98" s="223"/>
      <c r="J98" s="224"/>
    </row>
    <row r="99" spans="2:10">
      <c r="B99" s="247" t="s">
        <v>855</v>
      </c>
      <c r="C99" s="248"/>
      <c r="D99" s="248"/>
      <c r="E99" s="1364">
        <f>SUM(E94:E98)+E92</f>
        <v>16752856</v>
      </c>
      <c r="F99" s="1364">
        <f>SUM(F94:F98)+F92</f>
        <v>-42381597</v>
      </c>
      <c r="G99" s="1364">
        <f>SUM(G94:G98)+G92</f>
        <v>0</v>
      </c>
      <c r="H99" s="1364">
        <f>SUM(H94:H98)+H92</f>
        <v>59134453</v>
      </c>
      <c r="I99" s="1364">
        <f>SUM(I94:I98)+I92</f>
        <v>0</v>
      </c>
      <c r="J99" s="1365"/>
    </row>
    <row r="100" spans="2:10" ht="8.1" customHeight="1">
      <c r="B100" s="1374"/>
      <c r="C100" s="1375"/>
      <c r="D100" s="1376"/>
      <c r="E100" s="1376"/>
      <c r="F100" s="1377"/>
      <c r="G100" s="1377"/>
      <c r="H100" s="1377"/>
      <c r="I100" s="1378"/>
      <c r="J100" s="250"/>
    </row>
    <row r="101" spans="2:10">
      <c r="B101" s="251" t="s">
        <v>233</v>
      </c>
      <c r="C101" s="252"/>
      <c r="D101" s="1379"/>
      <c r="E101" s="1380"/>
      <c r="F101" s="1380"/>
      <c r="G101" s="1380"/>
      <c r="H101" s="1380"/>
      <c r="I101" s="1369">
        <f>$I$77</f>
        <v>0.1520482001416264</v>
      </c>
      <c r="J101" s="1381"/>
    </row>
    <row r="102" spans="2:10">
      <c r="B102" s="230" t="s">
        <v>211</v>
      </c>
      <c r="C102" s="231"/>
      <c r="D102" s="232"/>
      <c r="E102" s="233"/>
      <c r="F102" s="233"/>
      <c r="G102" s="233"/>
      <c r="H102" s="1369">
        <f>$H$78</f>
        <v>0.36733747471749395</v>
      </c>
      <c r="I102" s="233"/>
      <c r="J102" s="235"/>
    </row>
    <row r="103" spans="2:10">
      <c r="B103" s="230" t="s">
        <v>850</v>
      </c>
      <c r="C103" s="231"/>
      <c r="D103" s="232"/>
      <c r="E103" s="233"/>
      <c r="F103" s="233"/>
      <c r="G103" s="1369">
        <f>$G$79</f>
        <v>1</v>
      </c>
      <c r="H103" s="233"/>
      <c r="I103" s="233"/>
      <c r="J103" s="235"/>
    </row>
    <row r="104" spans="2:10">
      <c r="B104" s="230" t="s">
        <v>851</v>
      </c>
      <c r="C104" s="231"/>
      <c r="D104" s="232"/>
      <c r="E104" s="233"/>
      <c r="F104" s="1369">
        <f>$F$80</f>
        <v>0</v>
      </c>
      <c r="G104" s="233"/>
      <c r="H104" s="233"/>
      <c r="I104" s="233"/>
      <c r="J104" s="235"/>
    </row>
    <row r="105" spans="2:10">
      <c r="B105" s="236" t="s">
        <v>852</v>
      </c>
      <c r="C105" s="231"/>
      <c r="D105" s="232"/>
      <c r="E105" s="233">
        <f>F105+G105+H105+I105</f>
        <v>21722300.633820333</v>
      </c>
      <c r="F105" s="233">
        <f>F104*F99</f>
        <v>0</v>
      </c>
      <c r="G105" s="233">
        <f>G99*G103</f>
        <v>0</v>
      </c>
      <c r="H105" s="233">
        <f>H99*H102</f>
        <v>21722300.633820333</v>
      </c>
      <c r="I105" s="233">
        <f>I101*I99</f>
        <v>0</v>
      </c>
      <c r="J105" s="235"/>
    </row>
    <row r="106" spans="2:10" ht="8.1" customHeight="1">
      <c r="C106" s="198"/>
      <c r="F106" s="207"/>
      <c r="G106" s="207"/>
      <c r="H106" s="207"/>
      <c r="I106" s="210"/>
    </row>
    <row r="107" spans="2:10" ht="8.1" customHeight="1">
      <c r="C107" s="198"/>
      <c r="F107" s="207"/>
      <c r="G107" s="207"/>
      <c r="H107" s="207"/>
      <c r="I107" s="210"/>
    </row>
    <row r="108" spans="2:10">
      <c r="B108" s="200" t="s">
        <v>159</v>
      </c>
      <c r="C108" s="200"/>
      <c r="D108" s="200"/>
      <c r="E108" s="200" t="s">
        <v>160</v>
      </c>
      <c r="F108" s="200" t="s">
        <v>1015</v>
      </c>
      <c r="G108" s="200" t="s">
        <v>1147</v>
      </c>
      <c r="H108" s="200" t="s">
        <v>1148</v>
      </c>
      <c r="I108" s="200" t="s">
        <v>1149</v>
      </c>
      <c r="J108" s="200" t="s">
        <v>1150</v>
      </c>
    </row>
    <row r="109" spans="2:10">
      <c r="B109" s="208"/>
      <c r="C109" s="54"/>
      <c r="D109" s="54"/>
      <c r="E109" s="200"/>
      <c r="F109" s="200" t="s">
        <v>1180</v>
      </c>
      <c r="G109" s="200" t="s">
        <v>227</v>
      </c>
      <c r="H109" s="200"/>
      <c r="I109" s="200"/>
      <c r="J109" s="54"/>
    </row>
    <row r="110" spans="2:10">
      <c r="B110" s="253"/>
      <c r="C110" s="54"/>
      <c r="D110" s="54"/>
      <c r="E110" s="200"/>
      <c r="F110" s="200" t="s">
        <v>1181</v>
      </c>
      <c r="G110" s="200" t="s">
        <v>202</v>
      </c>
      <c r="H110" s="200" t="s">
        <v>228</v>
      </c>
      <c r="I110" s="200" t="s">
        <v>229</v>
      </c>
      <c r="J110" s="54"/>
    </row>
    <row r="111" spans="2:10">
      <c r="B111" s="208" t="s">
        <v>1186</v>
      </c>
      <c r="E111" s="200" t="s">
        <v>40</v>
      </c>
      <c r="F111" s="203" t="s">
        <v>1182</v>
      </c>
      <c r="G111" s="200" t="s">
        <v>230</v>
      </c>
      <c r="H111" s="200" t="s">
        <v>230</v>
      </c>
      <c r="I111" s="200" t="s">
        <v>230</v>
      </c>
      <c r="J111" s="200" t="s">
        <v>234</v>
      </c>
    </row>
    <row r="112" spans="2:10">
      <c r="B112" s="232" t="s">
        <v>847</v>
      </c>
      <c r="C112" s="232"/>
      <c r="D112" s="232"/>
      <c r="E112" s="223">
        <f>SUM(F112:I112)</f>
        <v>105698520</v>
      </c>
      <c r="F112" s="233">
        <f>F68</f>
        <v>38195968</v>
      </c>
      <c r="G112" s="233">
        <f>G68</f>
        <v>207863</v>
      </c>
      <c r="H112" s="233">
        <f>H68</f>
        <v>62567040</v>
      </c>
      <c r="I112" s="233">
        <f>I68</f>
        <v>4727649</v>
      </c>
      <c r="J112" s="235"/>
    </row>
    <row r="113" spans="2:10">
      <c r="B113" s="232" t="s">
        <v>853</v>
      </c>
      <c r="C113" s="232"/>
      <c r="D113" s="232"/>
      <c r="E113" s="223">
        <f>SUM(F113:I113)</f>
        <v>16752856</v>
      </c>
      <c r="F113" s="233">
        <f>F92</f>
        <v>-42381597</v>
      </c>
      <c r="G113" s="233">
        <f>G92</f>
        <v>0</v>
      </c>
      <c r="H113" s="233">
        <f>H92</f>
        <v>59134453</v>
      </c>
      <c r="I113" s="233">
        <f>I92</f>
        <v>0</v>
      </c>
      <c r="J113" s="235"/>
    </row>
    <row r="114" spans="2:10">
      <c r="B114" s="254" t="s">
        <v>856</v>
      </c>
      <c r="C114" s="232"/>
      <c r="D114" s="232"/>
      <c r="E114" s="233">
        <f>E112+E113</f>
        <v>122451376</v>
      </c>
      <c r="F114" s="233">
        <f>F112+F113</f>
        <v>-4185629</v>
      </c>
      <c r="G114" s="233">
        <f>G112+G113</f>
        <v>207863</v>
      </c>
      <c r="H114" s="233">
        <f>H112+H113</f>
        <v>121701493</v>
      </c>
      <c r="I114" s="233">
        <f>I112+I113</f>
        <v>4727649</v>
      </c>
      <c r="J114" s="235"/>
    </row>
    <row r="115" spans="2:10" ht="8.1" customHeight="1">
      <c r="C115" s="198"/>
      <c r="F115" s="207"/>
      <c r="G115" s="207"/>
      <c r="H115" s="207"/>
      <c r="I115" s="210"/>
    </row>
    <row r="116" spans="2:10" ht="8.1" customHeight="1">
      <c r="C116" s="198"/>
      <c r="F116" s="207"/>
      <c r="G116" s="207"/>
      <c r="H116" s="207"/>
      <c r="I116" s="210"/>
    </row>
    <row r="117" spans="2:10" s="54" customFormat="1" ht="12.75" customHeight="1">
      <c r="B117" s="255" t="s">
        <v>235</v>
      </c>
      <c r="C117" s="255"/>
      <c r="E117" s="256"/>
      <c r="G117" s="256"/>
      <c r="H117" s="257"/>
      <c r="I117" s="258"/>
      <c r="J117" s="259"/>
    </row>
    <row r="118" spans="2:10" s="54" customFormat="1" ht="15.75" customHeight="1">
      <c r="B118" s="1555" t="s">
        <v>2128</v>
      </c>
      <c r="C118" s="1555"/>
      <c r="D118" s="1555"/>
      <c r="E118" s="1555"/>
      <c r="F118" s="1555"/>
      <c r="G118" s="1555"/>
      <c r="H118" s="1555"/>
      <c r="I118" s="1555"/>
      <c r="J118" s="260"/>
    </row>
    <row r="119" spans="2:10" s="54" customFormat="1">
      <c r="B119" s="261" t="s">
        <v>2129</v>
      </c>
      <c r="C119" s="261"/>
      <c r="H119" s="258"/>
      <c r="I119" s="258"/>
      <c r="J119" s="259"/>
    </row>
    <row r="120" spans="2:10" s="54" customFormat="1">
      <c r="B120" s="261" t="s">
        <v>2130</v>
      </c>
      <c r="C120" s="261"/>
      <c r="H120" s="258"/>
      <c r="I120" s="258"/>
      <c r="J120" s="260"/>
    </row>
    <row r="121" spans="2:10" s="54" customFormat="1">
      <c r="B121" s="261" t="s">
        <v>2131</v>
      </c>
      <c r="C121" s="261"/>
      <c r="H121" s="258"/>
      <c r="I121" s="258"/>
      <c r="J121" s="259"/>
    </row>
    <row r="122" spans="2:10" s="54" customFormat="1">
      <c r="B122" s="1555" t="s">
        <v>857</v>
      </c>
      <c r="C122" s="1555"/>
      <c r="D122" s="1555"/>
      <c r="E122" s="1555"/>
      <c r="F122" s="1555"/>
      <c r="G122" s="1555"/>
      <c r="H122" s="1555"/>
      <c r="I122" s="1555"/>
    </row>
    <row r="123" spans="2:10" s="54" customFormat="1">
      <c r="B123" s="261" t="s">
        <v>2132</v>
      </c>
      <c r="C123" s="261"/>
      <c r="H123" s="258"/>
      <c r="I123" s="258"/>
      <c r="J123" s="259"/>
    </row>
    <row r="124" spans="2:10" ht="8.1" customHeight="1">
      <c r="C124" s="198"/>
      <c r="F124" s="207"/>
      <c r="G124" s="207"/>
      <c r="H124" s="207"/>
      <c r="I124" s="210"/>
    </row>
    <row r="125" spans="2:10" ht="8.1" customHeight="1">
      <c r="C125" s="198"/>
      <c r="F125" s="207"/>
      <c r="G125" s="207"/>
      <c r="H125" s="207"/>
      <c r="I125" s="210"/>
    </row>
    <row r="126" spans="2:10">
      <c r="B126" s="200" t="s">
        <v>159</v>
      </c>
      <c r="C126" s="200"/>
      <c r="D126" s="200"/>
      <c r="E126" s="200" t="s">
        <v>160</v>
      </c>
      <c r="F126" s="200" t="s">
        <v>1015</v>
      </c>
      <c r="G126" s="200" t="s">
        <v>1147</v>
      </c>
      <c r="H126" s="200" t="s">
        <v>1148</v>
      </c>
      <c r="I126" s="200" t="s">
        <v>1149</v>
      </c>
      <c r="J126" s="200" t="s">
        <v>1150</v>
      </c>
    </row>
    <row r="127" spans="2:10">
      <c r="B127" s="208"/>
      <c r="C127" s="54"/>
      <c r="D127" s="54"/>
      <c r="E127" s="200"/>
      <c r="F127" s="200" t="s">
        <v>1180</v>
      </c>
      <c r="G127" s="200" t="s">
        <v>227</v>
      </c>
      <c r="H127" s="200"/>
      <c r="I127" s="200"/>
      <c r="J127" s="54"/>
    </row>
    <row r="128" spans="2:10">
      <c r="B128" s="208"/>
      <c r="C128" s="216"/>
      <c r="D128" s="54"/>
      <c r="E128" s="200"/>
      <c r="F128" s="200" t="s">
        <v>1181</v>
      </c>
      <c r="G128" s="200" t="s">
        <v>202</v>
      </c>
      <c r="H128" s="200" t="s">
        <v>228</v>
      </c>
      <c r="I128" s="200" t="s">
        <v>229</v>
      </c>
      <c r="J128" s="54"/>
    </row>
    <row r="129" spans="2:10">
      <c r="B129" s="208" t="s">
        <v>858</v>
      </c>
      <c r="C129" s="54"/>
      <c r="D129" s="54"/>
      <c r="E129" s="200" t="s">
        <v>40</v>
      </c>
      <c r="F129" s="203" t="s">
        <v>1182</v>
      </c>
      <c r="G129" s="200" t="s">
        <v>230</v>
      </c>
      <c r="H129" s="200" t="s">
        <v>230</v>
      </c>
      <c r="I129" s="200" t="s">
        <v>230</v>
      </c>
      <c r="J129" s="200" t="s">
        <v>234</v>
      </c>
    </row>
    <row r="130" spans="2:10">
      <c r="B130" s="265" t="s">
        <v>1875</v>
      </c>
      <c r="C130" s="239"/>
      <c r="D130" s="246"/>
      <c r="E130" s="228">
        <f t="shared" ref="E130:E136" si="4">SUM(F130:I130)</f>
        <v>-680597042.48445392</v>
      </c>
      <c r="F130" s="218">
        <v>-66347659.064809576</v>
      </c>
      <c r="G130" s="218">
        <v>0</v>
      </c>
      <c r="H130" s="218">
        <v>-614249383.41964436</v>
      </c>
      <c r="I130" s="218">
        <v>0</v>
      </c>
      <c r="J130" s="1047" t="s">
        <v>1877</v>
      </c>
    </row>
    <row r="131" spans="2:10">
      <c r="B131" s="265" t="s">
        <v>1876</v>
      </c>
      <c r="C131" s="227"/>
      <c r="D131" s="1048"/>
      <c r="E131" s="228">
        <f t="shared" si="4"/>
        <v>30730893.3785941</v>
      </c>
      <c r="F131" s="218">
        <v>30730893.3785941</v>
      </c>
      <c r="G131" s="218">
        <v>0</v>
      </c>
      <c r="H131" s="218">
        <v>0</v>
      </c>
      <c r="I131" s="218">
        <v>0</v>
      </c>
      <c r="J131" s="1047" t="s">
        <v>1878</v>
      </c>
    </row>
    <row r="132" spans="2:10" ht="38.25">
      <c r="B132" s="265" t="s">
        <v>1766</v>
      </c>
      <c r="C132" s="239"/>
      <c r="D132" s="1048"/>
      <c r="E132" s="228">
        <f t="shared" si="4"/>
        <v>-19436514.788877994</v>
      </c>
      <c r="F132" s="218">
        <v>-10743935.940080322</v>
      </c>
      <c r="G132" s="218">
        <v>-8692578.8487976734</v>
      </c>
      <c r="H132" s="218">
        <v>0</v>
      </c>
      <c r="I132" s="218">
        <v>0</v>
      </c>
      <c r="J132" s="392" t="s">
        <v>1879</v>
      </c>
    </row>
    <row r="133" spans="2:10" ht="38.25">
      <c r="B133" s="265" t="s">
        <v>2083</v>
      </c>
      <c r="C133" s="239"/>
      <c r="D133" s="1048"/>
      <c r="E133" s="228">
        <f t="shared" si="4"/>
        <v>-7963117.7266358323</v>
      </c>
      <c r="F133" s="218">
        <v>-796311.77266358305</v>
      </c>
      <c r="G133" s="218">
        <v>0</v>
      </c>
      <c r="H133" s="218">
        <v>-7166805.9539722493</v>
      </c>
      <c r="I133" s="218">
        <v>0</v>
      </c>
      <c r="J133" s="392" t="s">
        <v>2094</v>
      </c>
    </row>
    <row r="134" spans="2:10" ht="25.5">
      <c r="B134" s="265" t="s">
        <v>2084</v>
      </c>
      <c r="C134" s="239"/>
      <c r="D134" s="1048"/>
      <c r="E134" s="228">
        <f t="shared" si="4"/>
        <v>7963117.7266358323</v>
      </c>
      <c r="F134" s="218">
        <v>796311.77266358305</v>
      </c>
      <c r="G134" s="218">
        <v>0</v>
      </c>
      <c r="H134" s="218">
        <v>7166805.9539722493</v>
      </c>
      <c r="I134" s="218">
        <v>0</v>
      </c>
      <c r="J134" s="392" t="s">
        <v>1880</v>
      </c>
    </row>
    <row r="135" spans="2:10">
      <c r="B135" s="265" t="s">
        <v>1767</v>
      </c>
      <c r="C135" s="239"/>
      <c r="D135" s="1048"/>
      <c r="E135" s="228">
        <f t="shared" si="4"/>
        <v>10678917.33562577</v>
      </c>
      <c r="F135" s="218">
        <v>10678917.33562577</v>
      </c>
      <c r="G135" s="218">
        <v>0</v>
      </c>
      <c r="H135" s="218">
        <v>0</v>
      </c>
      <c r="I135" s="218">
        <v>0</v>
      </c>
      <c r="J135" s="392" t="s">
        <v>2085</v>
      </c>
    </row>
    <row r="136" spans="2:10" ht="25.5">
      <c r="B136" s="265" t="s">
        <v>1768</v>
      </c>
      <c r="C136" s="239"/>
      <c r="D136" s="1048"/>
      <c r="E136" s="228">
        <f t="shared" si="4"/>
        <v>-9167068.6005305015</v>
      </c>
      <c r="F136" s="218">
        <v>-916707.08505304996</v>
      </c>
      <c r="G136" s="218">
        <v>0</v>
      </c>
      <c r="H136" s="218">
        <v>-8250361.5154774524</v>
      </c>
      <c r="I136" s="218">
        <v>0</v>
      </c>
      <c r="J136" s="1047" t="s">
        <v>1881</v>
      </c>
    </row>
    <row r="137" spans="2:10">
      <c r="B137" s="225" t="s">
        <v>859</v>
      </c>
      <c r="C137" s="222"/>
      <c r="D137" s="222"/>
      <c r="E137" s="223">
        <f>SUM(E130:E136)</f>
        <v>-667790815.15964246</v>
      </c>
      <c r="F137" s="223">
        <f t="shared" ref="F137:I137" si="5">SUM(F130:F136)</f>
        <v>-36598491.375723079</v>
      </c>
      <c r="G137" s="223">
        <f t="shared" si="5"/>
        <v>-8692578.8487976734</v>
      </c>
      <c r="H137" s="223">
        <f t="shared" si="5"/>
        <v>-622499744.93512177</v>
      </c>
      <c r="I137" s="223">
        <f t="shared" si="5"/>
        <v>0</v>
      </c>
      <c r="J137" s="224"/>
    </row>
    <row r="138" spans="2:10" ht="8.1" customHeight="1">
      <c r="B138" s="1367"/>
      <c r="C138" s="198"/>
      <c r="F138" s="207"/>
      <c r="G138" s="207"/>
      <c r="H138" s="207"/>
      <c r="I138" s="210"/>
      <c r="J138" s="1368"/>
    </row>
    <row r="139" spans="2:10">
      <c r="B139" s="226" t="s">
        <v>1521</v>
      </c>
      <c r="C139" s="227"/>
      <c r="D139" s="246"/>
      <c r="E139" s="228">
        <f t="shared" ref="E139:E142" si="6">SUM(F139:I139)</f>
        <v>-1511848.7350952663</v>
      </c>
      <c r="F139" s="218">
        <f>-F135-F136</f>
        <v>-9762210.2505727187</v>
      </c>
      <c r="G139" s="218">
        <f t="shared" ref="G139:I139" si="7">-G135-G136</f>
        <v>0</v>
      </c>
      <c r="H139" s="218">
        <f>-H136</f>
        <v>8250361.5154774524</v>
      </c>
      <c r="I139" s="218">
        <f t="shared" si="7"/>
        <v>0</v>
      </c>
      <c r="J139" s="229"/>
    </row>
    <row r="140" spans="2:10">
      <c r="B140" s="226" t="s">
        <v>1522</v>
      </c>
      <c r="C140" s="227"/>
      <c r="D140" s="246"/>
      <c r="E140" s="228">
        <f t="shared" si="6"/>
        <v>19436514.788877994</v>
      </c>
      <c r="F140" s="218">
        <f>-F132</f>
        <v>10743935.940080322</v>
      </c>
      <c r="G140" s="218">
        <f t="shared" ref="G140:I140" si="8">-G132</f>
        <v>8692578.8487976734</v>
      </c>
      <c r="H140" s="218">
        <f t="shared" si="8"/>
        <v>0</v>
      </c>
      <c r="I140" s="218">
        <f t="shared" si="8"/>
        <v>0</v>
      </c>
      <c r="J140" s="229"/>
    </row>
    <row r="141" spans="2:10">
      <c r="B141" s="226" t="s">
        <v>1523</v>
      </c>
      <c r="C141" s="227"/>
      <c r="D141" s="246"/>
      <c r="E141" s="228">
        <f t="shared" si="6"/>
        <v>0</v>
      </c>
      <c r="F141" s="218">
        <v>0</v>
      </c>
      <c r="G141" s="218">
        <v>0</v>
      </c>
      <c r="H141" s="218">
        <v>0</v>
      </c>
      <c r="I141" s="218">
        <v>0</v>
      </c>
      <c r="J141" s="229"/>
    </row>
    <row r="142" spans="2:10">
      <c r="B142" s="226" t="s">
        <v>1524</v>
      </c>
      <c r="C142" s="227"/>
      <c r="D142" s="246"/>
      <c r="E142" s="228">
        <f t="shared" si="6"/>
        <v>0</v>
      </c>
      <c r="F142" s="218">
        <v>0</v>
      </c>
      <c r="G142" s="218">
        <v>0</v>
      </c>
      <c r="H142" s="218">
        <v>0</v>
      </c>
      <c r="I142" s="218">
        <v>0</v>
      </c>
      <c r="J142" s="229"/>
    </row>
    <row r="143" spans="2:10" ht="5.0999999999999996" customHeight="1">
      <c r="B143" s="220"/>
      <c r="C143" s="221"/>
      <c r="D143" s="222"/>
      <c r="E143" s="223"/>
      <c r="F143" s="223"/>
      <c r="G143" s="223"/>
      <c r="H143" s="223"/>
      <c r="I143" s="223"/>
      <c r="J143" s="224"/>
    </row>
    <row r="144" spans="2:10">
      <c r="B144" s="225" t="s">
        <v>860</v>
      </c>
      <c r="C144" s="222"/>
      <c r="D144" s="222"/>
      <c r="E144" s="223">
        <f>SUM(E139:E143)+E137</f>
        <v>-649866149.10585976</v>
      </c>
      <c r="F144" s="223">
        <f>SUM(F139:F143)+F137</f>
        <v>-35616765.686215475</v>
      </c>
      <c r="G144" s="223">
        <f>SUM(G139:G143)+G137</f>
        <v>0</v>
      </c>
      <c r="H144" s="223">
        <f>SUM(H139:H143)+H137</f>
        <v>-614249383.41964436</v>
      </c>
      <c r="I144" s="223">
        <f>SUM(I139:I143)+I137</f>
        <v>0</v>
      </c>
      <c r="J144" s="224"/>
    </row>
    <row r="145" spans="2:10" ht="8.1" customHeight="1">
      <c r="B145" s="1367"/>
      <c r="C145" s="198"/>
      <c r="F145" s="207"/>
      <c r="G145" s="207"/>
      <c r="H145" s="207"/>
      <c r="I145" s="210"/>
      <c r="J145" s="1368"/>
    </row>
    <row r="146" spans="2:10">
      <c r="B146" s="230" t="s">
        <v>233</v>
      </c>
      <c r="C146" s="231"/>
      <c r="D146" s="232"/>
      <c r="E146" s="233"/>
      <c r="F146" s="233"/>
      <c r="G146" s="233"/>
      <c r="H146" s="233"/>
      <c r="I146" s="1366">
        <f>$I$77</f>
        <v>0.1520482001416264</v>
      </c>
      <c r="J146" s="235"/>
    </row>
    <row r="147" spans="2:10">
      <c r="B147" s="230" t="s">
        <v>211</v>
      </c>
      <c r="C147" s="231"/>
      <c r="D147" s="232"/>
      <c r="E147" s="233"/>
      <c r="F147" s="233"/>
      <c r="G147" s="233"/>
      <c r="H147" s="1369">
        <f>$H$78</f>
        <v>0.36733747471749395</v>
      </c>
      <c r="I147" s="233"/>
      <c r="J147" s="235"/>
    </row>
    <row r="148" spans="2:10">
      <c r="B148" s="230" t="s">
        <v>850</v>
      </c>
      <c r="C148" s="231"/>
      <c r="D148" s="232"/>
      <c r="E148" s="233"/>
      <c r="F148" s="233"/>
      <c r="G148" s="1369">
        <f>$G$79</f>
        <v>1</v>
      </c>
      <c r="H148" s="233"/>
      <c r="I148" s="233"/>
      <c r="J148" s="235"/>
    </row>
    <row r="149" spans="2:10">
      <c r="B149" s="230" t="s">
        <v>851</v>
      </c>
      <c r="C149" s="231"/>
      <c r="D149" s="232"/>
      <c r="E149" s="233"/>
      <c r="F149" s="1369">
        <f>$F$80</f>
        <v>0</v>
      </c>
      <c r="G149" s="233"/>
      <c r="H149" s="233"/>
      <c r="I149" s="233"/>
      <c r="J149" s="235"/>
    </row>
    <row r="150" spans="2:10">
      <c r="B150" s="236" t="s">
        <v>852</v>
      </c>
      <c r="C150" s="231"/>
      <c r="D150" s="232"/>
      <c r="E150" s="233">
        <f>F150+G150+H150+I150</f>
        <v>-225636817.35214984</v>
      </c>
      <c r="F150" s="233">
        <f>F149*F144</f>
        <v>0</v>
      </c>
      <c r="G150" s="233">
        <f>G144*G148</f>
        <v>0</v>
      </c>
      <c r="H150" s="233">
        <f>H144*H147</f>
        <v>-225636817.35214984</v>
      </c>
      <c r="I150" s="233">
        <f>I146*I144</f>
        <v>0</v>
      </c>
      <c r="J150" s="235"/>
    </row>
    <row r="151" spans="2:10" ht="7.9" customHeight="1">
      <c r="C151" s="198"/>
      <c r="F151" s="207"/>
      <c r="G151" s="207"/>
      <c r="H151" s="207"/>
      <c r="I151" s="210"/>
    </row>
    <row r="152" spans="2:10" ht="8.1" customHeight="1">
      <c r="C152" s="198"/>
      <c r="F152" s="207"/>
      <c r="G152" s="207"/>
      <c r="H152" s="207"/>
      <c r="I152" s="210"/>
    </row>
    <row r="153" spans="2:10">
      <c r="B153" s="200" t="s">
        <v>159</v>
      </c>
      <c r="C153" s="200"/>
      <c r="D153" s="200"/>
      <c r="E153" s="200" t="s">
        <v>160</v>
      </c>
      <c r="F153" s="200" t="s">
        <v>1015</v>
      </c>
      <c r="G153" s="200" t="s">
        <v>1147</v>
      </c>
      <c r="H153" s="200" t="s">
        <v>1148</v>
      </c>
      <c r="I153" s="200" t="s">
        <v>1149</v>
      </c>
      <c r="J153" s="200" t="s">
        <v>1150</v>
      </c>
    </row>
    <row r="154" spans="2:10">
      <c r="B154" s="208"/>
      <c r="C154" s="54"/>
      <c r="D154" s="54"/>
      <c r="E154" s="200"/>
      <c r="F154" s="200" t="s">
        <v>1180</v>
      </c>
      <c r="G154" s="200" t="s">
        <v>227</v>
      </c>
      <c r="H154" s="200"/>
      <c r="I154" s="200"/>
      <c r="J154" s="54"/>
    </row>
    <row r="155" spans="2:10">
      <c r="B155" s="208"/>
      <c r="C155" s="54"/>
      <c r="D155" s="54"/>
      <c r="E155" s="200"/>
      <c r="F155" s="200" t="s">
        <v>1181</v>
      </c>
      <c r="G155" s="200" t="s">
        <v>202</v>
      </c>
      <c r="H155" s="200" t="s">
        <v>228</v>
      </c>
      <c r="I155" s="200" t="s">
        <v>229</v>
      </c>
      <c r="J155" s="54"/>
    </row>
    <row r="156" spans="2:10">
      <c r="B156" s="208" t="s">
        <v>861</v>
      </c>
      <c r="C156" s="54"/>
      <c r="D156" s="54"/>
      <c r="E156" s="200" t="s">
        <v>40</v>
      </c>
      <c r="F156" s="203" t="s">
        <v>1182</v>
      </c>
      <c r="G156" s="200" t="s">
        <v>230</v>
      </c>
      <c r="H156" s="200" t="s">
        <v>230</v>
      </c>
      <c r="I156" s="200" t="s">
        <v>230</v>
      </c>
      <c r="J156" s="200" t="s">
        <v>234</v>
      </c>
    </row>
    <row r="157" spans="2:10">
      <c r="B157" s="329" t="s">
        <v>1875</v>
      </c>
      <c r="C157" s="239"/>
      <c r="D157" s="241"/>
      <c r="E157" s="228">
        <f>SUM(F157:I157)</f>
        <v>-365092711.91610003</v>
      </c>
      <c r="F157" s="218">
        <v>-36509271.191609994</v>
      </c>
      <c r="G157" s="218">
        <v>0</v>
      </c>
      <c r="H157" s="218">
        <v>-328583440.72449005</v>
      </c>
      <c r="I157" s="218">
        <v>0</v>
      </c>
      <c r="J157" s="339" t="s">
        <v>1877</v>
      </c>
    </row>
    <row r="158" spans="2:10">
      <c r="B158" s="265"/>
      <c r="C158" s="239"/>
      <c r="D158" s="241"/>
      <c r="E158" s="218"/>
      <c r="F158" s="218"/>
      <c r="G158" s="218"/>
      <c r="H158" s="218"/>
      <c r="I158" s="218"/>
      <c r="J158" s="219"/>
    </row>
    <row r="159" spans="2:10">
      <c r="B159" s="265"/>
      <c r="C159" s="239"/>
      <c r="D159" s="240"/>
      <c r="E159" s="242"/>
      <c r="F159" s="242"/>
      <c r="G159" s="242"/>
      <c r="H159" s="242"/>
      <c r="I159" s="242"/>
      <c r="J159" s="243"/>
    </row>
    <row r="160" spans="2:10">
      <c r="B160" s="225" t="s">
        <v>862</v>
      </c>
      <c r="C160" s="222"/>
      <c r="D160" s="222"/>
      <c r="E160" s="223">
        <f>SUM(E157:E159)</f>
        <v>-365092711.91610003</v>
      </c>
      <c r="F160" s="223">
        <f>SUM(F157:F159)</f>
        <v>-36509271.191609994</v>
      </c>
      <c r="G160" s="223">
        <f>SUM(G157:G159)</f>
        <v>0</v>
      </c>
      <c r="H160" s="223">
        <f>SUM(H157:H159)</f>
        <v>-328583440.72449005</v>
      </c>
      <c r="I160" s="223">
        <f>SUM(I157:I159)</f>
        <v>0</v>
      </c>
      <c r="J160" s="224"/>
    </row>
    <row r="161" spans="2:10" ht="8.1" customHeight="1">
      <c r="B161" s="225"/>
      <c r="C161" s="222"/>
      <c r="D161" s="222"/>
      <c r="E161" s="223"/>
      <c r="F161" s="223"/>
      <c r="G161" s="223"/>
      <c r="H161" s="223"/>
      <c r="I161" s="223"/>
      <c r="J161" s="224"/>
    </row>
    <row r="162" spans="2:10">
      <c r="B162" s="244" t="s">
        <v>1521</v>
      </c>
      <c r="C162" s="245"/>
      <c r="D162" s="246"/>
      <c r="E162" s="228"/>
      <c r="F162" s="218"/>
      <c r="G162" s="218"/>
      <c r="H162" s="218"/>
      <c r="I162" s="218"/>
      <c r="J162" s="229"/>
    </row>
    <row r="163" spans="2:10">
      <c r="B163" s="226" t="s">
        <v>1522</v>
      </c>
      <c r="C163" s="227"/>
      <c r="D163" s="246"/>
      <c r="E163" s="228"/>
      <c r="F163" s="218"/>
      <c r="G163" s="218"/>
      <c r="H163" s="218"/>
      <c r="I163" s="218"/>
      <c r="J163" s="229"/>
    </row>
    <row r="164" spans="2:10">
      <c r="B164" s="226" t="s">
        <v>1523</v>
      </c>
      <c r="C164" s="227"/>
      <c r="D164" s="246"/>
      <c r="E164" s="228"/>
      <c r="F164" s="218"/>
      <c r="G164" s="218"/>
      <c r="H164" s="218"/>
      <c r="I164" s="218"/>
      <c r="J164" s="229"/>
    </row>
    <row r="165" spans="2:10">
      <c r="B165" s="226" t="s">
        <v>1524</v>
      </c>
      <c r="C165" s="227"/>
      <c r="D165" s="246"/>
      <c r="E165" s="228"/>
      <c r="F165" s="218"/>
      <c r="G165" s="218"/>
      <c r="H165" s="218"/>
      <c r="I165" s="218"/>
      <c r="J165" s="229"/>
    </row>
    <row r="166" spans="2:10" ht="5.0999999999999996" customHeight="1">
      <c r="B166" s="220"/>
      <c r="C166" s="221"/>
      <c r="D166" s="222"/>
      <c r="E166" s="223"/>
      <c r="F166" s="223"/>
      <c r="G166" s="223"/>
      <c r="H166" s="223"/>
      <c r="I166" s="223"/>
      <c r="J166" s="224"/>
    </row>
    <row r="167" spans="2:10">
      <c r="B167" s="247" t="s">
        <v>860</v>
      </c>
      <c r="C167" s="248"/>
      <c r="D167" s="222"/>
      <c r="E167" s="223">
        <f>SUM(E162:E166)+E160</f>
        <v>-365092711.91610003</v>
      </c>
      <c r="F167" s="223">
        <f>SUM(F162:F166)+F160</f>
        <v>-36509271.191609994</v>
      </c>
      <c r="G167" s="223">
        <f>SUM(G162:G166)+G160</f>
        <v>0</v>
      </c>
      <c r="H167" s="223">
        <f>SUM(H162:H166)+H160</f>
        <v>-328583440.72449005</v>
      </c>
      <c r="I167" s="223">
        <f>SUM(I162:I166)+I160</f>
        <v>0</v>
      </c>
      <c r="J167" s="224"/>
    </row>
    <row r="168" spans="2:10" ht="8.1" customHeight="1">
      <c r="B168" s="225"/>
      <c r="C168" s="222"/>
      <c r="D168" s="222"/>
      <c r="E168" s="223"/>
      <c r="F168" s="223"/>
      <c r="G168" s="223"/>
      <c r="H168" s="223"/>
      <c r="I168" s="223"/>
      <c r="J168" s="224"/>
    </row>
    <row r="169" spans="2:10">
      <c r="B169" s="251" t="s">
        <v>233</v>
      </c>
      <c r="C169" s="252"/>
      <c r="D169" s="232"/>
      <c r="E169" s="233"/>
      <c r="F169" s="233"/>
      <c r="G169" s="233"/>
      <c r="H169" s="233"/>
      <c r="I169" s="234">
        <f>$I$77</f>
        <v>0.1520482001416264</v>
      </c>
      <c r="J169" s="235"/>
    </row>
    <row r="170" spans="2:10">
      <c r="B170" s="230" t="s">
        <v>211</v>
      </c>
      <c r="C170" s="231"/>
      <c r="D170" s="232"/>
      <c r="E170" s="233"/>
      <c r="F170" s="233"/>
      <c r="G170" s="233"/>
      <c r="H170" s="234">
        <f>$H$78</f>
        <v>0.36733747471749395</v>
      </c>
      <c r="I170" s="233"/>
      <c r="J170" s="235"/>
    </row>
    <row r="171" spans="2:10">
      <c r="B171" s="230" t="s">
        <v>850</v>
      </c>
      <c r="C171" s="231"/>
      <c r="D171" s="232"/>
      <c r="E171" s="233"/>
      <c r="F171" s="233"/>
      <c r="G171" s="234">
        <f>$G$79</f>
        <v>1</v>
      </c>
      <c r="H171" s="233"/>
      <c r="I171" s="233"/>
      <c r="J171" s="235"/>
    </row>
    <row r="172" spans="2:10">
      <c r="B172" s="230" t="s">
        <v>851</v>
      </c>
      <c r="C172" s="231"/>
      <c r="D172" s="232"/>
      <c r="E172" s="233"/>
      <c r="F172" s="234">
        <f>$F$80</f>
        <v>0</v>
      </c>
      <c r="G172" s="233"/>
      <c r="H172" s="233"/>
      <c r="I172" s="233"/>
      <c r="J172" s="235"/>
    </row>
    <row r="173" spans="2:10">
      <c r="B173" s="236" t="s">
        <v>852</v>
      </c>
      <c r="C173" s="231"/>
      <c r="D173" s="232"/>
      <c r="E173" s="233">
        <f>F173+G173+H173+I173</f>
        <v>-120701011.34971954</v>
      </c>
      <c r="F173" s="233">
        <f>F172*F167</f>
        <v>0</v>
      </c>
      <c r="G173" s="233">
        <f>G167*G171</f>
        <v>0</v>
      </c>
      <c r="H173" s="233">
        <f>H167*H170</f>
        <v>-120701011.34971954</v>
      </c>
      <c r="I173" s="233">
        <f>I169*I167</f>
        <v>0</v>
      </c>
      <c r="J173" s="235"/>
    </row>
    <row r="174" spans="2:10" ht="8.1" customHeight="1">
      <c r="C174" s="198"/>
      <c r="F174" s="207"/>
      <c r="G174" s="207"/>
      <c r="H174" s="207"/>
      <c r="I174" s="210"/>
    </row>
    <row r="175" spans="2:10" ht="8.1" customHeight="1">
      <c r="C175" s="198"/>
      <c r="F175" s="207"/>
      <c r="G175" s="207"/>
      <c r="H175" s="207"/>
      <c r="I175" s="210"/>
    </row>
    <row r="176" spans="2:10">
      <c r="B176" s="200" t="s">
        <v>159</v>
      </c>
      <c r="C176" s="200"/>
      <c r="D176" s="200"/>
      <c r="E176" s="200" t="s">
        <v>160</v>
      </c>
      <c r="F176" s="200" t="s">
        <v>1015</v>
      </c>
      <c r="G176" s="200" t="s">
        <v>1147</v>
      </c>
      <c r="H176" s="200" t="s">
        <v>1148</v>
      </c>
      <c r="I176" s="200" t="s">
        <v>1149</v>
      </c>
      <c r="J176" s="200" t="s">
        <v>1150</v>
      </c>
    </row>
    <row r="177" spans="2:10">
      <c r="B177" s="208"/>
      <c r="C177" s="54"/>
      <c r="D177" s="54"/>
      <c r="E177" s="200"/>
      <c r="F177" s="200" t="s">
        <v>1180</v>
      </c>
      <c r="G177" s="200" t="s">
        <v>227</v>
      </c>
      <c r="H177" s="200"/>
      <c r="I177" s="200"/>
      <c r="J177" s="54"/>
    </row>
    <row r="178" spans="2:10">
      <c r="B178" s="208"/>
      <c r="C178" s="54"/>
      <c r="D178" s="54"/>
      <c r="E178" s="200"/>
      <c r="F178" s="200" t="s">
        <v>1181</v>
      </c>
      <c r="G178" s="200" t="s">
        <v>202</v>
      </c>
      <c r="H178" s="200" t="s">
        <v>228</v>
      </c>
      <c r="I178" s="200" t="s">
        <v>229</v>
      </c>
      <c r="J178" s="54"/>
    </row>
    <row r="179" spans="2:10">
      <c r="B179" s="208" t="s">
        <v>863</v>
      </c>
      <c r="C179" s="54"/>
      <c r="D179" s="54"/>
      <c r="E179" s="200" t="s">
        <v>40</v>
      </c>
      <c r="F179" s="203" t="s">
        <v>1182</v>
      </c>
      <c r="G179" s="200" t="s">
        <v>230</v>
      </c>
      <c r="H179" s="200" t="s">
        <v>230</v>
      </c>
      <c r="I179" s="200" t="s">
        <v>230</v>
      </c>
      <c r="J179" s="200" t="s">
        <v>234</v>
      </c>
    </row>
    <row r="180" spans="2:10">
      <c r="B180" s="232" t="s">
        <v>864</v>
      </c>
      <c r="C180" s="232"/>
      <c r="D180" s="232"/>
      <c r="E180" s="223">
        <f>SUM(F180:I180)</f>
        <v>-667790815.15964258</v>
      </c>
      <c r="F180" s="233">
        <f>F137</f>
        <v>-36598491.375723079</v>
      </c>
      <c r="G180" s="233">
        <f>G137</f>
        <v>-8692578.8487976734</v>
      </c>
      <c r="H180" s="233">
        <f>H137</f>
        <v>-622499744.93512177</v>
      </c>
      <c r="I180" s="233">
        <f>I137</f>
        <v>0</v>
      </c>
      <c r="J180" s="235"/>
    </row>
    <row r="181" spans="2:10">
      <c r="B181" s="232" t="s">
        <v>861</v>
      </c>
      <c r="C181" s="232"/>
      <c r="D181" s="232"/>
      <c r="E181" s="223">
        <f>SUM(F181:I181)</f>
        <v>-365092711.91610003</v>
      </c>
      <c r="F181" s="233">
        <f>F160</f>
        <v>-36509271.191609994</v>
      </c>
      <c r="G181" s="233">
        <f>G160</f>
        <v>0</v>
      </c>
      <c r="H181" s="233">
        <f>H160</f>
        <v>-328583440.72449005</v>
      </c>
      <c r="I181" s="233">
        <f>I160</f>
        <v>0</v>
      </c>
      <c r="J181" s="235"/>
    </row>
    <row r="182" spans="2:10">
      <c r="B182" s="225" t="s">
        <v>2145</v>
      </c>
      <c r="C182" s="232"/>
      <c r="D182" s="232"/>
      <c r="E182" s="233">
        <f>E180+E181</f>
        <v>-1032883527.0757426</v>
      </c>
      <c r="F182" s="233">
        <f>F180+F181</f>
        <v>-73107762.567333072</v>
      </c>
      <c r="G182" s="233">
        <f>G180+G181</f>
        <v>-8692578.8487976734</v>
      </c>
      <c r="H182" s="233">
        <f>H180+H181</f>
        <v>-951083185.65961182</v>
      </c>
      <c r="I182" s="233">
        <f>I180+I181</f>
        <v>0</v>
      </c>
      <c r="J182" s="235"/>
    </row>
    <row r="183" spans="2:10" ht="8.1" customHeight="1">
      <c r="C183" s="198"/>
      <c r="F183" s="207"/>
      <c r="G183" s="207"/>
      <c r="H183" s="207"/>
      <c r="I183" s="210"/>
    </row>
    <row r="184" spans="2:10" ht="8.1" customHeight="1">
      <c r="C184" s="198"/>
      <c r="F184" s="207"/>
      <c r="G184" s="207"/>
      <c r="H184" s="207"/>
      <c r="I184" s="210"/>
    </row>
    <row r="185" spans="2:10" s="54" customFormat="1">
      <c r="B185" s="208" t="s">
        <v>236</v>
      </c>
      <c r="G185" s="258"/>
      <c r="H185" s="258"/>
      <c r="I185" s="258"/>
      <c r="J185" s="259"/>
    </row>
    <row r="186" spans="2:10" s="54" customFormat="1" ht="12.75" customHeight="1">
      <c r="B186" s="1555" t="s">
        <v>2128</v>
      </c>
      <c r="C186" s="1555"/>
      <c r="D186" s="1555"/>
      <c r="E186" s="1555"/>
      <c r="F186" s="1555"/>
      <c r="G186" s="1555"/>
      <c r="H186" s="1555"/>
      <c r="I186" s="1555"/>
      <c r="J186" s="259"/>
    </row>
    <row r="187" spans="2:10" s="54" customFormat="1">
      <c r="B187" s="261" t="s">
        <v>2129</v>
      </c>
      <c r="C187" s="261"/>
      <c r="H187" s="258"/>
      <c r="I187" s="258"/>
      <c r="J187" s="259"/>
    </row>
    <row r="188" spans="2:10" s="54" customFormat="1">
      <c r="B188" s="261" t="s">
        <v>2130</v>
      </c>
      <c r="C188" s="261"/>
      <c r="H188" s="258"/>
      <c r="I188" s="258"/>
      <c r="J188" s="259"/>
    </row>
    <row r="189" spans="2:10" s="54" customFormat="1">
      <c r="B189" s="261" t="s">
        <v>2131</v>
      </c>
      <c r="C189" s="261"/>
      <c r="H189" s="258"/>
      <c r="I189" s="258"/>
      <c r="J189" s="259"/>
    </row>
    <row r="190" spans="2:10" s="54" customFormat="1" ht="15.75" customHeight="1">
      <c r="B190" s="1555" t="s">
        <v>857</v>
      </c>
      <c r="C190" s="1555"/>
      <c r="D190" s="1555"/>
      <c r="E190" s="1555"/>
      <c r="F190" s="1555"/>
      <c r="G190" s="1555"/>
      <c r="H190" s="1555"/>
      <c r="I190" s="1555"/>
    </row>
    <row r="191" spans="2:10" s="54" customFormat="1">
      <c r="B191" s="261" t="s">
        <v>2133</v>
      </c>
      <c r="G191" s="258"/>
      <c r="H191" s="258"/>
      <c r="I191" s="258"/>
      <c r="J191" s="259"/>
    </row>
    <row r="192" spans="2:10">
      <c r="B192" s="266" t="s">
        <v>2134</v>
      </c>
    </row>
    <row r="193" spans="2:11" ht="8.1" customHeight="1">
      <c r="C193" s="198"/>
      <c r="F193" s="207"/>
      <c r="G193" s="207"/>
      <c r="H193" s="207"/>
      <c r="I193" s="210"/>
    </row>
    <row r="194" spans="2:11" ht="8.1" customHeight="1">
      <c r="C194" s="198"/>
      <c r="F194" s="207"/>
      <c r="G194" s="207"/>
      <c r="H194" s="207"/>
      <c r="I194" s="210"/>
    </row>
    <row r="195" spans="2:11">
      <c r="B195" s="200" t="s">
        <v>159</v>
      </c>
      <c r="C195" s="200"/>
      <c r="D195" s="200"/>
      <c r="E195" s="200" t="s">
        <v>160</v>
      </c>
      <c r="F195" s="200" t="s">
        <v>1015</v>
      </c>
      <c r="G195" s="200" t="s">
        <v>1147</v>
      </c>
      <c r="H195" s="200" t="s">
        <v>1148</v>
      </c>
      <c r="I195" s="200" t="s">
        <v>1149</v>
      </c>
      <c r="J195" s="200" t="s">
        <v>1150</v>
      </c>
    </row>
    <row r="196" spans="2:11">
      <c r="B196" s="208"/>
      <c r="C196" s="54"/>
      <c r="D196" s="54"/>
      <c r="E196" s="200"/>
      <c r="F196" s="200" t="s">
        <v>1180</v>
      </c>
      <c r="G196" s="200" t="s">
        <v>227</v>
      </c>
      <c r="H196" s="200"/>
      <c r="I196" s="200"/>
      <c r="J196" s="54"/>
    </row>
    <row r="197" spans="2:11">
      <c r="B197" s="208"/>
      <c r="C197" s="216"/>
      <c r="D197" s="54"/>
      <c r="E197" s="200"/>
      <c r="F197" s="200" t="s">
        <v>1181</v>
      </c>
      <c r="G197" s="200" t="s">
        <v>202</v>
      </c>
      <c r="H197" s="200" t="s">
        <v>228</v>
      </c>
      <c r="I197" s="200" t="s">
        <v>229</v>
      </c>
      <c r="J197" s="54"/>
      <c r="K197" s="196" t="s">
        <v>81</v>
      </c>
    </row>
    <row r="198" spans="2:11">
      <c r="B198" s="208" t="s">
        <v>866</v>
      </c>
      <c r="C198" s="54"/>
      <c r="D198" s="54"/>
      <c r="E198" s="200" t="s">
        <v>40</v>
      </c>
      <c r="F198" s="203" t="s">
        <v>1182</v>
      </c>
      <c r="G198" s="200" t="s">
        <v>230</v>
      </c>
      <c r="H198" s="200" t="s">
        <v>230</v>
      </c>
      <c r="I198" s="200" t="s">
        <v>230</v>
      </c>
      <c r="J198" s="200" t="s">
        <v>234</v>
      </c>
    </row>
    <row r="199" spans="2:11" ht="25.5">
      <c r="B199" s="217" t="s">
        <v>1769</v>
      </c>
      <c r="C199" s="239"/>
      <c r="D199" s="241"/>
      <c r="E199" s="228">
        <f>SUM(F199:I199)</f>
        <v>-7998023</v>
      </c>
      <c r="F199" s="218">
        <v>-1119723</v>
      </c>
      <c r="G199" s="218">
        <v>0</v>
      </c>
      <c r="H199" s="218">
        <v>-6878300</v>
      </c>
      <c r="I199" s="218">
        <v>0</v>
      </c>
      <c r="J199" s="339" t="s">
        <v>1882</v>
      </c>
    </row>
    <row r="200" spans="2:11">
      <c r="B200" s="217" t="s">
        <v>1754</v>
      </c>
      <c r="C200" s="239"/>
      <c r="D200" s="241"/>
      <c r="E200" s="228">
        <f t="shared" ref="E200:E208" si="9">SUM(F200:I200)</f>
        <v>-1039644</v>
      </c>
      <c r="F200" s="218">
        <v>-1039644</v>
      </c>
      <c r="G200" s="218">
        <v>0</v>
      </c>
      <c r="H200" s="218">
        <v>0</v>
      </c>
      <c r="I200" s="218">
        <v>0</v>
      </c>
      <c r="J200" s="339" t="s">
        <v>1870</v>
      </c>
    </row>
    <row r="201" spans="2:11">
      <c r="B201" s="217" t="s">
        <v>1668</v>
      </c>
      <c r="C201" s="239"/>
      <c r="D201" s="241"/>
      <c r="E201" s="228">
        <f t="shared" si="9"/>
        <v>153557</v>
      </c>
      <c r="F201" s="218">
        <v>21498</v>
      </c>
      <c r="G201" s="218">
        <v>0</v>
      </c>
      <c r="H201" s="218">
        <v>132059</v>
      </c>
      <c r="I201" s="218">
        <v>0</v>
      </c>
      <c r="J201" s="339" t="s">
        <v>1883</v>
      </c>
    </row>
    <row r="202" spans="2:11" ht="25.5">
      <c r="B202" s="217" t="s">
        <v>1770</v>
      </c>
      <c r="C202" s="239"/>
      <c r="D202" s="241"/>
      <c r="E202" s="228">
        <f t="shared" si="9"/>
        <v>-4795941</v>
      </c>
      <c r="F202" s="218">
        <v>-1091909</v>
      </c>
      <c r="G202" s="218">
        <v>0</v>
      </c>
      <c r="H202" s="218">
        <v>-3704032</v>
      </c>
      <c r="I202" s="218">
        <v>0</v>
      </c>
      <c r="J202" s="391" t="s">
        <v>1882</v>
      </c>
    </row>
    <row r="203" spans="2:11" ht="25.5">
      <c r="B203" s="217" t="s">
        <v>1771</v>
      </c>
      <c r="C203" s="239"/>
      <c r="D203" s="241"/>
      <c r="E203" s="228">
        <f t="shared" si="9"/>
        <v>-28482008</v>
      </c>
      <c r="F203" s="218">
        <v>-3987481</v>
      </c>
      <c r="G203" s="218">
        <v>0</v>
      </c>
      <c r="H203" s="218">
        <v>0</v>
      </c>
      <c r="I203" s="218">
        <v>-24494527</v>
      </c>
      <c r="J203" s="339" t="s">
        <v>1884</v>
      </c>
    </row>
    <row r="204" spans="2:11">
      <c r="B204" s="217" t="s">
        <v>1772</v>
      </c>
      <c r="C204" s="239"/>
      <c r="D204" s="241"/>
      <c r="E204" s="228">
        <f t="shared" si="9"/>
        <v>-38963300</v>
      </c>
      <c r="F204" s="218">
        <v>-38963300</v>
      </c>
      <c r="G204" s="218">
        <v>0</v>
      </c>
      <c r="H204" s="218">
        <v>0</v>
      </c>
      <c r="I204" s="218">
        <v>0</v>
      </c>
      <c r="J204" s="339" t="s">
        <v>1870</v>
      </c>
    </row>
    <row r="205" spans="2:11">
      <c r="B205" s="217" t="s">
        <v>1773</v>
      </c>
      <c r="C205" s="239"/>
      <c r="D205" s="241"/>
      <c r="E205" s="228">
        <f t="shared" si="9"/>
        <v>-979829</v>
      </c>
      <c r="F205" s="218">
        <v>-979829</v>
      </c>
      <c r="G205" s="218">
        <v>0</v>
      </c>
      <c r="H205" s="218">
        <v>0</v>
      </c>
      <c r="I205" s="218">
        <v>0</v>
      </c>
      <c r="J205" s="270" t="s">
        <v>1870</v>
      </c>
    </row>
    <row r="206" spans="2:11">
      <c r="B206" s="217" t="s">
        <v>1900</v>
      </c>
      <c r="C206" s="239"/>
      <c r="D206" s="241"/>
      <c r="E206" s="228">
        <f t="shared" ref="E206" si="10">SUM(F206:I206)</f>
        <v>0</v>
      </c>
      <c r="F206" s="218">
        <v>0</v>
      </c>
      <c r="G206" s="218">
        <v>0</v>
      </c>
      <c r="H206" s="218">
        <v>0</v>
      </c>
      <c r="I206" s="218">
        <v>0</v>
      </c>
      <c r="J206" s="339" t="s">
        <v>1870</v>
      </c>
    </row>
    <row r="207" spans="2:11">
      <c r="B207" s="217" t="s">
        <v>1630</v>
      </c>
      <c r="C207" s="239"/>
      <c r="D207" s="241"/>
      <c r="E207" s="228">
        <f t="shared" si="9"/>
        <v>0</v>
      </c>
      <c r="F207" s="218">
        <v>0</v>
      </c>
      <c r="G207" s="218">
        <v>0</v>
      </c>
      <c r="H207" s="218">
        <v>0</v>
      </c>
      <c r="I207" s="218">
        <v>0</v>
      </c>
      <c r="J207" s="339" t="s">
        <v>1870</v>
      </c>
    </row>
    <row r="208" spans="2:11" ht="25.5">
      <c r="B208" s="217" t="s">
        <v>1679</v>
      </c>
      <c r="C208" s="239"/>
      <c r="D208" s="241"/>
      <c r="E208" s="228">
        <f t="shared" si="9"/>
        <v>-579223</v>
      </c>
      <c r="F208" s="218">
        <v>-579223</v>
      </c>
      <c r="G208" s="218">
        <v>0</v>
      </c>
      <c r="H208" s="218">
        <v>0</v>
      </c>
      <c r="I208" s="218">
        <v>0</v>
      </c>
      <c r="J208" s="270" t="s">
        <v>1893</v>
      </c>
    </row>
    <row r="209" spans="2:10">
      <c r="B209" s="225" t="s">
        <v>867</v>
      </c>
      <c r="C209" s="222"/>
      <c r="D209" s="222"/>
      <c r="E209" s="223">
        <f>SUM(E199:E208)</f>
        <v>-82684411</v>
      </c>
      <c r="F209" s="223">
        <f>SUM(F199:F208)</f>
        <v>-47739611</v>
      </c>
      <c r="G209" s="223">
        <f>SUM(G199:G208)</f>
        <v>0</v>
      </c>
      <c r="H209" s="223">
        <f>SUM(H199:H208)</f>
        <v>-10450273</v>
      </c>
      <c r="I209" s="223">
        <f>SUM(I199:I208)</f>
        <v>-24494527</v>
      </c>
      <c r="J209" s="224"/>
    </row>
    <row r="210" spans="2:10">
      <c r="B210" s="225"/>
      <c r="C210" s="222"/>
      <c r="D210" s="222"/>
      <c r="E210" s="223"/>
      <c r="F210" s="223"/>
      <c r="G210" s="223"/>
      <c r="H210" s="223"/>
      <c r="I210" s="223"/>
      <c r="J210" s="224"/>
    </row>
    <row r="211" spans="2:10">
      <c r="B211" s="244" t="s">
        <v>1521</v>
      </c>
      <c r="C211" s="245"/>
      <c r="D211" s="246"/>
      <c r="E211" s="228">
        <f>SUM(F211:I211)</f>
        <v>0</v>
      </c>
      <c r="F211" s="218"/>
      <c r="G211" s="218"/>
      <c r="H211" s="218"/>
      <c r="I211" s="218"/>
      <c r="J211" s="229"/>
    </row>
    <row r="212" spans="2:10">
      <c r="B212" s="226" t="s">
        <v>1522</v>
      </c>
      <c r="C212" s="227"/>
      <c r="D212" s="246"/>
      <c r="E212" s="228">
        <f>SUM(F212:I212)</f>
        <v>0</v>
      </c>
      <c r="F212" s="218"/>
      <c r="G212" s="218"/>
      <c r="H212" s="218"/>
      <c r="I212" s="218"/>
      <c r="J212" s="229"/>
    </row>
    <row r="213" spans="2:10">
      <c r="B213" s="226" t="s">
        <v>1523</v>
      </c>
      <c r="C213" s="227"/>
      <c r="D213" s="246"/>
      <c r="E213" s="228">
        <f>SUM(F213:I213)</f>
        <v>0</v>
      </c>
      <c r="F213" s="218"/>
      <c r="G213" s="218"/>
      <c r="H213" s="218"/>
      <c r="I213" s="218"/>
      <c r="J213" s="229"/>
    </row>
    <row r="214" spans="2:10">
      <c r="B214" s="226" t="s">
        <v>1524</v>
      </c>
      <c r="C214" s="227"/>
      <c r="D214" s="246"/>
      <c r="E214" s="228">
        <f>SUM(F214:I214)</f>
        <v>0</v>
      </c>
      <c r="F214" s="218"/>
      <c r="G214" s="218"/>
      <c r="H214" s="218"/>
      <c r="I214" s="218"/>
      <c r="J214" s="229"/>
    </row>
    <row r="215" spans="2:10" ht="5.0999999999999996" customHeight="1">
      <c r="B215" s="220"/>
      <c r="C215" s="221"/>
      <c r="D215" s="222"/>
      <c r="E215" s="223"/>
      <c r="F215" s="223"/>
      <c r="G215" s="223"/>
      <c r="H215" s="223"/>
      <c r="I215" s="223"/>
      <c r="J215" s="224"/>
    </row>
    <row r="216" spans="2:10">
      <c r="B216" s="247" t="s">
        <v>868</v>
      </c>
      <c r="C216" s="248"/>
      <c r="D216" s="222"/>
      <c r="E216" s="223">
        <f>SUM(E211:E215)+E209</f>
        <v>-82684411</v>
      </c>
      <c r="F216" s="223">
        <f t="shared" ref="F216:I216" si="11">SUM(F211:F215)+F209</f>
        <v>-47739611</v>
      </c>
      <c r="G216" s="223">
        <f t="shared" si="11"/>
        <v>0</v>
      </c>
      <c r="H216" s="223">
        <f t="shared" si="11"/>
        <v>-10450273</v>
      </c>
      <c r="I216" s="223">
        <f t="shared" si="11"/>
        <v>-24494527</v>
      </c>
      <c r="J216" s="224"/>
    </row>
    <row r="217" spans="2:10">
      <c r="B217" s="249"/>
      <c r="C217" s="250"/>
      <c r="D217" s="250"/>
      <c r="E217" s="233"/>
      <c r="F217" s="223"/>
      <c r="G217" s="223"/>
      <c r="H217" s="223"/>
      <c r="I217" s="223"/>
      <c r="J217" s="235"/>
    </row>
    <row r="218" spans="2:10">
      <c r="B218" s="251" t="s">
        <v>233</v>
      </c>
      <c r="C218" s="252"/>
      <c r="D218" s="232"/>
      <c r="E218" s="233"/>
      <c r="F218" s="233"/>
      <c r="G218" s="233"/>
      <c r="H218" s="233"/>
      <c r="I218" s="234">
        <f>$I$77</f>
        <v>0.1520482001416264</v>
      </c>
      <c r="J218" s="235"/>
    </row>
    <row r="219" spans="2:10">
      <c r="B219" s="230" t="s">
        <v>211</v>
      </c>
      <c r="C219" s="231"/>
      <c r="D219" s="232"/>
      <c r="E219" s="233"/>
      <c r="F219" s="233"/>
      <c r="G219" s="233"/>
      <c r="H219" s="234">
        <f>$H$78</f>
        <v>0.36733747471749395</v>
      </c>
      <c r="I219" s="233"/>
      <c r="J219" s="235"/>
    </row>
    <row r="220" spans="2:10">
      <c r="B220" s="230" t="s">
        <v>850</v>
      </c>
      <c r="C220" s="231"/>
      <c r="D220" s="232"/>
      <c r="E220" s="233"/>
      <c r="F220" s="233"/>
      <c r="G220" s="234">
        <f>$G$79</f>
        <v>1</v>
      </c>
      <c r="H220" s="233"/>
      <c r="I220" s="233"/>
      <c r="J220" s="235"/>
    </row>
    <row r="221" spans="2:10">
      <c r="B221" s="230" t="s">
        <v>851</v>
      </c>
      <c r="C221" s="231"/>
      <c r="D221" s="232"/>
      <c r="E221" s="233"/>
      <c r="F221" s="234">
        <f>$F$80</f>
        <v>0</v>
      </c>
      <c r="G221" s="233"/>
      <c r="H221" s="233"/>
      <c r="I221" s="233"/>
      <c r="J221" s="235"/>
    </row>
    <row r="222" spans="2:10" ht="17.25" customHeight="1">
      <c r="B222" s="236" t="s">
        <v>852</v>
      </c>
      <c r="C222" s="231"/>
      <c r="D222" s="232"/>
      <c r="E222" s="233">
        <f>F222+G222+H222+I222</f>
        <v>-7563125.6375988815</v>
      </c>
      <c r="F222" s="233">
        <f>F221*F216</f>
        <v>0</v>
      </c>
      <c r="G222" s="233">
        <f>G216*G220</f>
        <v>0</v>
      </c>
      <c r="H222" s="233">
        <f>H216*H219</f>
        <v>-3838776.8939284096</v>
      </c>
      <c r="I222" s="233">
        <f>I218*I216</f>
        <v>-3724348.7436704715</v>
      </c>
      <c r="J222" s="235"/>
    </row>
    <row r="223" spans="2:10" ht="8.1" customHeight="1">
      <c r="C223" s="198"/>
      <c r="F223" s="207"/>
      <c r="G223" s="207"/>
      <c r="H223" s="207"/>
      <c r="I223" s="210"/>
    </row>
    <row r="224" spans="2:10" ht="8.1" customHeight="1">
      <c r="C224" s="198"/>
      <c r="F224" s="207"/>
      <c r="G224" s="207"/>
      <c r="H224" s="207"/>
      <c r="I224" s="210"/>
    </row>
    <row r="225" spans="2:10">
      <c r="B225" s="200" t="s">
        <v>159</v>
      </c>
      <c r="C225" s="54"/>
      <c r="D225" s="54"/>
      <c r="E225" s="200" t="s">
        <v>160</v>
      </c>
      <c r="F225" s="200" t="s">
        <v>1015</v>
      </c>
      <c r="G225" s="200" t="s">
        <v>1147</v>
      </c>
      <c r="H225" s="200" t="s">
        <v>1148</v>
      </c>
      <c r="I225" s="200" t="s">
        <v>1149</v>
      </c>
      <c r="J225" s="200" t="s">
        <v>1150</v>
      </c>
    </row>
    <row r="226" spans="2:10">
      <c r="B226" s="208"/>
      <c r="C226" s="54"/>
      <c r="D226" s="54"/>
      <c r="E226" s="200"/>
      <c r="F226" s="200" t="s">
        <v>1180</v>
      </c>
      <c r="G226" s="200" t="s">
        <v>227</v>
      </c>
      <c r="H226" s="200"/>
      <c r="I226" s="200"/>
      <c r="J226" s="54"/>
    </row>
    <row r="227" spans="2:10">
      <c r="B227" s="253"/>
      <c r="C227" s="54"/>
      <c r="D227" s="54"/>
      <c r="E227" s="200"/>
      <c r="F227" s="200" t="s">
        <v>1181</v>
      </c>
      <c r="G227" s="200" t="s">
        <v>202</v>
      </c>
      <c r="H227" s="200" t="s">
        <v>228</v>
      </c>
      <c r="I227" s="200" t="s">
        <v>229</v>
      </c>
      <c r="J227" s="54"/>
    </row>
    <row r="228" spans="2:10">
      <c r="B228" s="208" t="s">
        <v>869</v>
      </c>
      <c r="E228" s="200" t="s">
        <v>40</v>
      </c>
      <c r="F228" s="203" t="s">
        <v>1182</v>
      </c>
      <c r="G228" s="200" t="s">
        <v>230</v>
      </c>
      <c r="H228" s="200" t="s">
        <v>230</v>
      </c>
      <c r="I228" s="200" t="s">
        <v>230</v>
      </c>
      <c r="J228" s="200" t="s">
        <v>234</v>
      </c>
    </row>
    <row r="229" spans="2:10">
      <c r="B229" s="217"/>
      <c r="C229" s="239"/>
      <c r="D229" s="240"/>
      <c r="E229" s="218"/>
      <c r="F229" s="218"/>
      <c r="G229" s="218"/>
      <c r="H229" s="218"/>
      <c r="I229" s="218"/>
      <c r="J229" s="219"/>
    </row>
    <row r="230" spans="2:10">
      <c r="B230" s="217"/>
      <c r="C230" s="239"/>
      <c r="D230" s="241"/>
      <c r="E230" s="218"/>
      <c r="F230" s="218"/>
      <c r="G230" s="218"/>
      <c r="H230" s="218"/>
      <c r="I230" s="218"/>
      <c r="J230" s="219"/>
    </row>
    <row r="231" spans="2:10">
      <c r="B231" s="217"/>
      <c r="C231" s="239"/>
      <c r="D231" s="240"/>
      <c r="E231" s="242"/>
      <c r="F231" s="242"/>
      <c r="G231" s="242"/>
      <c r="H231" s="242"/>
      <c r="I231" s="242"/>
      <c r="J231" s="243"/>
    </row>
    <row r="232" spans="2:10">
      <c r="B232" s="225" t="s">
        <v>916</v>
      </c>
      <c r="C232" s="222"/>
      <c r="D232" s="223"/>
      <c r="E232" s="223">
        <f>SUM(E229:E231)</f>
        <v>0</v>
      </c>
      <c r="F232" s="223">
        <f>SUM(F229:F231)</f>
        <v>0</v>
      </c>
      <c r="G232" s="223">
        <f>SUM(G229:G231)</f>
        <v>0</v>
      </c>
      <c r="H232" s="223">
        <f>SUM(H229:H231)</f>
        <v>0</v>
      </c>
      <c r="I232" s="223">
        <f>SUM(I229:I231)</f>
        <v>0</v>
      </c>
      <c r="J232" s="224"/>
    </row>
    <row r="233" spans="2:10">
      <c r="B233" s="225"/>
      <c r="C233" s="222"/>
      <c r="D233" s="222"/>
      <c r="E233" s="223"/>
      <c r="F233" s="223"/>
      <c r="G233" s="223"/>
      <c r="H233" s="223"/>
      <c r="I233" s="223"/>
      <c r="J233" s="224"/>
    </row>
    <row r="234" spans="2:10">
      <c r="B234" s="244" t="s">
        <v>1521</v>
      </c>
      <c r="C234" s="245"/>
      <c r="D234" s="246"/>
      <c r="E234" s="228"/>
      <c r="F234" s="218"/>
      <c r="G234" s="218"/>
      <c r="H234" s="218"/>
      <c r="I234" s="218"/>
      <c r="J234" s="229"/>
    </row>
    <row r="235" spans="2:10">
      <c r="B235" s="226" t="s">
        <v>1522</v>
      </c>
      <c r="C235" s="227"/>
      <c r="D235" s="246"/>
      <c r="E235" s="228"/>
      <c r="F235" s="218"/>
      <c r="G235" s="218"/>
      <c r="H235" s="218"/>
      <c r="I235" s="218"/>
      <c r="J235" s="229"/>
    </row>
    <row r="236" spans="2:10">
      <c r="B236" s="226" t="s">
        <v>1523</v>
      </c>
      <c r="C236" s="227"/>
      <c r="D236" s="246"/>
      <c r="E236" s="228"/>
      <c r="F236" s="218"/>
      <c r="G236" s="218"/>
      <c r="H236" s="218"/>
      <c r="I236" s="218"/>
      <c r="J236" s="229"/>
    </row>
    <row r="237" spans="2:10">
      <c r="B237" s="226" t="s">
        <v>1524</v>
      </c>
      <c r="C237" s="227"/>
      <c r="D237" s="246"/>
      <c r="E237" s="228"/>
      <c r="F237" s="218"/>
      <c r="G237" s="218"/>
      <c r="H237" s="218"/>
      <c r="I237" s="218"/>
      <c r="J237" s="229"/>
    </row>
    <row r="238" spans="2:10" ht="5.0999999999999996" customHeight="1">
      <c r="B238" s="220"/>
      <c r="C238" s="221"/>
      <c r="D238" s="222"/>
      <c r="E238" s="223"/>
      <c r="F238" s="223"/>
      <c r="G238" s="223"/>
      <c r="H238" s="223"/>
      <c r="I238" s="223"/>
      <c r="J238" s="224"/>
    </row>
    <row r="239" spans="2:10">
      <c r="B239" s="247" t="s">
        <v>870</v>
      </c>
      <c r="C239" s="248"/>
      <c r="D239" s="222"/>
      <c r="E239" s="223">
        <f>SUM(E234:E238)+E232</f>
        <v>0</v>
      </c>
      <c r="F239" s="223">
        <f>SUM(F234:F238)+F232</f>
        <v>0</v>
      </c>
      <c r="G239" s="223">
        <f>SUM(G234:G238)+G232</f>
        <v>0</v>
      </c>
      <c r="H239" s="223">
        <f>SUM(H234:H238)+H232</f>
        <v>0</v>
      </c>
      <c r="I239" s="223">
        <f>SUM(I234:I238)+I232</f>
        <v>0</v>
      </c>
      <c r="J239" s="224"/>
    </row>
    <row r="240" spans="2:10">
      <c r="B240" s="249"/>
      <c r="C240" s="250"/>
      <c r="D240" s="250"/>
      <c r="E240" s="233"/>
      <c r="F240" s="223"/>
      <c r="G240" s="223"/>
      <c r="H240" s="223"/>
      <c r="I240" s="223"/>
      <c r="J240" s="235"/>
    </row>
    <row r="241" spans="2:10">
      <c r="B241" s="251" t="s">
        <v>233</v>
      </c>
      <c r="C241" s="252"/>
      <c r="D241" s="232"/>
      <c r="E241" s="233"/>
      <c r="F241" s="233"/>
      <c r="G241" s="233"/>
      <c r="H241" s="233"/>
      <c r="I241" s="234">
        <f>$I$77</f>
        <v>0.1520482001416264</v>
      </c>
      <c r="J241" s="235"/>
    </row>
    <row r="242" spans="2:10">
      <c r="B242" s="230" t="s">
        <v>211</v>
      </c>
      <c r="C242" s="231"/>
      <c r="D242" s="232"/>
      <c r="E242" s="233"/>
      <c r="F242" s="233"/>
      <c r="G242" s="233"/>
      <c r="H242" s="234">
        <f>$H$78</f>
        <v>0.36733747471749395</v>
      </c>
      <c r="I242" s="233"/>
      <c r="J242" s="235"/>
    </row>
    <row r="243" spans="2:10">
      <c r="B243" s="230" t="s">
        <v>850</v>
      </c>
      <c r="C243" s="231"/>
      <c r="D243" s="232"/>
      <c r="E243" s="233"/>
      <c r="F243" s="233"/>
      <c r="G243" s="234">
        <f>$G$79</f>
        <v>1</v>
      </c>
      <c r="H243" s="233"/>
      <c r="I243" s="233"/>
      <c r="J243" s="235"/>
    </row>
    <row r="244" spans="2:10">
      <c r="B244" s="230" t="s">
        <v>851</v>
      </c>
      <c r="C244" s="231"/>
      <c r="D244" s="232"/>
      <c r="E244" s="233"/>
      <c r="F244" s="234">
        <f>$F$80</f>
        <v>0</v>
      </c>
      <c r="G244" s="233"/>
      <c r="H244" s="233"/>
      <c r="I244" s="233"/>
      <c r="J244" s="235"/>
    </row>
    <row r="245" spans="2:10">
      <c r="B245" s="236" t="s">
        <v>852</v>
      </c>
      <c r="C245" s="231"/>
      <c r="D245" s="232"/>
      <c r="E245" s="233">
        <f>F245+G245+H245+I245</f>
        <v>0</v>
      </c>
      <c r="F245" s="233">
        <f>F244*F239</f>
        <v>0</v>
      </c>
      <c r="G245" s="233">
        <f>G239*G243</f>
        <v>0</v>
      </c>
      <c r="H245" s="233">
        <f>H239*H242</f>
        <v>0</v>
      </c>
      <c r="I245" s="233">
        <f>I241*I239</f>
        <v>0</v>
      </c>
      <c r="J245" s="235"/>
    </row>
    <row r="246" spans="2:10" ht="8.1" customHeight="1">
      <c r="C246" s="198"/>
      <c r="F246" s="207"/>
      <c r="G246" s="207"/>
      <c r="H246" s="207"/>
      <c r="I246" s="210"/>
    </row>
    <row r="247" spans="2:10" ht="8.1" customHeight="1">
      <c r="C247" s="198"/>
      <c r="F247" s="207"/>
      <c r="G247" s="207"/>
      <c r="H247" s="207"/>
      <c r="I247" s="210"/>
    </row>
    <row r="248" spans="2:10">
      <c r="B248" s="200" t="s">
        <v>159</v>
      </c>
      <c r="C248" s="54"/>
      <c r="D248" s="54"/>
      <c r="E248" s="200" t="s">
        <v>160</v>
      </c>
      <c r="F248" s="200" t="s">
        <v>1015</v>
      </c>
      <c r="G248" s="200" t="s">
        <v>1147</v>
      </c>
      <c r="H248" s="200" t="s">
        <v>1148</v>
      </c>
      <c r="I248" s="200" t="s">
        <v>1149</v>
      </c>
      <c r="J248" s="200" t="s">
        <v>1150</v>
      </c>
    </row>
    <row r="249" spans="2:10">
      <c r="B249" s="208"/>
      <c r="C249" s="54"/>
      <c r="D249" s="54"/>
      <c r="E249" s="200"/>
      <c r="F249" s="200" t="s">
        <v>1180</v>
      </c>
      <c r="G249" s="200" t="s">
        <v>227</v>
      </c>
      <c r="H249" s="200"/>
      <c r="I249" s="200"/>
      <c r="J249" s="54"/>
    </row>
    <row r="250" spans="2:10">
      <c r="B250" s="253"/>
      <c r="C250" s="54"/>
      <c r="D250" s="54"/>
      <c r="E250" s="200"/>
      <c r="F250" s="200" t="s">
        <v>1181</v>
      </c>
      <c r="G250" s="200" t="s">
        <v>202</v>
      </c>
      <c r="H250" s="200" t="s">
        <v>228</v>
      </c>
      <c r="I250" s="200" t="s">
        <v>229</v>
      </c>
      <c r="J250" s="54"/>
    </row>
    <row r="251" spans="2:10">
      <c r="B251" s="208" t="s">
        <v>869</v>
      </c>
      <c r="E251" s="200" t="s">
        <v>40</v>
      </c>
      <c r="F251" s="203" t="s">
        <v>1182</v>
      </c>
      <c r="G251" s="200" t="s">
        <v>230</v>
      </c>
      <c r="H251" s="200" t="s">
        <v>230</v>
      </c>
      <c r="I251" s="200" t="s">
        <v>230</v>
      </c>
      <c r="J251" s="200" t="s">
        <v>234</v>
      </c>
    </row>
    <row r="252" spans="2:10">
      <c r="B252" s="232" t="s">
        <v>915</v>
      </c>
      <c r="C252" s="232"/>
      <c r="D252" s="232"/>
      <c r="E252" s="223">
        <f>SUM(F252:I252)</f>
        <v>-82684411</v>
      </c>
      <c r="F252" s="233">
        <f>F209</f>
        <v>-47739611</v>
      </c>
      <c r="G252" s="233">
        <f>G209</f>
        <v>0</v>
      </c>
      <c r="H252" s="233">
        <f>H209</f>
        <v>-10450273</v>
      </c>
      <c r="I252" s="233">
        <f>I209</f>
        <v>-24494527</v>
      </c>
      <c r="J252" s="235"/>
    </row>
    <row r="253" spans="2:10">
      <c r="B253" s="232" t="s">
        <v>869</v>
      </c>
      <c r="C253" s="232"/>
      <c r="D253" s="232"/>
      <c r="E253" s="223">
        <f>SUM(F253:I253)</f>
        <v>0</v>
      </c>
      <c r="F253" s="233">
        <f>F232</f>
        <v>0</v>
      </c>
      <c r="G253" s="233">
        <f>G232</f>
        <v>0</v>
      </c>
      <c r="H253" s="233">
        <f>H232</f>
        <v>0</v>
      </c>
      <c r="I253" s="233">
        <f>I232</f>
        <v>0</v>
      </c>
      <c r="J253" s="235"/>
    </row>
    <row r="254" spans="2:10">
      <c r="B254" s="225" t="s">
        <v>865</v>
      </c>
      <c r="C254" s="232"/>
      <c r="D254" s="232"/>
      <c r="E254" s="233">
        <f>E252+E253</f>
        <v>-82684411</v>
      </c>
      <c r="F254" s="233">
        <f>F252+F253</f>
        <v>-47739611</v>
      </c>
      <c r="G254" s="233">
        <f>G252+G253</f>
        <v>0</v>
      </c>
      <c r="H254" s="233">
        <f>H252+H253</f>
        <v>-10450273</v>
      </c>
      <c r="I254" s="233">
        <f>I252+I253</f>
        <v>-24494527</v>
      </c>
      <c r="J254" s="235"/>
    </row>
    <row r="255" spans="2:10" ht="8.1" customHeight="1">
      <c r="C255" s="198"/>
      <c r="F255" s="207"/>
      <c r="G255" s="207"/>
      <c r="H255" s="207"/>
      <c r="I255" s="210"/>
    </row>
    <row r="256" spans="2:10" ht="8.1" customHeight="1">
      <c r="C256" s="198"/>
      <c r="F256" s="207"/>
      <c r="G256" s="207"/>
      <c r="H256" s="207"/>
      <c r="I256" s="210"/>
    </row>
    <row r="257" spans="2:10" s="54" customFormat="1">
      <c r="B257" s="208" t="s">
        <v>237</v>
      </c>
      <c r="G257" s="258"/>
      <c r="H257" s="258"/>
      <c r="I257" s="258"/>
      <c r="J257" s="259"/>
    </row>
    <row r="258" spans="2:10" s="54" customFormat="1" ht="12.75" customHeight="1">
      <c r="B258" s="1555" t="s">
        <v>2128</v>
      </c>
      <c r="C258" s="1555"/>
      <c r="D258" s="1555"/>
      <c r="E258" s="1555"/>
      <c r="F258" s="1555"/>
      <c r="G258" s="1555"/>
      <c r="H258" s="1555"/>
      <c r="I258" s="1555"/>
      <c r="J258" s="259"/>
    </row>
    <row r="259" spans="2:10" s="54" customFormat="1">
      <c r="B259" s="266" t="s">
        <v>2129</v>
      </c>
      <c r="G259" s="258"/>
      <c r="H259" s="258"/>
      <c r="I259" s="258"/>
      <c r="J259" s="259"/>
    </row>
    <row r="260" spans="2:10" s="54" customFormat="1">
      <c r="B260" s="266" t="s">
        <v>2130</v>
      </c>
      <c r="G260" s="258"/>
      <c r="H260" s="258"/>
      <c r="I260" s="258"/>
      <c r="J260" s="259"/>
    </row>
    <row r="261" spans="2:10" s="54" customFormat="1">
      <c r="B261" s="266" t="s">
        <v>2131</v>
      </c>
      <c r="G261" s="258"/>
      <c r="H261" s="258"/>
      <c r="I261" s="258"/>
      <c r="J261" s="259"/>
    </row>
    <row r="262" spans="2:10" s="54" customFormat="1">
      <c r="B262" s="1556" t="s">
        <v>857</v>
      </c>
      <c r="C262" s="1556"/>
      <c r="D262" s="1556"/>
      <c r="E262" s="1556"/>
      <c r="F262" s="1556"/>
      <c r="G262" s="1556"/>
      <c r="H262" s="1556"/>
      <c r="I262" s="1556"/>
    </row>
    <row r="263" spans="2:10" s="54" customFormat="1">
      <c r="B263" s="261" t="s">
        <v>2135</v>
      </c>
      <c r="G263" s="258"/>
      <c r="H263" s="258"/>
      <c r="I263" s="258"/>
      <c r="J263" s="259"/>
    </row>
    <row r="264" spans="2:10">
      <c r="B264" s="266" t="s">
        <v>2134</v>
      </c>
    </row>
    <row r="265" spans="2:10" ht="8.1" customHeight="1">
      <c r="C265" s="198"/>
      <c r="F265" s="207"/>
      <c r="G265" s="207"/>
      <c r="H265" s="207"/>
      <c r="I265" s="210"/>
    </row>
    <row r="266" spans="2:10" ht="8.1" customHeight="1">
      <c r="C266" s="198"/>
      <c r="F266" s="207"/>
      <c r="G266" s="207"/>
      <c r="H266" s="207"/>
      <c r="I266" s="210"/>
    </row>
    <row r="267" spans="2:10">
      <c r="B267" s="200" t="s">
        <v>159</v>
      </c>
      <c r="C267" s="54"/>
      <c r="D267" s="54"/>
      <c r="E267" s="200" t="s">
        <v>160</v>
      </c>
      <c r="F267" s="200" t="s">
        <v>1015</v>
      </c>
      <c r="G267" s="200" t="s">
        <v>1147</v>
      </c>
      <c r="H267" s="200" t="s">
        <v>1148</v>
      </c>
      <c r="I267" s="200" t="s">
        <v>1149</v>
      </c>
      <c r="J267" s="200" t="s">
        <v>1150</v>
      </c>
    </row>
    <row r="268" spans="2:10">
      <c r="B268" s="208"/>
      <c r="C268" s="54"/>
      <c r="D268" s="54"/>
      <c r="E268" s="200"/>
      <c r="F268" s="200" t="s">
        <v>1180</v>
      </c>
      <c r="G268" s="200" t="s">
        <v>227</v>
      </c>
      <c r="H268" s="200"/>
      <c r="I268" s="200"/>
      <c r="J268" s="54"/>
    </row>
    <row r="269" spans="2:10">
      <c r="B269" s="253"/>
      <c r="C269" s="54"/>
      <c r="D269" s="54"/>
      <c r="E269" s="200"/>
      <c r="F269" s="200" t="s">
        <v>1181</v>
      </c>
      <c r="G269" s="200" t="s">
        <v>202</v>
      </c>
      <c r="H269" s="200" t="s">
        <v>228</v>
      </c>
      <c r="I269" s="200" t="s">
        <v>229</v>
      </c>
      <c r="J269" s="54"/>
    </row>
    <row r="270" spans="2:10">
      <c r="B270" s="208" t="s">
        <v>1195</v>
      </c>
      <c r="E270" s="200" t="s">
        <v>40</v>
      </c>
      <c r="F270" s="203" t="s">
        <v>1182</v>
      </c>
      <c r="G270" s="200" t="s">
        <v>230</v>
      </c>
      <c r="H270" s="200" t="s">
        <v>230</v>
      </c>
      <c r="I270" s="200" t="s">
        <v>230</v>
      </c>
      <c r="J270" s="200" t="s">
        <v>234</v>
      </c>
    </row>
    <row r="271" spans="2:10" ht="52.15" customHeight="1">
      <c r="B271" s="217" t="s">
        <v>1774</v>
      </c>
      <c r="C271" s="239"/>
      <c r="D271" s="241"/>
      <c r="E271" s="228">
        <f>SUM(F271:I271)</f>
        <v>-3161313</v>
      </c>
      <c r="F271" s="218">
        <v>-2663683</v>
      </c>
      <c r="G271" s="218">
        <v>0</v>
      </c>
      <c r="H271" s="218">
        <v>-497630</v>
      </c>
      <c r="I271" s="218"/>
      <c r="J271" s="219" t="s">
        <v>1375</v>
      </c>
    </row>
    <row r="272" spans="2:10">
      <c r="B272" s="217"/>
      <c r="C272" s="239"/>
      <c r="D272" s="241"/>
      <c r="E272" s="218"/>
      <c r="F272" s="218"/>
      <c r="G272" s="218"/>
      <c r="H272" s="218"/>
      <c r="I272" s="218"/>
      <c r="J272" s="270"/>
    </row>
    <row r="273" spans="2:10">
      <c r="B273" s="217"/>
      <c r="C273" s="239"/>
      <c r="D273" s="241"/>
      <c r="E273" s="218"/>
      <c r="F273" s="218"/>
      <c r="G273" s="218"/>
      <c r="H273" s="218"/>
      <c r="I273" s="218"/>
      <c r="J273" s="270"/>
    </row>
    <row r="274" spans="2:10">
      <c r="B274" s="225" t="s">
        <v>1189</v>
      </c>
      <c r="C274" s="248"/>
      <c r="D274" s="222"/>
      <c r="E274" s="223">
        <f>SUM(E271:E273)</f>
        <v>-3161313</v>
      </c>
      <c r="F274" s="223">
        <f>SUM(F271:F273)</f>
        <v>-2663683</v>
      </c>
      <c r="G274" s="223">
        <f>SUM(G271:G273)</f>
        <v>0</v>
      </c>
      <c r="H274" s="223">
        <f>SUM(H271:H273)</f>
        <v>-497630</v>
      </c>
      <c r="I274" s="223">
        <f>SUM(I271:I273)</f>
        <v>0</v>
      </c>
      <c r="J274" s="224"/>
    </row>
    <row r="275" spans="2:10">
      <c r="B275" s="225"/>
      <c r="C275" s="222"/>
      <c r="D275" s="222"/>
      <c r="E275" s="223"/>
      <c r="F275" s="223"/>
      <c r="G275" s="223"/>
      <c r="H275" s="223"/>
      <c r="I275" s="223"/>
      <c r="J275" s="224"/>
    </row>
    <row r="276" spans="2:10">
      <c r="B276" s="226"/>
      <c r="C276" s="227"/>
      <c r="D276" s="246"/>
      <c r="E276" s="228"/>
      <c r="F276" s="218"/>
      <c r="G276" s="218"/>
      <c r="H276" s="218">
        <v>0</v>
      </c>
      <c r="I276" s="218"/>
      <c r="J276" s="229"/>
    </row>
    <row r="277" spans="2:10">
      <c r="B277" s="226"/>
      <c r="C277" s="227"/>
      <c r="D277" s="246"/>
      <c r="E277" s="228"/>
      <c r="F277" s="218"/>
      <c r="G277" s="218"/>
      <c r="H277" s="218">
        <v>0</v>
      </c>
      <c r="I277" s="218"/>
      <c r="J277" s="229"/>
    </row>
    <row r="278" spans="2:10" ht="5.0999999999999996" customHeight="1">
      <c r="B278" s="220"/>
      <c r="C278" s="221"/>
      <c r="D278" s="222"/>
      <c r="E278" s="223"/>
      <c r="F278" s="223"/>
      <c r="G278" s="223"/>
      <c r="H278" s="223"/>
      <c r="I278" s="223"/>
      <c r="J278" s="224"/>
    </row>
    <row r="279" spans="2:10">
      <c r="B279" s="225" t="s">
        <v>1190</v>
      </c>
      <c r="C279" s="222"/>
      <c r="D279" s="222"/>
      <c r="E279" s="223">
        <f>SUM(E276:E278)+E274</f>
        <v>-3161313</v>
      </c>
      <c r="F279" s="223">
        <f>SUM(F276:F278)+F274</f>
        <v>-2663683</v>
      </c>
      <c r="G279" s="223">
        <f>SUM(G276:G278)+G274</f>
        <v>0</v>
      </c>
      <c r="H279" s="223">
        <f>SUM(H276:H278)+H274</f>
        <v>-497630</v>
      </c>
      <c r="I279" s="223">
        <f>SUM(I276:I278)+I274</f>
        <v>0</v>
      </c>
      <c r="J279" s="224"/>
    </row>
    <row r="280" spans="2:10">
      <c r="B280" s="271"/>
      <c r="C280" s="232"/>
      <c r="D280" s="232"/>
      <c r="E280" s="233"/>
      <c r="F280" s="223"/>
      <c r="G280" s="223"/>
      <c r="H280" s="223"/>
      <c r="I280" s="223"/>
      <c r="J280" s="235"/>
    </row>
    <row r="281" spans="2:10">
      <c r="B281" s="230" t="s">
        <v>233</v>
      </c>
      <c r="C281" s="231"/>
      <c r="D281" s="232"/>
      <c r="E281" s="233"/>
      <c r="F281" s="233"/>
      <c r="G281" s="233"/>
      <c r="H281" s="233"/>
      <c r="I281" s="234">
        <f>$I$77</f>
        <v>0.1520482001416264</v>
      </c>
      <c r="J281" s="235"/>
    </row>
    <row r="282" spans="2:10">
      <c r="B282" s="230" t="s">
        <v>211</v>
      </c>
      <c r="C282" s="231"/>
      <c r="D282" s="232"/>
      <c r="E282" s="233"/>
      <c r="F282" s="233"/>
      <c r="G282" s="233"/>
      <c r="H282" s="234">
        <f>$H$78</f>
        <v>0.36733747471749395</v>
      </c>
      <c r="I282" s="233"/>
      <c r="J282" s="235"/>
    </row>
    <row r="283" spans="2:10">
      <c r="B283" s="230" t="s">
        <v>850</v>
      </c>
      <c r="C283" s="231"/>
      <c r="D283" s="232"/>
      <c r="E283" s="233"/>
      <c r="F283" s="233"/>
      <c r="G283" s="234">
        <f>$G$79</f>
        <v>1</v>
      </c>
      <c r="H283" s="233"/>
      <c r="I283" s="233"/>
      <c r="J283" s="235"/>
    </row>
    <row r="284" spans="2:10">
      <c r="B284" s="230" t="s">
        <v>851</v>
      </c>
      <c r="C284" s="231"/>
      <c r="D284" s="232"/>
      <c r="E284" s="233"/>
      <c r="F284" s="234">
        <f>$F$80</f>
        <v>0</v>
      </c>
      <c r="G284" s="233"/>
      <c r="H284" s="233"/>
      <c r="I284" s="233"/>
      <c r="J284" s="235"/>
    </row>
    <row r="285" spans="2:10">
      <c r="B285" s="236" t="s">
        <v>1191</v>
      </c>
      <c r="C285" s="231"/>
      <c r="D285" s="232"/>
      <c r="E285" s="233">
        <f>F285+G285+H285+I285</f>
        <v>-182798.14754366651</v>
      </c>
      <c r="F285" s="233">
        <f>F284*F279</f>
        <v>0</v>
      </c>
      <c r="G285" s="233">
        <f>G279*G283</f>
        <v>0</v>
      </c>
      <c r="H285" s="233">
        <f>H279*H282</f>
        <v>-182798.14754366651</v>
      </c>
      <c r="I285" s="233">
        <f>I281*I279</f>
        <v>0</v>
      </c>
      <c r="J285" s="235"/>
    </row>
    <row r="286" spans="2:10" ht="8.1" customHeight="1">
      <c r="C286" s="198"/>
      <c r="F286" s="207"/>
      <c r="G286" s="207"/>
      <c r="H286" s="207"/>
      <c r="I286" s="210"/>
    </row>
    <row r="287" spans="2:10" ht="8.1" customHeight="1">
      <c r="C287" s="198"/>
      <c r="F287" s="207"/>
      <c r="G287" s="207"/>
      <c r="H287" s="207"/>
      <c r="I287" s="210"/>
    </row>
    <row r="288" spans="2:10">
      <c r="B288" s="200" t="s">
        <v>159</v>
      </c>
      <c r="C288" s="54"/>
      <c r="D288" s="54"/>
      <c r="E288" s="200" t="s">
        <v>160</v>
      </c>
      <c r="F288" s="200" t="s">
        <v>1015</v>
      </c>
      <c r="G288" s="200" t="s">
        <v>1147</v>
      </c>
      <c r="H288" s="200" t="s">
        <v>1148</v>
      </c>
      <c r="I288" s="200" t="s">
        <v>1149</v>
      </c>
      <c r="J288" s="200" t="s">
        <v>1150</v>
      </c>
    </row>
    <row r="289" spans="2:10">
      <c r="B289" s="208"/>
      <c r="C289" s="54"/>
      <c r="D289" s="54"/>
      <c r="E289" s="200"/>
      <c r="F289" s="200" t="s">
        <v>1180</v>
      </c>
      <c r="G289" s="200" t="s">
        <v>227</v>
      </c>
      <c r="H289" s="200"/>
      <c r="I289" s="200"/>
      <c r="J289" s="54"/>
    </row>
    <row r="290" spans="2:10">
      <c r="B290" s="253"/>
      <c r="C290" s="54"/>
      <c r="D290" s="54"/>
      <c r="E290" s="200"/>
      <c r="F290" s="200" t="s">
        <v>1181</v>
      </c>
      <c r="G290" s="200" t="s">
        <v>202</v>
      </c>
      <c r="H290" s="200" t="s">
        <v>228</v>
      </c>
      <c r="I290" s="200" t="s">
        <v>229</v>
      </c>
      <c r="J290" s="54"/>
    </row>
    <row r="291" spans="2:10">
      <c r="B291" s="208" t="s">
        <v>1196</v>
      </c>
      <c r="E291" s="200" t="s">
        <v>40</v>
      </c>
      <c r="F291" s="203" t="s">
        <v>1182</v>
      </c>
      <c r="G291" s="200" t="s">
        <v>230</v>
      </c>
      <c r="H291" s="200" t="s">
        <v>230</v>
      </c>
      <c r="I291" s="200" t="s">
        <v>230</v>
      </c>
      <c r="J291" s="200" t="s">
        <v>234</v>
      </c>
    </row>
    <row r="292" spans="2:10" ht="52.5" customHeight="1">
      <c r="B292" s="226" t="s">
        <v>1084</v>
      </c>
      <c r="C292" s="239"/>
      <c r="D292" s="241"/>
      <c r="E292" s="228">
        <f>SUM(F292:I292)</f>
        <v>159816</v>
      </c>
      <c r="F292" s="218">
        <v>15078</v>
      </c>
      <c r="G292" s="218">
        <v>0</v>
      </c>
      <c r="H292" s="218">
        <v>144738</v>
      </c>
      <c r="I292" s="218">
        <v>0</v>
      </c>
      <c r="J292" s="219" t="s">
        <v>1375</v>
      </c>
    </row>
    <row r="293" spans="2:10">
      <c r="B293" s="327"/>
      <c r="C293" s="330"/>
      <c r="D293" s="332"/>
      <c r="E293" s="328"/>
      <c r="F293" s="328"/>
      <c r="G293" s="328"/>
      <c r="H293" s="328"/>
      <c r="I293" s="328"/>
      <c r="J293" s="270"/>
    </row>
    <row r="294" spans="2:10">
      <c r="B294" s="217"/>
      <c r="C294" s="239"/>
      <c r="D294" s="241"/>
      <c r="E294" s="218"/>
      <c r="F294" s="218"/>
      <c r="G294" s="218"/>
      <c r="H294" s="218"/>
      <c r="I294" s="218"/>
      <c r="J294" s="270"/>
    </row>
    <row r="295" spans="2:10">
      <c r="B295" s="225" t="s">
        <v>1189</v>
      </c>
      <c r="C295" s="272"/>
      <c r="D295" s="222"/>
      <c r="E295" s="223">
        <f>SUM(E292:E294)</f>
        <v>159816</v>
      </c>
      <c r="F295" s="223">
        <f>SUM(F292:F294)</f>
        <v>15078</v>
      </c>
      <c r="G295" s="223">
        <f>SUM(G292:G294)</f>
        <v>0</v>
      </c>
      <c r="H295" s="223">
        <f>SUM(H292:H294)</f>
        <v>144738</v>
      </c>
      <c r="I295" s="223">
        <f>SUM(I292:I294)</f>
        <v>0</v>
      </c>
      <c r="J295" s="224"/>
    </row>
    <row r="296" spans="2:10">
      <c r="B296" s="225"/>
      <c r="C296" s="222"/>
      <c r="D296" s="222"/>
      <c r="E296" s="223"/>
      <c r="F296" s="223"/>
      <c r="G296" s="223"/>
      <c r="H296" s="223"/>
      <c r="I296" s="223"/>
      <c r="J296" s="224"/>
    </row>
    <row r="297" spans="2:10">
      <c r="B297" s="226"/>
      <c r="C297" s="227"/>
      <c r="D297" s="246"/>
      <c r="E297" s="228"/>
      <c r="F297" s="218"/>
      <c r="G297" s="218"/>
      <c r="H297" s="218"/>
      <c r="I297" s="218"/>
      <c r="J297" s="229"/>
    </row>
    <row r="298" spans="2:10">
      <c r="B298" s="226"/>
      <c r="C298" s="227"/>
      <c r="D298" s="246"/>
      <c r="E298" s="228"/>
      <c r="F298" s="218"/>
      <c r="G298" s="218"/>
      <c r="H298" s="218"/>
      <c r="I298" s="218"/>
      <c r="J298" s="229"/>
    </row>
    <row r="299" spans="2:10" ht="5.0999999999999996" customHeight="1">
      <c r="B299" s="220"/>
      <c r="C299" s="221"/>
      <c r="D299" s="222"/>
      <c r="E299" s="223"/>
      <c r="F299" s="223"/>
      <c r="G299" s="223"/>
      <c r="H299" s="223"/>
      <c r="I299" s="223"/>
      <c r="J299" s="224"/>
    </row>
    <row r="300" spans="2:10">
      <c r="B300" s="225" t="s">
        <v>1494</v>
      </c>
      <c r="C300" s="222"/>
      <c r="D300" s="222"/>
      <c r="E300" s="223">
        <f>SUM(E297:E299)+E295</f>
        <v>159816</v>
      </c>
      <c r="F300" s="223">
        <f>SUM(F297:F299)+F295</f>
        <v>15078</v>
      </c>
      <c r="G300" s="223">
        <f>SUM(G297:G299)+G295</f>
        <v>0</v>
      </c>
      <c r="H300" s="223">
        <f>SUM(H297:H299)+H295</f>
        <v>144738</v>
      </c>
      <c r="I300" s="223">
        <f>SUM(I297:I299)+I295</f>
        <v>0</v>
      </c>
      <c r="J300" s="224"/>
    </row>
    <row r="301" spans="2:10">
      <c r="B301" s="249"/>
      <c r="C301" s="250"/>
      <c r="D301" s="250"/>
      <c r="E301" s="233"/>
      <c r="F301" s="223"/>
      <c r="G301" s="223"/>
      <c r="H301" s="223"/>
      <c r="I301" s="223"/>
      <c r="J301" s="235"/>
    </row>
    <row r="302" spans="2:10">
      <c r="B302" s="251" t="s">
        <v>233</v>
      </c>
      <c r="C302" s="252"/>
      <c r="D302" s="232"/>
      <c r="E302" s="233"/>
      <c r="F302" s="233"/>
      <c r="G302" s="233"/>
      <c r="H302" s="233"/>
      <c r="I302" s="234">
        <f>$I$77</f>
        <v>0.1520482001416264</v>
      </c>
      <c r="J302" s="235"/>
    </row>
    <row r="303" spans="2:10">
      <c r="B303" s="230" t="s">
        <v>211</v>
      </c>
      <c r="C303" s="231"/>
      <c r="D303" s="232"/>
      <c r="E303" s="233"/>
      <c r="F303" s="233"/>
      <c r="G303" s="233"/>
      <c r="H303" s="234">
        <f>$H$78</f>
        <v>0.36733747471749395</v>
      </c>
      <c r="I303" s="233"/>
      <c r="J303" s="235"/>
    </row>
    <row r="304" spans="2:10">
      <c r="B304" s="230" t="s">
        <v>850</v>
      </c>
      <c r="C304" s="231"/>
      <c r="D304" s="232"/>
      <c r="E304" s="233"/>
      <c r="F304" s="233"/>
      <c r="G304" s="234">
        <f>$G$79</f>
        <v>1</v>
      </c>
      <c r="H304" s="233"/>
      <c r="I304" s="233"/>
      <c r="J304" s="235"/>
    </row>
    <row r="305" spans="1:10">
      <c r="B305" s="230" t="s">
        <v>851</v>
      </c>
      <c r="C305" s="231"/>
      <c r="D305" s="232"/>
      <c r="E305" s="233"/>
      <c r="F305" s="234">
        <f>$F$80</f>
        <v>0</v>
      </c>
      <c r="G305" s="233"/>
      <c r="H305" s="233"/>
      <c r="I305" s="233"/>
      <c r="J305" s="235"/>
    </row>
    <row r="306" spans="1:10">
      <c r="B306" s="236" t="s">
        <v>1193</v>
      </c>
      <c r="C306" s="231"/>
      <c r="D306" s="232"/>
      <c r="E306" s="233">
        <f>F306+G306+H306+I306</f>
        <v>53167.691415660636</v>
      </c>
      <c r="F306" s="233">
        <f>F305*F300</f>
        <v>0</v>
      </c>
      <c r="G306" s="233">
        <f>G300*G304</f>
        <v>0</v>
      </c>
      <c r="H306" s="233">
        <f>H300*H303</f>
        <v>53167.691415660636</v>
      </c>
      <c r="I306" s="233">
        <f>I300*I302</f>
        <v>0</v>
      </c>
      <c r="J306" s="235"/>
    </row>
    <row r="307" spans="1:10">
      <c r="G307" s="210"/>
    </row>
    <row r="308" spans="1:10" s="17" customFormat="1" ht="15.75">
      <c r="A308" s="75" t="s">
        <v>440</v>
      </c>
      <c r="B308" s="114"/>
      <c r="C308" s="114"/>
      <c r="D308" s="12"/>
      <c r="E308" s="12"/>
      <c r="F308" s="115"/>
      <c r="G308" s="12"/>
      <c r="H308" s="12"/>
      <c r="I308" s="12"/>
      <c r="J308" s="12"/>
    </row>
  </sheetData>
  <mergeCells count="12">
    <mergeCell ref="B190:I190"/>
    <mergeCell ref="B258:I258"/>
    <mergeCell ref="B262:I262"/>
    <mergeCell ref="A1:J1"/>
    <mergeCell ref="A2:J2"/>
    <mergeCell ref="A3:J3"/>
    <mergeCell ref="B6:J6"/>
    <mergeCell ref="B25:I26"/>
    <mergeCell ref="B29:I30"/>
    <mergeCell ref="B118:I118"/>
    <mergeCell ref="B122:I122"/>
    <mergeCell ref="B186:I186"/>
  </mergeCells>
  <printOptions horizontalCentered="1"/>
  <pageMargins left="0.2" right="0.2" top="0.5" bottom="0.5" header="0.05" footer="0.05"/>
  <pageSetup scale="50" fitToHeight="0" orientation="landscape" r:id="rId1"/>
  <rowBreaks count="5" manualBreakCount="5">
    <brk id="30" max="9" man="1"/>
    <brk id="82" max="9" man="1"/>
    <brk id="151" max="9" man="1"/>
    <brk id="223" max="9" man="1"/>
    <brk id="28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1FA32-5374-410B-AB39-A1EA1FA6C55D}">
  <sheetPr>
    <pageSetUpPr fitToPage="1"/>
  </sheetPr>
  <dimension ref="A1:R278"/>
  <sheetViews>
    <sheetView zoomScaleNormal="100" zoomScaleSheetLayoutView="80" workbookViewId="0">
      <pane xSplit="3" ySplit="5" topLeftCell="D6" activePane="bottomRight" state="frozen"/>
      <selection activeCell="H48" sqref="H48"/>
      <selection pane="topRight" activeCell="H48" sqref="H48"/>
      <selection pane="bottomLeft" activeCell="H48" sqref="H48"/>
      <selection pane="bottomRight" activeCell="H48" sqref="H48"/>
    </sheetView>
  </sheetViews>
  <sheetFormatPr defaultColWidth="9.140625" defaultRowHeight="12.75"/>
  <cols>
    <col min="1" max="1" width="2.5703125" style="156" customWidth="1"/>
    <col min="2" max="2" width="11" style="171" customWidth="1"/>
    <col min="3" max="3" width="2.7109375" style="156" customWidth="1"/>
    <col min="4" max="4" width="28.7109375" style="156" customWidth="1"/>
    <col min="5" max="5" width="16.5703125" style="156" customWidth="1"/>
    <col min="6" max="6" width="20.5703125" style="156" customWidth="1"/>
    <col min="7" max="7" width="16.5703125" style="156" customWidth="1"/>
    <col min="8" max="8" width="20.85546875" style="156" bestFit="1" customWidth="1"/>
    <col min="9" max="9" width="2.7109375" style="156" customWidth="1"/>
    <col min="10" max="12" width="22.7109375" style="156" customWidth="1"/>
    <col min="13" max="13" width="2.7109375" style="156" customWidth="1"/>
    <col min="14" max="18" width="22.7109375" style="156" customWidth="1"/>
    <col min="19" max="19" width="2.85546875" style="156" customWidth="1"/>
    <col min="20" max="16384" width="9.140625" style="156"/>
  </cols>
  <sheetData>
    <row r="1" spans="1:18" s="1080" customFormat="1" ht="18">
      <c r="A1" s="1549" t="s">
        <v>1372</v>
      </c>
      <c r="B1" s="1549"/>
      <c r="C1" s="1549"/>
      <c r="D1" s="1549"/>
      <c r="E1" s="1549"/>
      <c r="F1" s="1549"/>
      <c r="G1" s="1549"/>
      <c r="H1" s="1549"/>
      <c r="I1" s="1549"/>
      <c r="J1" s="1549"/>
      <c r="K1" s="1549"/>
      <c r="L1" s="1549"/>
      <c r="M1" s="1549"/>
      <c r="N1" s="1549"/>
      <c r="O1" s="1549"/>
      <c r="P1" s="1549"/>
      <c r="Q1" s="1549"/>
      <c r="R1" s="1549"/>
    </row>
    <row r="2" spans="1:18" s="146" customFormat="1" ht="15.75">
      <c r="A2" s="1550" t="s">
        <v>1197</v>
      </c>
      <c r="B2" s="1550"/>
      <c r="C2" s="1550"/>
      <c r="D2" s="1550"/>
      <c r="E2" s="1550"/>
      <c r="F2" s="1550"/>
      <c r="G2" s="1550"/>
      <c r="H2" s="1550"/>
      <c r="I2" s="1550"/>
      <c r="J2" s="1550"/>
      <c r="K2" s="1550"/>
      <c r="L2" s="1550"/>
      <c r="M2" s="1550"/>
      <c r="N2" s="1550"/>
      <c r="O2" s="1550"/>
      <c r="P2" s="1550"/>
      <c r="Q2" s="1550"/>
      <c r="R2" s="1550"/>
    </row>
    <row r="3" spans="1:18" s="146" customFormat="1" ht="15.75">
      <c r="A3" s="1550" t="s">
        <v>1376</v>
      </c>
      <c r="B3" s="1550"/>
      <c r="C3" s="1550"/>
      <c r="D3" s="1550"/>
      <c r="E3" s="1550"/>
      <c r="F3" s="1550"/>
      <c r="G3" s="1550"/>
      <c r="H3" s="1550"/>
      <c r="I3" s="1550"/>
      <c r="J3" s="1550"/>
      <c r="K3" s="1550"/>
      <c r="L3" s="1550"/>
      <c r="M3" s="1550"/>
      <c r="N3" s="1550"/>
      <c r="O3" s="1550"/>
      <c r="P3" s="1550"/>
      <c r="Q3" s="1550"/>
      <c r="R3" s="1550"/>
    </row>
    <row r="4" spans="1:18" ht="15.75">
      <c r="A4" s="147"/>
      <c r="B4" s="1222"/>
      <c r="C4" s="147"/>
      <c r="D4" s="146"/>
      <c r="E4" s="146"/>
      <c r="F4" s="146"/>
      <c r="G4" s="146"/>
      <c r="H4" s="146"/>
      <c r="I4" s="146"/>
      <c r="J4" s="146"/>
      <c r="K4" s="146"/>
      <c r="L4" s="146"/>
      <c r="M4" s="146"/>
      <c r="N4" s="146"/>
      <c r="O4" s="983"/>
      <c r="P4" s="146"/>
      <c r="Q4" s="146"/>
      <c r="R4" s="146"/>
    </row>
    <row r="5" spans="1:18" ht="15.75">
      <c r="A5" s="146"/>
      <c r="B5" s="170"/>
      <c r="C5" s="146"/>
      <c r="D5" s="146" t="s">
        <v>827</v>
      </c>
      <c r="E5" s="148" t="str">
        <f>'1A - ADIT Summary'!E5</f>
        <v>Projected for the 12 Months Ended December 31, 2026</v>
      </c>
      <c r="F5" s="149"/>
      <c r="G5" s="149"/>
      <c r="H5" s="149"/>
      <c r="I5" s="146"/>
      <c r="J5" s="146"/>
      <c r="K5" s="146"/>
      <c r="L5" s="146"/>
      <c r="M5" s="146"/>
      <c r="N5" s="146"/>
      <c r="O5" s="983"/>
      <c r="P5" s="146"/>
      <c r="Q5" s="146"/>
      <c r="R5" s="146"/>
    </row>
    <row r="6" spans="1:18">
      <c r="D6" s="168"/>
    </row>
    <row r="7" spans="1:18" ht="15.75" customHeight="1">
      <c r="B7" s="1562" t="s">
        <v>1198</v>
      </c>
      <c r="C7" s="1562"/>
      <c r="D7" s="1562"/>
      <c r="E7" s="1562"/>
      <c r="F7" s="1562"/>
      <c r="G7" s="1562"/>
      <c r="H7" s="1562"/>
      <c r="I7" s="1562"/>
      <c r="J7" s="1562"/>
      <c r="K7" s="1562"/>
      <c r="L7" s="1562"/>
      <c r="M7" s="1562"/>
      <c r="N7" s="1562"/>
      <c r="O7" s="1562"/>
      <c r="P7" s="1562"/>
      <c r="Q7" s="1562"/>
      <c r="R7" s="1562"/>
    </row>
    <row r="8" spans="1:18">
      <c r="D8" s="168"/>
    </row>
    <row r="9" spans="1:18">
      <c r="D9" s="168" t="s">
        <v>1199</v>
      </c>
      <c r="J9" s="1551"/>
      <c r="K9" s="1551"/>
      <c r="L9" s="1551"/>
      <c r="N9" s="1551"/>
      <c r="O9" s="1551"/>
      <c r="P9" s="1551"/>
      <c r="Q9" s="1551"/>
      <c r="R9" s="1551"/>
    </row>
    <row r="10" spans="1:18">
      <c r="D10" s="1543" t="s">
        <v>829</v>
      </c>
      <c r="E10" s="1544"/>
      <c r="F10" s="1544"/>
      <c r="G10" s="1544"/>
      <c r="H10" s="1545"/>
      <c r="I10" s="172"/>
      <c r="J10" s="1546" t="s">
        <v>1200</v>
      </c>
      <c r="K10" s="1547"/>
      <c r="L10" s="1548"/>
      <c r="M10" s="172"/>
      <c r="N10" s="1546" t="s">
        <v>1201</v>
      </c>
      <c r="O10" s="1547"/>
      <c r="P10" s="1547"/>
      <c r="Q10" s="1547"/>
      <c r="R10" s="1548"/>
    </row>
    <row r="11" spans="1:18">
      <c r="D11" s="173" t="s">
        <v>159</v>
      </c>
      <c r="E11" s="173" t="s">
        <v>160</v>
      </c>
      <c r="F11" s="173" t="s">
        <v>1146</v>
      </c>
      <c r="G11" s="173" t="s">
        <v>1147</v>
      </c>
      <c r="H11" s="173" t="s">
        <v>1148</v>
      </c>
      <c r="I11" s="172"/>
      <c r="J11" s="173" t="s">
        <v>1149</v>
      </c>
      <c r="K11" s="173" t="s">
        <v>1150</v>
      </c>
      <c r="L11" s="173" t="s">
        <v>1151</v>
      </c>
      <c r="M11" s="172"/>
      <c r="N11" s="173" t="s">
        <v>1152</v>
      </c>
      <c r="O11" s="173" t="s">
        <v>1153</v>
      </c>
      <c r="P11" s="173" t="s">
        <v>1154</v>
      </c>
      <c r="Q11" s="173" t="s">
        <v>1155</v>
      </c>
      <c r="R11" s="173" t="s">
        <v>1156</v>
      </c>
    </row>
    <row r="12" spans="1:18" ht="63" customHeight="1">
      <c r="B12" s="1397" t="s">
        <v>517</v>
      </c>
      <c r="D12" s="175" t="s">
        <v>154</v>
      </c>
      <c r="E12" s="175" t="s">
        <v>830</v>
      </c>
      <c r="F12" s="175" t="s">
        <v>914</v>
      </c>
      <c r="G12" s="175" t="s">
        <v>913</v>
      </c>
      <c r="H12" s="175" t="s">
        <v>1157</v>
      </c>
      <c r="I12" s="378"/>
      <c r="J12" s="175" t="s">
        <v>833</v>
      </c>
      <c r="K12" s="175" t="s">
        <v>1158</v>
      </c>
      <c r="L12" s="175" t="s">
        <v>1159</v>
      </c>
      <c r="M12" s="378"/>
      <c r="N12" s="175" t="s">
        <v>912</v>
      </c>
      <c r="O12" s="175" t="s">
        <v>1160</v>
      </c>
      <c r="P12" s="175" t="s">
        <v>1161</v>
      </c>
      <c r="Q12" s="175" t="s">
        <v>1162</v>
      </c>
      <c r="R12" s="175" t="s">
        <v>1163</v>
      </c>
    </row>
    <row r="13" spans="1:18">
      <c r="E13" s="378"/>
      <c r="F13" s="378"/>
      <c r="G13" s="378"/>
      <c r="H13" s="378"/>
      <c r="I13" s="378"/>
      <c r="J13" s="378"/>
      <c r="K13" s="378"/>
      <c r="L13" s="378"/>
      <c r="M13" s="378"/>
      <c r="N13" s="1484"/>
      <c r="O13" s="378"/>
      <c r="P13" s="378"/>
      <c r="Q13" s="378"/>
      <c r="R13" s="378"/>
    </row>
    <row r="14" spans="1:18">
      <c r="B14" s="171">
        <v>1</v>
      </c>
      <c r="D14" s="156" t="s">
        <v>1202</v>
      </c>
      <c r="E14" s="378"/>
      <c r="F14" s="378"/>
      <c r="G14" s="378"/>
      <c r="H14" s="378"/>
      <c r="I14" s="378"/>
      <c r="J14" s="1232" t="s">
        <v>2162</v>
      </c>
      <c r="K14" s="378"/>
      <c r="L14" s="383">
        <f>'1E - EDIT Amortization'!$O$34</f>
        <v>34263169</v>
      </c>
      <c r="M14" s="378"/>
      <c r="N14" s="383"/>
      <c r="O14" s="378"/>
      <c r="P14" s="378"/>
      <c r="Q14" s="378"/>
      <c r="R14" s="383"/>
    </row>
    <row r="15" spans="1:18">
      <c r="E15" s="378"/>
      <c r="F15" s="378"/>
      <c r="G15" s="378"/>
      <c r="H15" s="378"/>
      <c r="I15" s="378"/>
      <c r="J15" s="378"/>
      <c r="K15" s="378"/>
      <c r="L15" s="378"/>
      <c r="M15" s="378"/>
      <c r="N15" s="378"/>
      <c r="O15" s="378"/>
      <c r="P15" s="378"/>
      <c r="Q15" s="378"/>
      <c r="R15" s="378"/>
    </row>
    <row r="16" spans="1:18">
      <c r="B16" s="171">
        <f>B14+1</f>
        <v>2</v>
      </c>
      <c r="D16" s="156" t="s">
        <v>1518</v>
      </c>
      <c r="E16" s="378"/>
      <c r="F16" s="378"/>
      <c r="G16" s="378"/>
      <c r="H16" s="378"/>
      <c r="I16" s="378"/>
      <c r="J16" s="1232" t="s">
        <v>2165</v>
      </c>
      <c r="K16" s="378"/>
      <c r="L16" s="378"/>
      <c r="M16" s="378"/>
      <c r="N16" s="383">
        <v>0</v>
      </c>
      <c r="O16" s="378"/>
      <c r="P16" s="378"/>
      <c r="Q16" s="378"/>
      <c r="R16" s="378"/>
    </row>
    <row r="17" spans="2:18">
      <c r="E17" s="378"/>
      <c r="F17" s="378"/>
      <c r="G17" s="378"/>
      <c r="H17" s="378"/>
      <c r="I17" s="378"/>
      <c r="J17" s="378"/>
      <c r="K17" s="378"/>
      <c r="L17" s="378"/>
      <c r="M17" s="378"/>
      <c r="N17" s="378"/>
      <c r="O17" s="378"/>
      <c r="P17" s="378"/>
      <c r="Q17" s="378"/>
      <c r="R17" s="378"/>
    </row>
    <row r="18" spans="2:18">
      <c r="B18" s="171">
        <f>B16+1</f>
        <v>3</v>
      </c>
      <c r="D18" s="176" t="s">
        <v>467</v>
      </c>
      <c r="E18" s="383">
        <v>31</v>
      </c>
      <c r="F18" s="389">
        <v>0</v>
      </c>
      <c r="G18" s="389">
        <v>214</v>
      </c>
      <c r="H18" s="388">
        <f t="shared" ref="H18:H29" si="0">IF(F18=0,0.5,F18/G18)</f>
        <v>0.5</v>
      </c>
      <c r="I18" s="387"/>
      <c r="J18" s="383">
        <f>'1E - EDIT Amortization'!$Q$88/12</f>
        <v>-92341.333333333328</v>
      </c>
      <c r="K18" s="381">
        <f t="shared" ref="K18:K29" si="1">+J18*H18</f>
        <v>-46170.666666666664</v>
      </c>
      <c r="L18" s="381">
        <f>+K18+L14</f>
        <v>34216998.333333336</v>
      </c>
      <c r="M18" s="387"/>
      <c r="N18" s="383"/>
      <c r="O18" s="381">
        <f t="shared" ref="O18:O29" si="2">IF($D$249="True-Up Adjustment",N18-J18,0)</f>
        <v>0</v>
      </c>
      <c r="P18" s="381">
        <f t="shared" ref="P18:P29" si="3">IF($D$249="True-Up Adjustment",IF(AND(J18&gt;=0,N18&gt;=0),IF(O18&gt;=0,K18+O18,N18/J18*K18),IF(AND(J18&lt;0,N18&lt;0),IF(O18&lt;0,K18+O18,N18/J18*K18),0)),0)</f>
        <v>0</v>
      </c>
      <c r="Q18" s="381">
        <f t="shared" ref="Q18:Q29" si="4">IF(AND(J18&gt;=0,N18&lt;0),N18,IF(AND(J18&lt;0,N18&gt;=0),N18,0))</f>
        <v>0</v>
      </c>
      <c r="R18" s="381">
        <f>P18+Q18+R14</f>
        <v>0</v>
      </c>
    </row>
    <row r="19" spans="2:18">
      <c r="B19" s="171">
        <f t="shared" ref="B19:B30" si="5">+B18+1</f>
        <v>4</v>
      </c>
      <c r="D19" s="176" t="s">
        <v>468</v>
      </c>
      <c r="E19" s="383">
        <v>28</v>
      </c>
      <c r="F19" s="389">
        <v>0</v>
      </c>
      <c r="G19" s="389">
        <v>214</v>
      </c>
      <c r="H19" s="388">
        <f t="shared" si="0"/>
        <v>0.5</v>
      </c>
      <c r="I19" s="387"/>
      <c r="J19" s="383">
        <f>'1E - EDIT Amortization'!$Q$88/12</f>
        <v>-92341.333333333328</v>
      </c>
      <c r="K19" s="381">
        <f t="shared" si="1"/>
        <v>-46170.666666666664</v>
      </c>
      <c r="L19" s="381">
        <f t="shared" ref="L19:L29" si="6">+K19+L18</f>
        <v>34170827.666666672</v>
      </c>
      <c r="M19" s="387"/>
      <c r="N19" s="383"/>
      <c r="O19" s="381">
        <f t="shared" si="2"/>
        <v>0</v>
      </c>
      <c r="P19" s="381">
        <f t="shared" si="3"/>
        <v>0</v>
      </c>
      <c r="Q19" s="381">
        <f t="shared" si="4"/>
        <v>0</v>
      </c>
      <c r="R19" s="381">
        <f t="shared" ref="R19:R29" si="7">R18+P19+Q19</f>
        <v>0</v>
      </c>
    </row>
    <row r="20" spans="2:18">
      <c r="B20" s="171">
        <f t="shared" si="5"/>
        <v>5</v>
      </c>
      <c r="D20" s="176" t="s">
        <v>489</v>
      </c>
      <c r="E20" s="383">
        <v>31</v>
      </c>
      <c r="F20" s="389">
        <v>0</v>
      </c>
      <c r="G20" s="389">
        <v>214</v>
      </c>
      <c r="H20" s="388">
        <f t="shared" si="0"/>
        <v>0.5</v>
      </c>
      <c r="I20" s="387"/>
      <c r="J20" s="383">
        <f>'1E - EDIT Amortization'!$Q$88/12</f>
        <v>-92341.333333333328</v>
      </c>
      <c r="K20" s="381">
        <f t="shared" si="1"/>
        <v>-46170.666666666664</v>
      </c>
      <c r="L20" s="381">
        <f t="shared" si="6"/>
        <v>34124657.000000007</v>
      </c>
      <c r="M20" s="387"/>
      <c r="N20" s="383"/>
      <c r="O20" s="381">
        <f t="shared" si="2"/>
        <v>0</v>
      </c>
      <c r="P20" s="381">
        <f t="shared" si="3"/>
        <v>0</v>
      </c>
      <c r="Q20" s="381">
        <f t="shared" si="4"/>
        <v>0</v>
      </c>
      <c r="R20" s="381">
        <f t="shared" si="7"/>
        <v>0</v>
      </c>
    </row>
    <row r="21" spans="2:18">
      <c r="B21" s="171">
        <f t="shared" si="5"/>
        <v>6</v>
      </c>
      <c r="D21" s="176" t="s">
        <v>156</v>
      </c>
      <c r="E21" s="383">
        <v>30</v>
      </c>
      <c r="F21" s="389">
        <v>0</v>
      </c>
      <c r="G21" s="389">
        <v>214</v>
      </c>
      <c r="H21" s="388">
        <f t="shared" si="0"/>
        <v>0.5</v>
      </c>
      <c r="I21" s="387"/>
      <c r="J21" s="383">
        <f>'1E - EDIT Amortization'!$Q$88/12</f>
        <v>-92341.333333333328</v>
      </c>
      <c r="K21" s="381">
        <f t="shared" si="1"/>
        <v>-46170.666666666664</v>
      </c>
      <c r="L21" s="381">
        <f t="shared" si="6"/>
        <v>34078486.333333343</v>
      </c>
      <c r="M21" s="387"/>
      <c r="N21" s="383"/>
      <c r="O21" s="381">
        <f t="shared" si="2"/>
        <v>0</v>
      </c>
      <c r="P21" s="381">
        <f t="shared" si="3"/>
        <v>0</v>
      </c>
      <c r="Q21" s="381">
        <f t="shared" si="4"/>
        <v>0</v>
      </c>
      <c r="R21" s="381">
        <f t="shared" si="7"/>
        <v>0</v>
      </c>
    </row>
    <row r="22" spans="2:18">
      <c r="B22" s="171">
        <f t="shared" si="5"/>
        <v>7</v>
      </c>
      <c r="D22" s="176" t="s">
        <v>157</v>
      </c>
      <c r="E22" s="383">
        <v>31</v>
      </c>
      <c r="F22" s="389">
        <v>0</v>
      </c>
      <c r="G22" s="389">
        <v>214</v>
      </c>
      <c r="H22" s="388">
        <f t="shared" si="0"/>
        <v>0.5</v>
      </c>
      <c r="I22" s="387"/>
      <c r="J22" s="383">
        <f>'1E - EDIT Amortization'!$Q$88/12</f>
        <v>-92341.333333333328</v>
      </c>
      <c r="K22" s="381">
        <f t="shared" si="1"/>
        <v>-46170.666666666664</v>
      </c>
      <c r="L22" s="381">
        <f t="shared" si="6"/>
        <v>34032315.666666679</v>
      </c>
      <c r="M22" s="387"/>
      <c r="N22" s="383"/>
      <c r="O22" s="381">
        <f t="shared" si="2"/>
        <v>0</v>
      </c>
      <c r="P22" s="381">
        <f t="shared" si="3"/>
        <v>0</v>
      </c>
      <c r="Q22" s="381">
        <f t="shared" si="4"/>
        <v>0</v>
      </c>
      <c r="R22" s="381">
        <f t="shared" si="7"/>
        <v>0</v>
      </c>
    </row>
    <row r="23" spans="2:18">
      <c r="B23" s="171">
        <f t="shared" si="5"/>
        <v>8</v>
      </c>
      <c r="D23" s="176" t="s">
        <v>158</v>
      </c>
      <c r="E23" s="383">
        <v>30</v>
      </c>
      <c r="F23" s="389">
        <f t="shared" ref="F23:F28" si="8">F24+E24</f>
        <v>185</v>
      </c>
      <c r="G23" s="389">
        <v>214</v>
      </c>
      <c r="H23" s="388">
        <f t="shared" si="0"/>
        <v>0.86448598130841126</v>
      </c>
      <c r="I23" s="387"/>
      <c r="J23" s="383">
        <f>'1E - EDIT Amortization'!$Q$88/12</f>
        <v>-92341.333333333328</v>
      </c>
      <c r="K23" s="381">
        <f t="shared" si="1"/>
        <v>-79827.788161993769</v>
      </c>
      <c r="L23" s="381">
        <f t="shared" si="6"/>
        <v>33952487.878504686</v>
      </c>
      <c r="M23" s="387"/>
      <c r="N23" s="383"/>
      <c r="O23" s="381">
        <f t="shared" si="2"/>
        <v>0</v>
      </c>
      <c r="P23" s="381">
        <f t="shared" si="3"/>
        <v>0</v>
      </c>
      <c r="Q23" s="381">
        <f t="shared" si="4"/>
        <v>0</v>
      </c>
      <c r="R23" s="381">
        <f t="shared" si="7"/>
        <v>0</v>
      </c>
    </row>
    <row r="24" spans="2:18">
      <c r="B24" s="171">
        <f t="shared" si="5"/>
        <v>9</v>
      </c>
      <c r="D24" s="176" t="s">
        <v>470</v>
      </c>
      <c r="E24" s="383">
        <v>31</v>
      </c>
      <c r="F24" s="389">
        <f t="shared" si="8"/>
        <v>154</v>
      </c>
      <c r="G24" s="389">
        <v>214</v>
      </c>
      <c r="H24" s="388">
        <f t="shared" si="0"/>
        <v>0.71962616822429903</v>
      </c>
      <c r="I24" s="387"/>
      <c r="J24" s="383">
        <f>'1E - EDIT Amortization'!$Q$88/12</f>
        <v>-92341.333333333328</v>
      </c>
      <c r="K24" s="381">
        <f t="shared" si="1"/>
        <v>-66451.239875389409</v>
      </c>
      <c r="L24" s="381">
        <f t="shared" si="6"/>
        <v>33886036.638629295</v>
      </c>
      <c r="M24" s="387"/>
      <c r="N24" s="383"/>
      <c r="O24" s="381">
        <f t="shared" si="2"/>
        <v>0</v>
      </c>
      <c r="P24" s="381">
        <f t="shared" si="3"/>
        <v>0</v>
      </c>
      <c r="Q24" s="381">
        <f t="shared" si="4"/>
        <v>0</v>
      </c>
      <c r="R24" s="381">
        <f t="shared" si="7"/>
        <v>0</v>
      </c>
    </row>
    <row r="25" spans="2:18">
      <c r="B25" s="171">
        <f t="shared" si="5"/>
        <v>10</v>
      </c>
      <c r="D25" s="176" t="s">
        <v>490</v>
      </c>
      <c r="E25" s="383">
        <v>31</v>
      </c>
      <c r="F25" s="389">
        <f t="shared" si="8"/>
        <v>123</v>
      </c>
      <c r="G25" s="389">
        <v>214</v>
      </c>
      <c r="H25" s="388">
        <f t="shared" si="0"/>
        <v>0.57476635514018692</v>
      </c>
      <c r="I25" s="387"/>
      <c r="J25" s="383">
        <f>'1E - EDIT Amortization'!$Q$88/12</f>
        <v>-92341.333333333328</v>
      </c>
      <c r="K25" s="381">
        <f t="shared" si="1"/>
        <v>-53074.691588785048</v>
      </c>
      <c r="L25" s="381">
        <f t="shared" si="6"/>
        <v>33832961.947040513</v>
      </c>
      <c r="M25" s="387"/>
      <c r="N25" s="383"/>
      <c r="O25" s="381">
        <f t="shared" si="2"/>
        <v>0</v>
      </c>
      <c r="P25" s="381">
        <f t="shared" si="3"/>
        <v>0</v>
      </c>
      <c r="Q25" s="381">
        <f t="shared" si="4"/>
        <v>0</v>
      </c>
      <c r="R25" s="381">
        <f t="shared" si="7"/>
        <v>0</v>
      </c>
    </row>
    <row r="26" spans="2:18">
      <c r="B26" s="171">
        <f t="shared" si="5"/>
        <v>11</v>
      </c>
      <c r="D26" s="176" t="s">
        <v>472</v>
      </c>
      <c r="E26" s="383">
        <v>30</v>
      </c>
      <c r="F26" s="389">
        <f t="shared" si="8"/>
        <v>93</v>
      </c>
      <c r="G26" s="389">
        <v>214</v>
      </c>
      <c r="H26" s="388">
        <f t="shared" si="0"/>
        <v>0.43457943925233644</v>
      </c>
      <c r="I26" s="387"/>
      <c r="J26" s="383">
        <f>'1E - EDIT Amortization'!$Q$88/12</f>
        <v>-92341.333333333328</v>
      </c>
      <c r="K26" s="381">
        <f t="shared" si="1"/>
        <v>-40129.644859813081</v>
      </c>
      <c r="L26" s="381">
        <f t="shared" si="6"/>
        <v>33792832.3021807</v>
      </c>
      <c r="M26" s="387"/>
      <c r="N26" s="383"/>
      <c r="O26" s="381">
        <f t="shared" si="2"/>
        <v>0</v>
      </c>
      <c r="P26" s="381">
        <f t="shared" si="3"/>
        <v>0</v>
      </c>
      <c r="Q26" s="381">
        <f t="shared" si="4"/>
        <v>0</v>
      </c>
      <c r="R26" s="381">
        <f t="shared" si="7"/>
        <v>0</v>
      </c>
    </row>
    <row r="27" spans="2:18">
      <c r="B27" s="171">
        <f t="shared" si="5"/>
        <v>12</v>
      </c>
      <c r="D27" s="176" t="s">
        <v>473</v>
      </c>
      <c r="E27" s="383">
        <v>31</v>
      </c>
      <c r="F27" s="389">
        <f t="shared" si="8"/>
        <v>62</v>
      </c>
      <c r="G27" s="389">
        <v>214</v>
      </c>
      <c r="H27" s="388">
        <f t="shared" si="0"/>
        <v>0.28971962616822428</v>
      </c>
      <c r="I27" s="387"/>
      <c r="J27" s="383">
        <f>'1E - EDIT Amortization'!$Q$88/12</f>
        <v>-92341.333333333328</v>
      </c>
      <c r="K27" s="381">
        <f t="shared" si="1"/>
        <v>-26753.096573208721</v>
      </c>
      <c r="L27" s="381">
        <f t="shared" si="6"/>
        <v>33766079.205607489</v>
      </c>
      <c r="M27" s="387"/>
      <c r="N27" s="383"/>
      <c r="O27" s="381">
        <f t="shared" si="2"/>
        <v>0</v>
      </c>
      <c r="P27" s="381">
        <f t="shared" si="3"/>
        <v>0</v>
      </c>
      <c r="Q27" s="381">
        <f t="shared" si="4"/>
        <v>0</v>
      </c>
      <c r="R27" s="381">
        <f t="shared" si="7"/>
        <v>0</v>
      </c>
    </row>
    <row r="28" spans="2:18">
      <c r="B28" s="171">
        <f t="shared" si="5"/>
        <v>13</v>
      </c>
      <c r="D28" s="176" t="s">
        <v>474</v>
      </c>
      <c r="E28" s="383">
        <v>30</v>
      </c>
      <c r="F28" s="389">
        <f t="shared" si="8"/>
        <v>32</v>
      </c>
      <c r="G28" s="389">
        <v>214</v>
      </c>
      <c r="H28" s="388">
        <f t="shared" si="0"/>
        <v>0.14953271028037382</v>
      </c>
      <c r="I28" s="387"/>
      <c r="J28" s="383">
        <f>'1E - EDIT Amortization'!$Q$88/12</f>
        <v>-92341.333333333328</v>
      </c>
      <c r="K28" s="381">
        <f t="shared" si="1"/>
        <v>-13808.049844236759</v>
      </c>
      <c r="L28" s="381">
        <f t="shared" si="6"/>
        <v>33752271.155763254</v>
      </c>
      <c r="M28" s="387"/>
      <c r="N28" s="383"/>
      <c r="O28" s="381">
        <f t="shared" si="2"/>
        <v>0</v>
      </c>
      <c r="P28" s="381">
        <f t="shared" si="3"/>
        <v>0</v>
      </c>
      <c r="Q28" s="381">
        <f t="shared" si="4"/>
        <v>0</v>
      </c>
      <c r="R28" s="381">
        <f t="shared" si="7"/>
        <v>0</v>
      </c>
    </row>
    <row r="29" spans="2:18">
      <c r="B29" s="171">
        <f t="shared" si="5"/>
        <v>14</v>
      </c>
      <c r="D29" s="177" t="s">
        <v>678</v>
      </c>
      <c r="E29" s="383">
        <v>31</v>
      </c>
      <c r="F29" s="389">
        <v>1</v>
      </c>
      <c r="G29" s="389">
        <v>214</v>
      </c>
      <c r="H29" s="388">
        <f t="shared" si="0"/>
        <v>4.6728971962616819E-3</v>
      </c>
      <c r="I29" s="387"/>
      <c r="J29" s="383">
        <f>'1E - EDIT Amortization'!$Q$88/12</f>
        <v>-92341.333333333328</v>
      </c>
      <c r="K29" s="381">
        <f t="shared" si="1"/>
        <v>-431.50155763239871</v>
      </c>
      <c r="L29" s="381">
        <f t="shared" si="6"/>
        <v>33751839.65420562</v>
      </c>
      <c r="M29" s="387"/>
      <c r="N29" s="383"/>
      <c r="O29" s="381">
        <f t="shared" si="2"/>
        <v>0</v>
      </c>
      <c r="P29" s="381">
        <f t="shared" si="3"/>
        <v>0</v>
      </c>
      <c r="Q29" s="381">
        <f t="shared" si="4"/>
        <v>0</v>
      </c>
      <c r="R29" s="381">
        <f t="shared" si="7"/>
        <v>0</v>
      </c>
    </row>
    <row r="30" spans="2:18">
      <c r="B30" s="171">
        <f t="shared" si="5"/>
        <v>15</v>
      </c>
      <c r="D30" s="178" t="str">
        <f>"Total (Sum of Lines "&amp;B18&amp;" - "&amp;B29&amp;")"</f>
        <v>Total (Sum of Lines 3 - 14)</v>
      </c>
      <c r="E30" s="386">
        <f>SUM(E18:E29)</f>
        <v>365</v>
      </c>
      <c r="F30" s="179"/>
      <c r="G30" s="179"/>
      <c r="H30" s="180"/>
      <c r="I30" s="384"/>
      <c r="J30" s="386">
        <f>SUM(J18:J29)</f>
        <v>-1108096.0000000002</v>
      </c>
      <c r="K30" s="386">
        <f>SUM(K18:K29)</f>
        <v>-511329.34579439252</v>
      </c>
      <c r="L30" s="385"/>
      <c r="M30" s="384"/>
      <c r="N30" s="386">
        <f>SUM(N18:N29)</f>
        <v>0</v>
      </c>
      <c r="O30" s="386">
        <f>SUM(O18:O29)</f>
        <v>0</v>
      </c>
      <c r="P30" s="386">
        <f>SUM(P18:P29)</f>
        <v>0</v>
      </c>
      <c r="Q30" s="386">
        <f>SUM(Q18:Q29)</f>
        <v>0</v>
      </c>
      <c r="R30" s="385"/>
    </row>
    <row r="31" spans="2:18">
      <c r="D31" s="181"/>
      <c r="E31" s="181"/>
      <c r="F31" s="181"/>
      <c r="G31" s="181"/>
      <c r="H31" s="182"/>
      <c r="I31" s="182"/>
      <c r="K31" s="183"/>
      <c r="L31" s="182"/>
      <c r="M31" s="182"/>
      <c r="O31" s="183"/>
      <c r="P31" s="183"/>
      <c r="Q31" s="183"/>
      <c r="R31" s="182"/>
    </row>
    <row r="32" spans="2:18">
      <c r="B32" s="171">
        <f>B30+1</f>
        <v>16</v>
      </c>
      <c r="D32" s="156" t="s">
        <v>1203</v>
      </c>
      <c r="I32" s="182"/>
      <c r="J32" s="383" t="str">
        <f>$J$14</f>
        <v>12/31/2025 (Actuals)</v>
      </c>
      <c r="L32" s="383">
        <f>'1E - EDIT Amortization'!$O$70+'1E - EDIT Amortization'!$O$79</f>
        <v>0</v>
      </c>
      <c r="M32" s="184"/>
      <c r="N32" s="383">
        <f>$N$14</f>
        <v>0</v>
      </c>
      <c r="R32" s="383">
        <f>'1E - EDIT Amortization'!$O$70+'1E - EDIT Amortization'!$O$79</f>
        <v>0</v>
      </c>
    </row>
    <row r="33" spans="2:18">
      <c r="B33" s="171">
        <f>B32+1</f>
        <v>17</v>
      </c>
      <c r="D33" s="156" t="s">
        <v>1204</v>
      </c>
      <c r="I33" s="182"/>
      <c r="J33" s="185" t="s">
        <v>582</v>
      </c>
      <c r="L33" s="186">
        <v>0</v>
      </c>
      <c r="M33" s="187"/>
      <c r="N33" s="185" t="s">
        <v>582</v>
      </c>
      <c r="R33" s="186">
        <v>0</v>
      </c>
    </row>
    <row r="34" spans="2:18">
      <c r="B34" s="171">
        <f>B33+1</f>
        <v>18</v>
      </c>
      <c r="D34" s="156" t="s">
        <v>1205</v>
      </c>
      <c r="I34" s="182"/>
      <c r="J34" s="178" t="str">
        <f>"(Col. "&amp;L11&amp;", Line "&amp;B32&amp;" + Line "&amp;B33&amp;")"</f>
        <v>(Col. (H), Line 16 + Line 17)</v>
      </c>
      <c r="L34" s="382">
        <f>L32+L33</f>
        <v>0</v>
      </c>
      <c r="M34" s="182"/>
      <c r="N34" s="178" t="str">
        <f>"(Col. "&amp;R11&amp;", Line "&amp;B32&amp;" + Line "&amp;B33&amp;")"</f>
        <v>(Col. (M), Line 16 + Line 17)</v>
      </c>
      <c r="R34" s="382">
        <f>R32+R33</f>
        <v>0</v>
      </c>
    </row>
    <row r="35" spans="2:18">
      <c r="I35" s="182"/>
      <c r="L35" s="382"/>
      <c r="M35" s="182"/>
      <c r="R35" s="382"/>
    </row>
    <row r="36" spans="2:18">
      <c r="B36" s="171">
        <f>B34+1</f>
        <v>19</v>
      </c>
      <c r="D36" s="156" t="s">
        <v>1206</v>
      </c>
      <c r="I36" s="182"/>
      <c r="J36" s="383" t="str">
        <f>$J$16</f>
        <v>12/31/2026 (Projected)</v>
      </c>
      <c r="L36" s="383">
        <f>'1E - EDIT Amortization'!$S$70+'1E - EDIT Amortization'!$S$79</f>
        <v>0</v>
      </c>
      <c r="M36" s="184"/>
      <c r="N36" s="383">
        <f>$N$16</f>
        <v>0</v>
      </c>
      <c r="R36" s="383">
        <f>'1E - EDIT Amortization'!$S$70+'1E - EDIT Amortization'!$S$79</f>
        <v>0</v>
      </c>
    </row>
    <row r="37" spans="2:18">
      <c r="B37" s="171">
        <f>B36+1</f>
        <v>20</v>
      </c>
      <c r="D37" s="156" t="s">
        <v>1207</v>
      </c>
      <c r="I37" s="182"/>
      <c r="J37" s="185" t="s">
        <v>582</v>
      </c>
      <c r="L37" s="186">
        <v>0</v>
      </c>
      <c r="M37" s="182"/>
      <c r="N37" s="185" t="s">
        <v>582</v>
      </c>
      <c r="R37" s="186">
        <v>0</v>
      </c>
    </row>
    <row r="38" spans="2:18">
      <c r="B38" s="171">
        <f>B37+1</f>
        <v>21</v>
      </c>
      <c r="D38" s="156" t="s">
        <v>1208</v>
      </c>
      <c r="G38" s="178"/>
      <c r="I38" s="182"/>
      <c r="J38" s="178" t="str">
        <f>"(Col. "&amp;L11&amp;", Line "&amp;B36&amp;" + Line "&amp;B37&amp;")"</f>
        <v>(Col. (H), Line 19 + Line 20)</v>
      </c>
      <c r="L38" s="382">
        <f>L36+L37</f>
        <v>0</v>
      </c>
      <c r="M38" s="182"/>
      <c r="N38" s="178" t="str">
        <f>"(Col. "&amp;R11&amp;", Line "&amp;B36&amp;" + Line "&amp;B37&amp;")"</f>
        <v>(Col. (M), Line 19 + Line 20)</v>
      </c>
      <c r="R38" s="382">
        <f>R36+R37</f>
        <v>0</v>
      </c>
    </row>
    <row r="39" spans="2:18">
      <c r="I39" s="182"/>
      <c r="L39" s="382"/>
      <c r="M39" s="182"/>
      <c r="R39" s="382"/>
    </row>
    <row r="40" spans="2:18">
      <c r="B40" s="171">
        <f>B38+1</f>
        <v>22</v>
      </c>
      <c r="D40" s="156" t="s">
        <v>909</v>
      </c>
      <c r="I40" s="182"/>
      <c r="J40" s="178" t="str">
        <f>"([Col. "&amp;L11&amp;", Line "&amp;B34&amp;" + Line "&amp;B38&amp;"] / 2)"</f>
        <v>([Col. (H), Line 18 + Line 21] / 2)</v>
      </c>
      <c r="L40" s="381">
        <f>(L34+L38)/2</f>
        <v>0</v>
      </c>
      <c r="M40" s="182"/>
      <c r="N40" s="178" t="str">
        <f>"([Col. "&amp;R11&amp;", Line "&amp;B34&amp;" + Line "&amp;B38&amp;"] / 2)"</f>
        <v>([Col. (M), Line 18 + Line 21] / 2)</v>
      </c>
      <c r="R40" s="381">
        <f>(R34+R38)/2</f>
        <v>0</v>
      </c>
    </row>
    <row r="41" spans="2:18">
      <c r="B41" s="171">
        <f>B40+1</f>
        <v>23</v>
      </c>
      <c r="D41" s="273" t="s">
        <v>1209</v>
      </c>
      <c r="E41" s="181"/>
      <c r="F41" s="181"/>
      <c r="G41" s="181"/>
      <c r="H41" s="182"/>
      <c r="I41" s="182"/>
      <c r="J41" s="178" t="str">
        <f>"(Col. "&amp;L11&amp;", Line "&amp;B29&amp;" )"</f>
        <v>(Col. (H), Line 14 )</v>
      </c>
      <c r="K41" s="183"/>
      <c r="L41" s="381">
        <f>L29</f>
        <v>33751839.65420562</v>
      </c>
      <c r="M41" s="182"/>
      <c r="N41" s="178" t="str">
        <f>"(Col. "&amp;R11&amp;", Line "&amp;B29&amp;" )"</f>
        <v>(Col. (M), Line 14 )</v>
      </c>
      <c r="R41" s="381">
        <f>R29</f>
        <v>0</v>
      </c>
    </row>
    <row r="42" spans="2:18" ht="13.5" thickBot="1">
      <c r="B42" s="171">
        <f>B41+1</f>
        <v>24</v>
      </c>
      <c r="D42" s="188" t="s">
        <v>1210</v>
      </c>
      <c r="E42" s="181"/>
      <c r="F42" s="181"/>
      <c r="G42" s="181"/>
      <c r="H42" s="182"/>
      <c r="I42" s="182"/>
      <c r="J42" s="178" t="str">
        <f>"(Col. "&amp;L11&amp;", Line "&amp;B40&amp;" + Line "&amp;B41&amp;")"</f>
        <v>(Col. (H), Line 22 + Line 23)</v>
      </c>
      <c r="K42" s="183"/>
      <c r="L42" s="380">
        <f>L40+L41</f>
        <v>33751839.65420562</v>
      </c>
      <c r="M42" s="182"/>
      <c r="N42" s="178" t="str">
        <f>"(Col. "&amp;R11&amp;", Line "&amp;B40&amp;" + Line "&amp;B41&amp;")"</f>
        <v>(Col. (M), Line 22 + Line 23)</v>
      </c>
      <c r="R42" s="380">
        <f>R40+R41</f>
        <v>0</v>
      </c>
    </row>
    <row r="43" spans="2:18">
      <c r="I43" s="182"/>
      <c r="L43" s="381"/>
      <c r="M43" s="182"/>
      <c r="R43" s="381"/>
    </row>
    <row r="44" spans="2:18">
      <c r="D44" s="168" t="s">
        <v>1211</v>
      </c>
      <c r="J44" s="189"/>
      <c r="K44" s="190"/>
      <c r="L44" s="190"/>
      <c r="N44" s="190"/>
      <c r="O44" s="190"/>
      <c r="P44" s="190"/>
      <c r="Q44" s="190"/>
      <c r="R44" s="190"/>
    </row>
    <row r="45" spans="2:18">
      <c r="D45" s="1543" t="s">
        <v>829</v>
      </c>
      <c r="E45" s="1544"/>
      <c r="F45" s="1544"/>
      <c r="G45" s="1544"/>
      <c r="H45" s="1545"/>
      <c r="I45" s="172"/>
      <c r="J45" s="1546" t="s">
        <v>1200</v>
      </c>
      <c r="K45" s="1547"/>
      <c r="L45" s="1548"/>
      <c r="M45" s="172"/>
      <c r="N45" s="1546" t="s">
        <v>1201</v>
      </c>
      <c r="O45" s="1547"/>
      <c r="P45" s="1547"/>
      <c r="Q45" s="1547"/>
      <c r="R45" s="1548"/>
    </row>
    <row r="46" spans="2:18">
      <c r="D46" s="173" t="s">
        <v>159</v>
      </c>
      <c r="E46" s="173" t="s">
        <v>160</v>
      </c>
      <c r="F46" s="173" t="s">
        <v>1146</v>
      </c>
      <c r="G46" s="173" t="s">
        <v>1147</v>
      </c>
      <c r="H46" s="173" t="s">
        <v>1148</v>
      </c>
      <c r="I46" s="172"/>
      <c r="J46" s="173" t="s">
        <v>1149</v>
      </c>
      <c r="K46" s="173" t="s">
        <v>1150</v>
      </c>
      <c r="L46" s="173" t="s">
        <v>1151</v>
      </c>
      <c r="M46" s="172"/>
      <c r="N46" s="173" t="s">
        <v>1152</v>
      </c>
      <c r="O46" s="173" t="s">
        <v>1153</v>
      </c>
      <c r="P46" s="173" t="s">
        <v>1154</v>
      </c>
      <c r="Q46" s="173" t="s">
        <v>1155</v>
      </c>
      <c r="R46" s="173" t="s">
        <v>1156</v>
      </c>
    </row>
    <row r="47" spans="2:18" ht="51">
      <c r="B47" s="1397" t="s">
        <v>517</v>
      </c>
      <c r="D47" s="175" t="s">
        <v>154</v>
      </c>
      <c r="E47" s="175" t="s">
        <v>830</v>
      </c>
      <c r="F47" s="175" t="s">
        <v>831</v>
      </c>
      <c r="G47" s="175" t="s">
        <v>832</v>
      </c>
      <c r="H47" s="175" t="s">
        <v>1157</v>
      </c>
      <c r="I47" s="378"/>
      <c r="J47" s="175" t="s">
        <v>833</v>
      </c>
      <c r="K47" s="175" t="s">
        <v>1158</v>
      </c>
      <c r="L47" s="175" t="s">
        <v>1159</v>
      </c>
      <c r="M47" s="378"/>
      <c r="N47" s="175" t="s">
        <v>912</v>
      </c>
      <c r="O47" s="175" t="s">
        <v>1160</v>
      </c>
      <c r="P47" s="175" t="s">
        <v>1161</v>
      </c>
      <c r="Q47" s="175" t="s">
        <v>1162</v>
      </c>
      <c r="R47" s="175" t="s">
        <v>1163</v>
      </c>
    </row>
    <row r="48" spans="2:18">
      <c r="E48" s="378"/>
      <c r="F48" s="378"/>
      <c r="G48" s="378"/>
      <c r="H48" s="378"/>
      <c r="I48" s="378"/>
      <c r="J48" s="378"/>
      <c r="K48" s="378"/>
      <c r="L48" s="378"/>
      <c r="M48" s="378"/>
      <c r="N48" s="378"/>
      <c r="O48" s="378"/>
      <c r="P48" s="378"/>
      <c r="Q48" s="378"/>
      <c r="R48" s="378"/>
    </row>
    <row r="49" spans="2:18">
      <c r="B49" s="171">
        <f>B42+1</f>
        <v>25</v>
      </c>
      <c r="D49" s="156" t="s">
        <v>1202</v>
      </c>
      <c r="E49" s="378"/>
      <c r="F49" s="378"/>
      <c r="G49" s="378"/>
      <c r="H49" s="378"/>
      <c r="I49" s="378"/>
      <c r="J49" s="383" t="str">
        <f>J14</f>
        <v>12/31/2025 (Actuals)</v>
      </c>
      <c r="K49" s="378"/>
      <c r="L49" s="383">
        <f>'1E - EDIT Amortization'!$O$90</f>
        <v>-53754717</v>
      </c>
      <c r="M49" s="378"/>
      <c r="N49" s="383">
        <f>$N$14</f>
        <v>0</v>
      </c>
      <c r="O49" s="378"/>
      <c r="P49" s="378"/>
      <c r="Q49" s="378"/>
      <c r="R49" s="383"/>
    </row>
    <row r="50" spans="2:18">
      <c r="E50" s="378"/>
      <c r="F50" s="378"/>
      <c r="G50" s="378"/>
      <c r="H50" s="378"/>
      <c r="I50" s="378"/>
      <c r="J50" s="378"/>
      <c r="K50" s="378"/>
      <c r="L50" s="378"/>
      <c r="M50" s="378"/>
      <c r="N50" s="378"/>
      <c r="O50" s="378"/>
      <c r="P50" s="378"/>
      <c r="Q50" s="378"/>
      <c r="R50" s="378"/>
    </row>
    <row r="51" spans="2:18">
      <c r="B51" s="171">
        <f>B49+1</f>
        <v>26</v>
      </c>
      <c r="D51" s="156" t="s">
        <v>1518</v>
      </c>
      <c r="E51" s="378"/>
      <c r="F51" s="378"/>
      <c r="G51" s="378"/>
      <c r="H51" s="378"/>
      <c r="I51" s="378"/>
      <c r="J51" s="383" t="str">
        <f>J16</f>
        <v>12/31/2026 (Projected)</v>
      </c>
      <c r="K51" s="378"/>
      <c r="L51" s="378"/>
      <c r="M51" s="378"/>
      <c r="N51" s="383">
        <f>$N$16</f>
        <v>0</v>
      </c>
      <c r="O51" s="378"/>
      <c r="P51" s="378"/>
      <c r="Q51" s="378"/>
      <c r="R51" s="378"/>
    </row>
    <row r="52" spans="2:18">
      <c r="E52" s="378"/>
      <c r="F52" s="378"/>
      <c r="G52" s="378"/>
      <c r="H52" s="378"/>
      <c r="I52" s="378"/>
      <c r="J52" s="378"/>
      <c r="K52" s="378"/>
      <c r="L52" s="378"/>
      <c r="M52" s="378"/>
      <c r="N52" s="378"/>
      <c r="O52" s="378"/>
      <c r="P52" s="378"/>
      <c r="Q52" s="378"/>
      <c r="R52" s="378"/>
    </row>
    <row r="53" spans="2:18">
      <c r="B53" s="171">
        <f>B51+1</f>
        <v>27</v>
      </c>
      <c r="D53" s="176" t="s">
        <v>467</v>
      </c>
      <c r="E53" s="383">
        <v>31</v>
      </c>
      <c r="F53" s="389">
        <v>0</v>
      </c>
      <c r="G53" s="389">
        <v>214</v>
      </c>
      <c r="H53" s="388">
        <f t="shared" ref="H53:H64" si="9">IF(F53=0,0.5,F53/G53)</f>
        <v>0.5</v>
      </c>
      <c r="I53" s="387"/>
      <c r="J53" s="383">
        <f>'1E - EDIT Amortization'!$Q$90/12</f>
        <v>178050.08333333334</v>
      </c>
      <c r="K53" s="381">
        <f t="shared" ref="K53:K64" si="10">+J53*H53</f>
        <v>89025.041666666672</v>
      </c>
      <c r="L53" s="381">
        <f>+K53+L49</f>
        <v>-53665691.958333336</v>
      </c>
      <c r="M53" s="387"/>
      <c r="N53" s="383"/>
      <c r="O53" s="381">
        <f t="shared" ref="O53:O64" si="11">IF($D$249="True-Up Adjustment",N53-J53,0)</f>
        <v>0</v>
      </c>
      <c r="P53" s="381">
        <f t="shared" ref="P53:P64" si="12">IF($D$249="True-Up Adjustment",IF(AND(J53&gt;=0,N53&gt;=0),IF(O53&gt;=0,K53+O53,N53/J53*K53),IF(AND(J53&lt;0,N53&lt;0),IF(O53&lt;0,K53+O53,N53/J53*K53),0)),0)</f>
        <v>0</v>
      </c>
      <c r="Q53" s="381">
        <f t="shared" ref="Q53:Q64" si="13">IF(AND(J53&gt;=0,N53&lt;0),N53,IF(AND(J53&lt;0,N53&gt;=0),N53,0))</f>
        <v>0</v>
      </c>
      <c r="R53" s="381">
        <f>R49+P53+Q53</f>
        <v>0</v>
      </c>
    </row>
    <row r="54" spans="2:18">
      <c r="B54" s="171">
        <f t="shared" ref="B54:B65" si="14">+B53+1</f>
        <v>28</v>
      </c>
      <c r="D54" s="176" t="s">
        <v>468</v>
      </c>
      <c r="E54" s="383">
        <v>28</v>
      </c>
      <c r="F54" s="389">
        <v>0</v>
      </c>
      <c r="G54" s="389">
        <v>214</v>
      </c>
      <c r="H54" s="388">
        <f t="shared" si="9"/>
        <v>0.5</v>
      </c>
      <c r="I54" s="387"/>
      <c r="J54" s="383">
        <f>'1E - EDIT Amortization'!$Q$90/12</f>
        <v>178050.08333333334</v>
      </c>
      <c r="K54" s="381">
        <f t="shared" si="10"/>
        <v>89025.041666666672</v>
      </c>
      <c r="L54" s="381">
        <f t="shared" ref="L54:L64" si="15">+K54+L53</f>
        <v>-53576666.916666672</v>
      </c>
      <c r="M54" s="387"/>
      <c r="N54" s="383"/>
      <c r="O54" s="381">
        <f t="shared" si="11"/>
        <v>0</v>
      </c>
      <c r="P54" s="381">
        <f t="shared" si="12"/>
        <v>0</v>
      </c>
      <c r="Q54" s="381">
        <f t="shared" si="13"/>
        <v>0</v>
      </c>
      <c r="R54" s="381">
        <f t="shared" ref="R54:R64" si="16">R53+P54+Q54</f>
        <v>0</v>
      </c>
    </row>
    <row r="55" spans="2:18">
      <c r="B55" s="171">
        <f t="shared" si="14"/>
        <v>29</v>
      </c>
      <c r="D55" s="176" t="s">
        <v>489</v>
      </c>
      <c r="E55" s="383">
        <v>31</v>
      </c>
      <c r="F55" s="389">
        <v>0</v>
      </c>
      <c r="G55" s="389">
        <v>214</v>
      </c>
      <c r="H55" s="388">
        <f t="shared" si="9"/>
        <v>0.5</v>
      </c>
      <c r="I55" s="387"/>
      <c r="J55" s="383">
        <f>'1E - EDIT Amortization'!$Q$90/12</f>
        <v>178050.08333333334</v>
      </c>
      <c r="K55" s="381">
        <f t="shared" si="10"/>
        <v>89025.041666666672</v>
      </c>
      <c r="L55" s="381">
        <f t="shared" si="15"/>
        <v>-53487641.875000007</v>
      </c>
      <c r="M55" s="387"/>
      <c r="N55" s="383"/>
      <c r="O55" s="381">
        <f t="shared" si="11"/>
        <v>0</v>
      </c>
      <c r="P55" s="381">
        <f t="shared" si="12"/>
        <v>0</v>
      </c>
      <c r="Q55" s="381">
        <f t="shared" si="13"/>
        <v>0</v>
      </c>
      <c r="R55" s="381">
        <f t="shared" si="16"/>
        <v>0</v>
      </c>
    </row>
    <row r="56" spans="2:18">
      <c r="B56" s="171">
        <f t="shared" si="14"/>
        <v>30</v>
      </c>
      <c r="D56" s="176" t="s">
        <v>156</v>
      </c>
      <c r="E56" s="383">
        <v>30</v>
      </c>
      <c r="F56" s="389">
        <v>0</v>
      </c>
      <c r="G56" s="389">
        <v>214</v>
      </c>
      <c r="H56" s="388">
        <f t="shared" si="9"/>
        <v>0.5</v>
      </c>
      <c r="I56" s="387"/>
      <c r="J56" s="383">
        <f>'1E - EDIT Amortization'!$Q$90/12</f>
        <v>178050.08333333334</v>
      </c>
      <c r="K56" s="381">
        <f t="shared" si="10"/>
        <v>89025.041666666672</v>
      </c>
      <c r="L56" s="381">
        <f t="shared" si="15"/>
        <v>-53398616.833333343</v>
      </c>
      <c r="M56" s="387"/>
      <c r="N56" s="383"/>
      <c r="O56" s="381">
        <f t="shared" si="11"/>
        <v>0</v>
      </c>
      <c r="P56" s="381">
        <f t="shared" si="12"/>
        <v>0</v>
      </c>
      <c r="Q56" s="381">
        <f t="shared" si="13"/>
        <v>0</v>
      </c>
      <c r="R56" s="381">
        <f t="shared" si="16"/>
        <v>0</v>
      </c>
    </row>
    <row r="57" spans="2:18">
      <c r="B57" s="171">
        <f t="shared" si="14"/>
        <v>31</v>
      </c>
      <c r="D57" s="176" t="s">
        <v>157</v>
      </c>
      <c r="E57" s="383">
        <v>31</v>
      </c>
      <c r="F57" s="389">
        <v>0</v>
      </c>
      <c r="G57" s="389">
        <v>214</v>
      </c>
      <c r="H57" s="388">
        <f t="shared" si="9"/>
        <v>0.5</v>
      </c>
      <c r="I57" s="387"/>
      <c r="J57" s="383">
        <f>'1E - EDIT Amortization'!$Q$90/12</f>
        <v>178050.08333333334</v>
      </c>
      <c r="K57" s="381">
        <f t="shared" si="10"/>
        <v>89025.041666666672</v>
      </c>
      <c r="L57" s="381">
        <f t="shared" si="15"/>
        <v>-53309591.791666679</v>
      </c>
      <c r="M57" s="387"/>
      <c r="N57" s="383"/>
      <c r="O57" s="381">
        <f t="shared" si="11"/>
        <v>0</v>
      </c>
      <c r="P57" s="381">
        <f t="shared" si="12"/>
        <v>0</v>
      </c>
      <c r="Q57" s="381">
        <f t="shared" si="13"/>
        <v>0</v>
      </c>
      <c r="R57" s="381">
        <f t="shared" si="16"/>
        <v>0</v>
      </c>
    </row>
    <row r="58" spans="2:18">
      <c r="B58" s="171">
        <f t="shared" si="14"/>
        <v>32</v>
      </c>
      <c r="D58" s="176" t="s">
        <v>158</v>
      </c>
      <c r="E58" s="383">
        <v>30</v>
      </c>
      <c r="F58" s="389">
        <f t="shared" ref="F58:F63" si="17">F59+E59</f>
        <v>185</v>
      </c>
      <c r="G58" s="389">
        <v>214</v>
      </c>
      <c r="H58" s="388">
        <f t="shared" si="9"/>
        <v>0.86448598130841126</v>
      </c>
      <c r="I58" s="387"/>
      <c r="J58" s="383">
        <f>'1E - EDIT Amortization'!$Q$90/12</f>
        <v>178050.08333333334</v>
      </c>
      <c r="K58" s="381">
        <f t="shared" si="10"/>
        <v>153921.80101246107</v>
      </c>
      <c r="L58" s="381">
        <f t="shared" si="15"/>
        <v>-53155669.990654215</v>
      </c>
      <c r="M58" s="387"/>
      <c r="N58" s="383"/>
      <c r="O58" s="381">
        <f t="shared" si="11"/>
        <v>0</v>
      </c>
      <c r="P58" s="381">
        <f t="shared" si="12"/>
        <v>0</v>
      </c>
      <c r="Q58" s="381">
        <f t="shared" si="13"/>
        <v>0</v>
      </c>
      <c r="R58" s="381">
        <f t="shared" si="16"/>
        <v>0</v>
      </c>
    </row>
    <row r="59" spans="2:18">
      <c r="B59" s="171">
        <f t="shared" si="14"/>
        <v>33</v>
      </c>
      <c r="D59" s="176" t="s">
        <v>470</v>
      </c>
      <c r="E59" s="383">
        <v>31</v>
      </c>
      <c r="F59" s="389">
        <f t="shared" si="17"/>
        <v>154</v>
      </c>
      <c r="G59" s="389">
        <v>214</v>
      </c>
      <c r="H59" s="388">
        <f t="shared" si="9"/>
        <v>0.71962616822429903</v>
      </c>
      <c r="I59" s="387"/>
      <c r="J59" s="383">
        <f>'1E - EDIT Amortization'!$Q$90/12</f>
        <v>178050.08333333334</v>
      </c>
      <c r="K59" s="381">
        <f t="shared" si="10"/>
        <v>128129.4992211838</v>
      </c>
      <c r="L59" s="381">
        <f t="shared" si="15"/>
        <v>-53027540.491433032</v>
      </c>
      <c r="M59" s="387"/>
      <c r="N59" s="383"/>
      <c r="O59" s="381">
        <f t="shared" si="11"/>
        <v>0</v>
      </c>
      <c r="P59" s="381">
        <f t="shared" si="12"/>
        <v>0</v>
      </c>
      <c r="Q59" s="381">
        <f t="shared" si="13"/>
        <v>0</v>
      </c>
      <c r="R59" s="381">
        <f t="shared" si="16"/>
        <v>0</v>
      </c>
    </row>
    <row r="60" spans="2:18">
      <c r="B60" s="171">
        <f t="shared" si="14"/>
        <v>34</v>
      </c>
      <c r="D60" s="176" t="s">
        <v>490</v>
      </c>
      <c r="E60" s="383">
        <v>31</v>
      </c>
      <c r="F60" s="389">
        <f t="shared" si="17"/>
        <v>123</v>
      </c>
      <c r="G60" s="389">
        <v>214</v>
      </c>
      <c r="H60" s="388">
        <f t="shared" si="9"/>
        <v>0.57476635514018692</v>
      </c>
      <c r="I60" s="387"/>
      <c r="J60" s="383">
        <f>'1E - EDIT Amortization'!$Q$90/12</f>
        <v>178050.08333333334</v>
      </c>
      <c r="K60" s="381">
        <f t="shared" si="10"/>
        <v>102337.19742990655</v>
      </c>
      <c r="L60" s="381">
        <f t="shared" si="15"/>
        <v>-52925203.294003129</v>
      </c>
      <c r="M60" s="387"/>
      <c r="N60" s="383"/>
      <c r="O60" s="381">
        <f t="shared" si="11"/>
        <v>0</v>
      </c>
      <c r="P60" s="381">
        <f t="shared" si="12"/>
        <v>0</v>
      </c>
      <c r="Q60" s="381">
        <f t="shared" si="13"/>
        <v>0</v>
      </c>
      <c r="R60" s="381">
        <f t="shared" si="16"/>
        <v>0</v>
      </c>
    </row>
    <row r="61" spans="2:18">
      <c r="B61" s="171">
        <f t="shared" si="14"/>
        <v>35</v>
      </c>
      <c r="D61" s="176" t="s">
        <v>472</v>
      </c>
      <c r="E61" s="383">
        <v>30</v>
      </c>
      <c r="F61" s="389">
        <f t="shared" si="17"/>
        <v>93</v>
      </c>
      <c r="G61" s="389">
        <v>214</v>
      </c>
      <c r="H61" s="388">
        <f t="shared" si="9"/>
        <v>0.43457943925233644</v>
      </c>
      <c r="I61" s="387"/>
      <c r="J61" s="383">
        <f>'1E - EDIT Amortization'!$Q$90/12</f>
        <v>178050.08333333334</v>
      </c>
      <c r="K61" s="381">
        <f t="shared" si="10"/>
        <v>77376.905373831774</v>
      </c>
      <c r="L61" s="381">
        <f t="shared" si="15"/>
        <v>-52847826.388629295</v>
      </c>
      <c r="M61" s="387"/>
      <c r="N61" s="383"/>
      <c r="O61" s="381">
        <f t="shared" si="11"/>
        <v>0</v>
      </c>
      <c r="P61" s="381">
        <f t="shared" si="12"/>
        <v>0</v>
      </c>
      <c r="Q61" s="381">
        <f t="shared" si="13"/>
        <v>0</v>
      </c>
      <c r="R61" s="381">
        <f t="shared" si="16"/>
        <v>0</v>
      </c>
    </row>
    <row r="62" spans="2:18">
      <c r="B62" s="171">
        <f t="shared" si="14"/>
        <v>36</v>
      </c>
      <c r="D62" s="176" t="s">
        <v>473</v>
      </c>
      <c r="E62" s="383">
        <v>31</v>
      </c>
      <c r="F62" s="389">
        <f t="shared" si="17"/>
        <v>62</v>
      </c>
      <c r="G62" s="389">
        <v>214</v>
      </c>
      <c r="H62" s="388">
        <f t="shared" si="9"/>
        <v>0.28971962616822428</v>
      </c>
      <c r="I62" s="387"/>
      <c r="J62" s="383">
        <f>'1E - EDIT Amortization'!$Q$90/12</f>
        <v>178050.08333333334</v>
      </c>
      <c r="K62" s="381">
        <f t="shared" si="10"/>
        <v>51584.603582554519</v>
      </c>
      <c r="L62" s="381">
        <f t="shared" si="15"/>
        <v>-52796241.785046741</v>
      </c>
      <c r="M62" s="387"/>
      <c r="N62" s="383"/>
      <c r="O62" s="381">
        <f t="shared" si="11"/>
        <v>0</v>
      </c>
      <c r="P62" s="381">
        <f t="shared" si="12"/>
        <v>0</v>
      </c>
      <c r="Q62" s="381">
        <f t="shared" si="13"/>
        <v>0</v>
      </c>
      <c r="R62" s="381">
        <f t="shared" si="16"/>
        <v>0</v>
      </c>
    </row>
    <row r="63" spans="2:18">
      <c r="B63" s="171">
        <f t="shared" si="14"/>
        <v>37</v>
      </c>
      <c r="D63" s="176" t="s">
        <v>474</v>
      </c>
      <c r="E63" s="383">
        <v>30</v>
      </c>
      <c r="F63" s="389">
        <f t="shared" si="17"/>
        <v>32</v>
      </c>
      <c r="G63" s="389">
        <v>214</v>
      </c>
      <c r="H63" s="388">
        <f t="shared" si="9"/>
        <v>0.14953271028037382</v>
      </c>
      <c r="I63" s="387"/>
      <c r="J63" s="383">
        <f>'1E - EDIT Amortization'!$Q$90/12</f>
        <v>178050.08333333334</v>
      </c>
      <c r="K63" s="381">
        <f t="shared" si="10"/>
        <v>26624.311526479749</v>
      </c>
      <c r="L63" s="381">
        <f t="shared" si="15"/>
        <v>-52769617.473520264</v>
      </c>
      <c r="M63" s="387"/>
      <c r="N63" s="383"/>
      <c r="O63" s="381">
        <f t="shared" si="11"/>
        <v>0</v>
      </c>
      <c r="P63" s="381">
        <f t="shared" si="12"/>
        <v>0</v>
      </c>
      <c r="Q63" s="381">
        <f t="shared" si="13"/>
        <v>0</v>
      </c>
      <c r="R63" s="381">
        <f t="shared" si="16"/>
        <v>0</v>
      </c>
    </row>
    <row r="64" spans="2:18">
      <c r="B64" s="171">
        <f t="shared" si="14"/>
        <v>38</v>
      </c>
      <c r="D64" s="177" t="s">
        <v>678</v>
      </c>
      <c r="E64" s="383">
        <v>31</v>
      </c>
      <c r="F64" s="389">
        <v>1</v>
      </c>
      <c r="G64" s="389">
        <v>214</v>
      </c>
      <c r="H64" s="388">
        <f t="shared" si="9"/>
        <v>4.6728971962616819E-3</v>
      </c>
      <c r="I64" s="387"/>
      <c r="J64" s="383">
        <f>'1E - EDIT Amortization'!$Q$90/12</f>
        <v>178050.08333333334</v>
      </c>
      <c r="K64" s="381">
        <f t="shared" si="10"/>
        <v>832.00973520249215</v>
      </c>
      <c r="L64" s="381">
        <f t="shared" si="15"/>
        <v>-52768785.46378506</v>
      </c>
      <c r="M64" s="387"/>
      <c r="N64" s="383"/>
      <c r="O64" s="381">
        <f t="shared" si="11"/>
        <v>0</v>
      </c>
      <c r="P64" s="381">
        <f t="shared" si="12"/>
        <v>0</v>
      </c>
      <c r="Q64" s="381">
        <f t="shared" si="13"/>
        <v>0</v>
      </c>
      <c r="R64" s="381">
        <f t="shared" si="16"/>
        <v>0</v>
      </c>
    </row>
    <row r="65" spans="2:18">
      <c r="B65" s="171">
        <f t="shared" si="14"/>
        <v>39</v>
      </c>
      <c r="D65" s="178" t="str">
        <f>"Total (Sum of Lines "&amp;B53&amp;" - "&amp;B64&amp;")"</f>
        <v>Total (Sum of Lines 27 - 38)</v>
      </c>
      <c r="E65" s="386">
        <f>SUM(E53:E64)</f>
        <v>365</v>
      </c>
      <c r="F65" s="179"/>
      <c r="G65" s="179"/>
      <c r="H65" s="180"/>
      <c r="I65" s="384"/>
      <c r="J65" s="386">
        <f>SUM(J53:J64)</f>
        <v>2136600.9999999995</v>
      </c>
      <c r="K65" s="386">
        <f>SUM(K53:K64)</f>
        <v>985931.5362149534</v>
      </c>
      <c r="L65" s="386"/>
      <c r="M65" s="384"/>
      <c r="N65" s="386">
        <f>SUM(N53:N64)</f>
        <v>0</v>
      </c>
      <c r="O65" s="386">
        <f>SUM(O53:O64)</f>
        <v>0</v>
      </c>
      <c r="P65" s="386">
        <f>SUM(P53:P64)</f>
        <v>0</v>
      </c>
      <c r="Q65" s="386">
        <f>SUM(Q53:Q64)</f>
        <v>0</v>
      </c>
      <c r="R65" s="385"/>
    </row>
    <row r="66" spans="2:18">
      <c r="D66" s="181"/>
      <c r="E66" s="181"/>
      <c r="F66" s="181"/>
      <c r="G66" s="181"/>
      <c r="H66" s="182"/>
      <c r="I66" s="182"/>
      <c r="K66" s="183"/>
      <c r="L66" s="182"/>
      <c r="M66" s="182"/>
      <c r="N66" s="191"/>
      <c r="O66" s="183"/>
      <c r="P66" s="183"/>
      <c r="Q66" s="183"/>
      <c r="R66" s="182"/>
    </row>
    <row r="67" spans="2:18" ht="15" customHeight="1">
      <c r="B67" s="171">
        <f>B65+1</f>
        <v>40</v>
      </c>
      <c r="D67" s="156" t="s">
        <v>1203</v>
      </c>
      <c r="I67" s="182"/>
      <c r="J67" s="383" t="str">
        <f>$J$14</f>
        <v>12/31/2025 (Actuals)</v>
      </c>
      <c r="L67" s="383">
        <f>'1E - EDIT Amortization'!$O$18+'1E - EDIT Amortization'!$O$27</f>
        <v>0</v>
      </c>
      <c r="M67" s="184"/>
      <c r="N67" s="383">
        <f>$N$14</f>
        <v>0</v>
      </c>
      <c r="R67" s="383">
        <f>'1E - EDIT Amortization'!$O$18+'1E - EDIT Amortization'!$O$27</f>
        <v>0</v>
      </c>
    </row>
    <row r="68" spans="2:18">
      <c r="B68" s="171">
        <f>B67+1</f>
        <v>41</v>
      </c>
      <c r="D68" s="156" t="s">
        <v>1204</v>
      </c>
      <c r="I68" s="182"/>
      <c r="J68" s="185" t="s">
        <v>582</v>
      </c>
      <c r="L68" s="186">
        <v>0</v>
      </c>
      <c r="M68" s="187"/>
      <c r="N68" s="185" t="s">
        <v>582</v>
      </c>
      <c r="R68" s="186">
        <v>0</v>
      </c>
    </row>
    <row r="69" spans="2:18">
      <c r="B69" s="171">
        <f>B68+1</f>
        <v>42</v>
      </c>
      <c r="D69" s="156" t="s">
        <v>1205</v>
      </c>
      <c r="I69" s="182"/>
      <c r="J69" s="178" t="s">
        <v>1891</v>
      </c>
      <c r="L69" s="382">
        <f>L67+L68</f>
        <v>0</v>
      </c>
      <c r="M69" s="182"/>
      <c r="N69" s="178" t="str">
        <f>"(Col. "&amp;R46&amp;", Line "&amp;B67&amp;" + Line "&amp;B68&amp;")"</f>
        <v>(Col. (M), Line 40 + Line 41)</v>
      </c>
      <c r="R69" s="382">
        <f>R67+R68</f>
        <v>0</v>
      </c>
    </row>
    <row r="70" spans="2:18">
      <c r="I70" s="182"/>
      <c r="L70" s="382"/>
      <c r="M70" s="182"/>
      <c r="R70" s="382"/>
    </row>
    <row r="71" spans="2:18">
      <c r="B71" s="171">
        <f>B69+1</f>
        <v>43</v>
      </c>
      <c r="D71" s="156" t="s">
        <v>1206</v>
      </c>
      <c r="I71" s="182"/>
      <c r="J71" s="383" t="str">
        <f>$J$16</f>
        <v>12/31/2026 (Projected)</v>
      </c>
      <c r="L71" s="383">
        <f>'1E - EDIT Amortization'!$S$18+'1E - EDIT Amortization'!$S$27</f>
        <v>0</v>
      </c>
      <c r="M71" s="184"/>
      <c r="N71" s="383">
        <f>$N$16</f>
        <v>0</v>
      </c>
      <c r="R71" s="383">
        <f>'1E - EDIT Amortization'!$S$18+'1E - EDIT Amortization'!$S$27</f>
        <v>0</v>
      </c>
    </row>
    <row r="72" spans="2:18">
      <c r="B72" s="171">
        <f>B71+1</f>
        <v>44</v>
      </c>
      <c r="D72" s="156" t="s">
        <v>1207</v>
      </c>
      <c r="I72" s="182"/>
      <c r="J72" s="185" t="s">
        <v>582</v>
      </c>
      <c r="L72" s="186">
        <v>0</v>
      </c>
      <c r="M72" s="182"/>
      <c r="N72" s="185" t="s">
        <v>582</v>
      </c>
      <c r="R72" s="186">
        <v>0</v>
      </c>
    </row>
    <row r="73" spans="2:18">
      <c r="B73" s="171">
        <f>B72+1</f>
        <v>45</v>
      </c>
      <c r="D73" s="156" t="s">
        <v>1208</v>
      </c>
      <c r="I73" s="182"/>
      <c r="J73" s="178" t="str">
        <f>"(Col. "&amp;L46&amp;", Line "&amp;B71&amp;" + Line "&amp;B72&amp;")"</f>
        <v>(Col. (H), Line 43 + Line 44)</v>
      </c>
      <c r="L73" s="382">
        <f>L71+L72</f>
        <v>0</v>
      </c>
      <c r="M73" s="182"/>
      <c r="N73" s="178" t="str">
        <f>"(Col. "&amp;R46&amp;", Line "&amp;B71&amp;" + Line "&amp;B72&amp;")"</f>
        <v>(Col. (M), Line 43 + Line 44)</v>
      </c>
      <c r="R73" s="382">
        <f>R71+R72</f>
        <v>0</v>
      </c>
    </row>
    <row r="74" spans="2:18">
      <c r="I74" s="182"/>
      <c r="L74" s="382"/>
      <c r="M74" s="182"/>
      <c r="R74" s="382"/>
    </row>
    <row r="75" spans="2:18">
      <c r="B75" s="171">
        <f>B73+1</f>
        <v>46</v>
      </c>
      <c r="D75" s="156" t="s">
        <v>909</v>
      </c>
      <c r="I75" s="182"/>
      <c r="J75" s="178" t="str">
        <f>"([Col. "&amp;L46&amp;", Line "&amp;B69&amp;" + Line "&amp;B73&amp;"] / 2)"</f>
        <v>([Col. (H), Line 42 + Line 45] / 2)</v>
      </c>
      <c r="L75" s="381">
        <f>(L69+L73)/2</f>
        <v>0</v>
      </c>
      <c r="M75" s="182"/>
      <c r="N75" s="178" t="str">
        <f>"([Col. "&amp;R46&amp;", Line "&amp;B69&amp;" + Line "&amp;B73&amp;"] / 2)"</f>
        <v>([Col. (M), Line 42 + Line 45] / 2)</v>
      </c>
      <c r="R75" s="381">
        <f>(R69+R73)/2</f>
        <v>0</v>
      </c>
    </row>
    <row r="76" spans="2:18">
      <c r="B76" s="171">
        <f>B75+1</f>
        <v>47</v>
      </c>
      <c r="D76" s="273" t="s">
        <v>1209</v>
      </c>
      <c r="E76" s="181"/>
      <c r="F76" s="181"/>
      <c r="G76" s="181"/>
      <c r="H76" s="182"/>
      <c r="I76" s="182"/>
      <c r="J76" s="178" t="str">
        <f>"(Col. "&amp;L46&amp;", Line "&amp;B64&amp;" )"</f>
        <v>(Col. (H), Line 38 )</v>
      </c>
      <c r="K76" s="183"/>
      <c r="L76" s="381">
        <f>L64</f>
        <v>-52768785.46378506</v>
      </c>
      <c r="M76" s="182"/>
      <c r="N76" s="178" t="str">
        <f>"(Col. "&amp;R46&amp;", Line "&amp;B64&amp;" )"</f>
        <v>(Col. (M), Line 38 )</v>
      </c>
      <c r="R76" s="381">
        <f>R64</f>
        <v>0</v>
      </c>
    </row>
    <row r="77" spans="2:18" ht="13.5" thickBot="1">
      <c r="B77" s="171">
        <f>B76+1</f>
        <v>48</v>
      </c>
      <c r="D77" s="188" t="s">
        <v>1212</v>
      </c>
      <c r="E77" s="181"/>
      <c r="F77" s="181"/>
      <c r="G77" s="181"/>
      <c r="H77" s="182"/>
      <c r="I77" s="182"/>
      <c r="J77" s="178" t="str">
        <f>"(Col. "&amp;L46&amp;", Line "&amp;B75&amp;" + Line "&amp;B76&amp;")"</f>
        <v>(Col. (H), Line 46 + Line 47)</v>
      </c>
      <c r="K77" s="183"/>
      <c r="L77" s="380">
        <f>L75+L76</f>
        <v>-52768785.46378506</v>
      </c>
      <c r="M77" s="182"/>
      <c r="N77" s="178" t="str">
        <f>"(Col. "&amp;R46&amp;", Line "&amp;B75&amp;" + Line "&amp;B76&amp;")"</f>
        <v>(Col. (M), Line 46 + Line 47)</v>
      </c>
      <c r="R77" s="380">
        <f>R75+R76</f>
        <v>0</v>
      </c>
    </row>
    <row r="78" spans="2:18">
      <c r="D78" s="168"/>
    </row>
    <row r="79" spans="2:18">
      <c r="D79" s="168" t="s">
        <v>1213</v>
      </c>
      <c r="J79" s="1551"/>
      <c r="K79" s="1551"/>
      <c r="L79" s="1551"/>
      <c r="N79" s="1551"/>
      <c r="O79" s="1551"/>
      <c r="P79" s="1551"/>
      <c r="Q79" s="1551"/>
      <c r="R79" s="1551"/>
    </row>
    <row r="80" spans="2:18">
      <c r="D80" s="1543" t="s">
        <v>829</v>
      </c>
      <c r="E80" s="1544"/>
      <c r="F80" s="1544"/>
      <c r="G80" s="1544"/>
      <c r="H80" s="1545"/>
      <c r="I80" s="172"/>
      <c r="J80" s="1546" t="s">
        <v>1200</v>
      </c>
      <c r="K80" s="1547"/>
      <c r="L80" s="1548"/>
      <c r="M80" s="172"/>
      <c r="N80" s="1546" t="s">
        <v>1201</v>
      </c>
      <c r="O80" s="1547"/>
      <c r="P80" s="1547"/>
      <c r="Q80" s="1547"/>
      <c r="R80" s="1548"/>
    </row>
    <row r="81" spans="2:18">
      <c r="D81" s="173" t="s">
        <v>159</v>
      </c>
      <c r="E81" s="173" t="s">
        <v>160</v>
      </c>
      <c r="F81" s="173" t="s">
        <v>1146</v>
      </c>
      <c r="G81" s="173" t="s">
        <v>1147</v>
      </c>
      <c r="H81" s="173" t="s">
        <v>1148</v>
      </c>
      <c r="I81" s="172"/>
      <c r="J81" s="173" t="s">
        <v>1149</v>
      </c>
      <c r="K81" s="173" t="s">
        <v>1150</v>
      </c>
      <c r="L81" s="173" t="s">
        <v>1151</v>
      </c>
      <c r="M81" s="172"/>
      <c r="N81" s="173" t="s">
        <v>1152</v>
      </c>
      <c r="O81" s="173" t="s">
        <v>1153</v>
      </c>
      <c r="P81" s="173" t="s">
        <v>1154</v>
      </c>
      <c r="Q81" s="173" t="s">
        <v>1155</v>
      </c>
      <c r="R81" s="173" t="s">
        <v>1156</v>
      </c>
    </row>
    <row r="82" spans="2:18" ht="51">
      <c r="B82" s="1397" t="s">
        <v>517</v>
      </c>
      <c r="D82" s="175" t="s">
        <v>154</v>
      </c>
      <c r="E82" s="175" t="s">
        <v>830</v>
      </c>
      <c r="F82" s="175" t="s">
        <v>831</v>
      </c>
      <c r="G82" s="175" t="s">
        <v>832</v>
      </c>
      <c r="H82" s="175" t="s">
        <v>1157</v>
      </c>
      <c r="I82" s="378"/>
      <c r="J82" s="175" t="s">
        <v>833</v>
      </c>
      <c r="K82" s="175" t="s">
        <v>1158</v>
      </c>
      <c r="L82" s="175" t="s">
        <v>1159</v>
      </c>
      <c r="M82" s="378"/>
      <c r="N82" s="175" t="s">
        <v>912</v>
      </c>
      <c r="O82" s="175" t="s">
        <v>1160</v>
      </c>
      <c r="P82" s="175" t="s">
        <v>1161</v>
      </c>
      <c r="Q82" s="175" t="s">
        <v>1162</v>
      </c>
      <c r="R82" s="175" t="s">
        <v>1163</v>
      </c>
    </row>
    <row r="83" spans="2:18">
      <c r="E83" s="378"/>
      <c r="F83" s="378"/>
      <c r="G83" s="378"/>
      <c r="H83" s="378"/>
      <c r="I83" s="378"/>
      <c r="J83" s="378"/>
      <c r="K83" s="378"/>
      <c r="L83" s="378"/>
      <c r="M83" s="378"/>
      <c r="N83" s="378"/>
      <c r="O83" s="378"/>
      <c r="P83" s="378"/>
      <c r="Q83" s="378"/>
      <c r="R83" s="378"/>
    </row>
    <row r="84" spans="2:18">
      <c r="B84" s="171">
        <f>B77+1</f>
        <v>49</v>
      </c>
      <c r="D84" s="156" t="s">
        <v>911</v>
      </c>
      <c r="E84" s="378"/>
      <c r="F84" s="378"/>
      <c r="G84" s="378"/>
      <c r="H84" s="378"/>
      <c r="I84" s="378"/>
      <c r="J84" s="383" t="str">
        <f>$J$14</f>
        <v>12/31/2025 (Actuals)</v>
      </c>
      <c r="K84" s="378"/>
      <c r="L84" s="383">
        <f>'1E - EDIT Amortization'!$O$91</f>
        <v>0</v>
      </c>
      <c r="M84" s="378"/>
      <c r="N84" s="383">
        <f>$N$14</f>
        <v>0</v>
      </c>
      <c r="O84" s="378"/>
      <c r="P84" s="378"/>
      <c r="Q84" s="378"/>
      <c r="R84" s="383">
        <f>'1E - EDIT Amortization'!$O$91</f>
        <v>0</v>
      </c>
    </row>
    <row r="85" spans="2:18">
      <c r="E85" s="378"/>
      <c r="F85" s="378"/>
      <c r="G85" s="378"/>
      <c r="H85" s="378"/>
      <c r="I85" s="378"/>
      <c r="J85" s="378"/>
      <c r="K85" s="378"/>
      <c r="L85" s="378"/>
      <c r="M85" s="378"/>
      <c r="N85" s="378"/>
      <c r="O85" s="378"/>
      <c r="P85" s="378"/>
      <c r="Q85" s="378"/>
      <c r="R85" s="378"/>
    </row>
    <row r="86" spans="2:18">
      <c r="B86" s="171">
        <f>B84+1</f>
        <v>50</v>
      </c>
      <c r="D86" s="156" t="s">
        <v>1518</v>
      </c>
      <c r="E86" s="378"/>
      <c r="F86" s="378"/>
      <c r="G86" s="378"/>
      <c r="H86" s="378"/>
      <c r="I86" s="378"/>
      <c r="J86" s="383" t="str">
        <f>$J$16</f>
        <v>12/31/2026 (Projected)</v>
      </c>
      <c r="K86" s="378"/>
      <c r="L86" s="378"/>
      <c r="M86" s="378"/>
      <c r="N86" s="383">
        <f>$N$16</f>
        <v>0</v>
      </c>
      <c r="O86" s="378"/>
      <c r="P86" s="378"/>
      <c r="Q86" s="378"/>
      <c r="R86" s="378"/>
    </row>
    <row r="87" spans="2:18">
      <c r="E87" s="378"/>
      <c r="F87" s="378"/>
      <c r="G87" s="378"/>
      <c r="H87" s="378"/>
      <c r="I87" s="378"/>
      <c r="J87" s="378"/>
      <c r="K87" s="378"/>
      <c r="L87" s="378"/>
      <c r="M87" s="378"/>
      <c r="N87" s="378"/>
      <c r="O87" s="378"/>
      <c r="P87" s="378"/>
      <c r="Q87" s="378"/>
      <c r="R87" s="378"/>
    </row>
    <row r="88" spans="2:18">
      <c r="B88" s="171">
        <f>B86+1</f>
        <v>51</v>
      </c>
      <c r="D88" s="176" t="s">
        <v>467</v>
      </c>
      <c r="E88" s="383">
        <v>31</v>
      </c>
      <c r="F88" s="389">
        <v>0</v>
      </c>
      <c r="G88" s="389">
        <v>214</v>
      </c>
      <c r="H88" s="388">
        <f t="shared" ref="H88:H99" si="18">IF(F88=0,0.5,F88/G88)</f>
        <v>0.5</v>
      </c>
      <c r="I88" s="387"/>
      <c r="J88" s="383">
        <f>'1E - EDIT Amortization'!$Q$91/12</f>
        <v>0</v>
      </c>
      <c r="K88" s="381">
        <f t="shared" ref="K88:K99" si="19">+J88*H88</f>
        <v>0</v>
      </c>
      <c r="L88" s="381">
        <f>+K88</f>
        <v>0</v>
      </c>
      <c r="M88" s="387"/>
      <c r="N88" s="383">
        <v>0</v>
      </c>
      <c r="O88" s="381">
        <f t="shared" ref="O88:O99" si="20">IF($D$249="True-Up Adjustment",N88-J88,0)</f>
        <v>0</v>
      </c>
      <c r="P88" s="381">
        <f t="shared" ref="P88:P99" si="21">IF($D$249="True-Up Adjustment",IF(AND(J88&gt;=0,N88&gt;=0),IF(O88&gt;=0,K88+O88,N88/J88*K88),IF(AND(J88&lt;0,N88&lt;0),IF(O88&lt;0,K88+O88,N88/J88*K88),0)),0)</f>
        <v>0</v>
      </c>
      <c r="Q88" s="381">
        <f t="shared" ref="Q88:Q99" si="22">IF(AND(J88&gt;=0,N88&lt;0),N88,IF(AND(J88&lt;0,N88&gt;=0),N88,0))</f>
        <v>0</v>
      </c>
      <c r="R88" s="381">
        <f>P88+Q88+R84</f>
        <v>0</v>
      </c>
    </row>
    <row r="89" spans="2:18">
      <c r="B89" s="171">
        <f t="shared" ref="B89:B100" si="23">+B88+1</f>
        <v>52</v>
      </c>
      <c r="D89" s="176" t="s">
        <v>468</v>
      </c>
      <c r="E89" s="383">
        <v>28</v>
      </c>
      <c r="F89" s="389">
        <v>0</v>
      </c>
      <c r="G89" s="389">
        <v>214</v>
      </c>
      <c r="H89" s="388">
        <f t="shared" si="18"/>
        <v>0.5</v>
      </c>
      <c r="I89" s="387"/>
      <c r="J89" s="383">
        <f>'1E - EDIT Amortization'!$Q$91/12</f>
        <v>0</v>
      </c>
      <c r="K89" s="381">
        <f t="shared" si="19"/>
        <v>0</v>
      </c>
      <c r="L89" s="381">
        <f t="shared" ref="L89:L99" si="24">+K89+L88</f>
        <v>0</v>
      </c>
      <c r="M89" s="387"/>
      <c r="N89" s="383">
        <v>0</v>
      </c>
      <c r="O89" s="381">
        <f t="shared" si="20"/>
        <v>0</v>
      </c>
      <c r="P89" s="381">
        <f t="shared" si="21"/>
        <v>0</v>
      </c>
      <c r="Q89" s="381">
        <f t="shared" si="22"/>
        <v>0</v>
      </c>
      <c r="R89" s="381">
        <f t="shared" ref="R89:R99" si="25">R88+P89+Q89</f>
        <v>0</v>
      </c>
    </row>
    <row r="90" spans="2:18">
      <c r="B90" s="171">
        <f t="shared" si="23"/>
        <v>53</v>
      </c>
      <c r="D90" s="176" t="s">
        <v>489</v>
      </c>
      <c r="E90" s="383">
        <v>31</v>
      </c>
      <c r="F90" s="389">
        <v>0</v>
      </c>
      <c r="G90" s="389">
        <v>214</v>
      </c>
      <c r="H90" s="388">
        <f t="shared" si="18"/>
        <v>0.5</v>
      </c>
      <c r="I90" s="387"/>
      <c r="J90" s="383">
        <f>'1E - EDIT Amortization'!$Q$91/12</f>
        <v>0</v>
      </c>
      <c r="K90" s="381">
        <f t="shared" si="19"/>
        <v>0</v>
      </c>
      <c r="L90" s="381">
        <f t="shared" si="24"/>
        <v>0</v>
      </c>
      <c r="M90" s="387"/>
      <c r="N90" s="383">
        <v>0</v>
      </c>
      <c r="O90" s="381">
        <f t="shared" si="20"/>
        <v>0</v>
      </c>
      <c r="P90" s="381">
        <f t="shared" si="21"/>
        <v>0</v>
      </c>
      <c r="Q90" s="381">
        <f t="shared" si="22"/>
        <v>0</v>
      </c>
      <c r="R90" s="381">
        <f t="shared" si="25"/>
        <v>0</v>
      </c>
    </row>
    <row r="91" spans="2:18">
      <c r="B91" s="171">
        <f t="shared" si="23"/>
        <v>54</v>
      </c>
      <c r="D91" s="176" t="s">
        <v>156</v>
      </c>
      <c r="E91" s="383">
        <v>30</v>
      </c>
      <c r="F91" s="389">
        <v>0</v>
      </c>
      <c r="G91" s="389">
        <v>214</v>
      </c>
      <c r="H91" s="388">
        <f t="shared" si="18"/>
        <v>0.5</v>
      </c>
      <c r="I91" s="387"/>
      <c r="J91" s="383">
        <f>'1E - EDIT Amortization'!$Q$91/12</f>
        <v>0</v>
      </c>
      <c r="K91" s="381">
        <f t="shared" si="19"/>
        <v>0</v>
      </c>
      <c r="L91" s="381">
        <f t="shared" si="24"/>
        <v>0</v>
      </c>
      <c r="M91" s="387"/>
      <c r="N91" s="383">
        <v>0</v>
      </c>
      <c r="O91" s="381">
        <f t="shared" si="20"/>
        <v>0</v>
      </c>
      <c r="P91" s="381">
        <f t="shared" si="21"/>
        <v>0</v>
      </c>
      <c r="Q91" s="381">
        <f t="shared" si="22"/>
        <v>0</v>
      </c>
      <c r="R91" s="381">
        <f t="shared" si="25"/>
        <v>0</v>
      </c>
    </row>
    <row r="92" spans="2:18">
      <c r="B92" s="171">
        <f t="shared" si="23"/>
        <v>55</v>
      </c>
      <c r="D92" s="176" t="s">
        <v>157</v>
      </c>
      <c r="E92" s="383">
        <v>31</v>
      </c>
      <c r="F92" s="389">
        <v>0</v>
      </c>
      <c r="G92" s="389">
        <v>214</v>
      </c>
      <c r="H92" s="388">
        <f t="shared" si="18"/>
        <v>0.5</v>
      </c>
      <c r="I92" s="387"/>
      <c r="J92" s="383">
        <f>'1E - EDIT Amortization'!$Q$91/12</f>
        <v>0</v>
      </c>
      <c r="K92" s="381">
        <f t="shared" si="19"/>
        <v>0</v>
      </c>
      <c r="L92" s="381">
        <f t="shared" si="24"/>
        <v>0</v>
      </c>
      <c r="M92" s="387"/>
      <c r="N92" s="383">
        <v>0</v>
      </c>
      <c r="O92" s="381">
        <f t="shared" si="20"/>
        <v>0</v>
      </c>
      <c r="P92" s="381">
        <f t="shared" si="21"/>
        <v>0</v>
      </c>
      <c r="Q92" s="381">
        <f t="shared" si="22"/>
        <v>0</v>
      </c>
      <c r="R92" s="381">
        <f t="shared" si="25"/>
        <v>0</v>
      </c>
    </row>
    <row r="93" spans="2:18">
      <c r="B93" s="171">
        <f t="shared" si="23"/>
        <v>56</v>
      </c>
      <c r="D93" s="176" t="s">
        <v>158</v>
      </c>
      <c r="E93" s="383">
        <v>30</v>
      </c>
      <c r="F93" s="389">
        <f t="shared" ref="F93:F98" si="26">F94+E94</f>
        <v>185</v>
      </c>
      <c r="G93" s="389">
        <v>214</v>
      </c>
      <c r="H93" s="388">
        <f t="shared" si="18"/>
        <v>0.86448598130841126</v>
      </c>
      <c r="I93" s="387"/>
      <c r="J93" s="383">
        <f>'1E - EDIT Amortization'!$Q$91/12</f>
        <v>0</v>
      </c>
      <c r="K93" s="381">
        <f t="shared" si="19"/>
        <v>0</v>
      </c>
      <c r="L93" s="381">
        <f t="shared" si="24"/>
        <v>0</v>
      </c>
      <c r="M93" s="387"/>
      <c r="N93" s="383">
        <v>0</v>
      </c>
      <c r="O93" s="381">
        <f t="shared" si="20"/>
        <v>0</v>
      </c>
      <c r="P93" s="381">
        <f t="shared" si="21"/>
        <v>0</v>
      </c>
      <c r="Q93" s="381">
        <f t="shared" si="22"/>
        <v>0</v>
      </c>
      <c r="R93" s="381">
        <f t="shared" si="25"/>
        <v>0</v>
      </c>
    </row>
    <row r="94" spans="2:18">
      <c r="B94" s="171">
        <f t="shared" si="23"/>
        <v>57</v>
      </c>
      <c r="D94" s="176" t="s">
        <v>470</v>
      </c>
      <c r="E94" s="383">
        <v>31</v>
      </c>
      <c r="F94" s="389">
        <f t="shared" si="26"/>
        <v>154</v>
      </c>
      <c r="G94" s="389">
        <v>214</v>
      </c>
      <c r="H94" s="388">
        <f t="shared" si="18"/>
        <v>0.71962616822429903</v>
      </c>
      <c r="I94" s="387"/>
      <c r="J94" s="383">
        <f>'1E - EDIT Amortization'!$Q$91/12</f>
        <v>0</v>
      </c>
      <c r="K94" s="381">
        <f t="shared" si="19"/>
        <v>0</v>
      </c>
      <c r="L94" s="381">
        <f t="shared" si="24"/>
        <v>0</v>
      </c>
      <c r="M94" s="387"/>
      <c r="N94" s="383">
        <v>0</v>
      </c>
      <c r="O94" s="381">
        <f t="shared" si="20"/>
        <v>0</v>
      </c>
      <c r="P94" s="381">
        <f t="shared" si="21"/>
        <v>0</v>
      </c>
      <c r="Q94" s="381">
        <f t="shared" si="22"/>
        <v>0</v>
      </c>
      <c r="R94" s="381">
        <f t="shared" si="25"/>
        <v>0</v>
      </c>
    </row>
    <row r="95" spans="2:18">
      <c r="B95" s="171">
        <f t="shared" si="23"/>
        <v>58</v>
      </c>
      <c r="D95" s="176" t="s">
        <v>490</v>
      </c>
      <c r="E95" s="383">
        <v>31</v>
      </c>
      <c r="F95" s="389">
        <f t="shared" si="26"/>
        <v>123</v>
      </c>
      <c r="G95" s="389">
        <v>214</v>
      </c>
      <c r="H95" s="388">
        <f t="shared" si="18"/>
        <v>0.57476635514018692</v>
      </c>
      <c r="I95" s="387"/>
      <c r="J95" s="383">
        <f>'1E - EDIT Amortization'!$Q$91/12</f>
        <v>0</v>
      </c>
      <c r="K95" s="381">
        <f t="shared" si="19"/>
        <v>0</v>
      </c>
      <c r="L95" s="381">
        <f t="shared" si="24"/>
        <v>0</v>
      </c>
      <c r="M95" s="387"/>
      <c r="N95" s="383">
        <v>0</v>
      </c>
      <c r="O95" s="381">
        <f t="shared" si="20"/>
        <v>0</v>
      </c>
      <c r="P95" s="381">
        <f t="shared" si="21"/>
        <v>0</v>
      </c>
      <c r="Q95" s="381">
        <f t="shared" si="22"/>
        <v>0</v>
      </c>
      <c r="R95" s="381">
        <f t="shared" si="25"/>
        <v>0</v>
      </c>
    </row>
    <row r="96" spans="2:18">
      <c r="B96" s="171">
        <f t="shared" si="23"/>
        <v>59</v>
      </c>
      <c r="D96" s="176" t="s">
        <v>472</v>
      </c>
      <c r="E96" s="383">
        <v>30</v>
      </c>
      <c r="F96" s="389">
        <f t="shared" si="26"/>
        <v>93</v>
      </c>
      <c r="G96" s="389">
        <v>214</v>
      </c>
      <c r="H96" s="388">
        <f t="shared" si="18"/>
        <v>0.43457943925233644</v>
      </c>
      <c r="I96" s="387"/>
      <c r="J96" s="383">
        <f>'1E - EDIT Amortization'!$Q$91/12</f>
        <v>0</v>
      </c>
      <c r="K96" s="381">
        <f t="shared" si="19"/>
        <v>0</v>
      </c>
      <c r="L96" s="381">
        <f t="shared" si="24"/>
        <v>0</v>
      </c>
      <c r="M96" s="387"/>
      <c r="N96" s="383">
        <v>0</v>
      </c>
      <c r="O96" s="381">
        <f t="shared" si="20"/>
        <v>0</v>
      </c>
      <c r="P96" s="381">
        <f t="shared" si="21"/>
        <v>0</v>
      </c>
      <c r="Q96" s="381">
        <f t="shared" si="22"/>
        <v>0</v>
      </c>
      <c r="R96" s="381">
        <f t="shared" si="25"/>
        <v>0</v>
      </c>
    </row>
    <row r="97" spans="2:18">
      <c r="B97" s="171">
        <f t="shared" si="23"/>
        <v>60</v>
      </c>
      <c r="D97" s="176" t="s">
        <v>473</v>
      </c>
      <c r="E97" s="383">
        <v>31</v>
      </c>
      <c r="F97" s="389">
        <f t="shared" si="26"/>
        <v>62</v>
      </c>
      <c r="G97" s="389">
        <v>214</v>
      </c>
      <c r="H97" s="388">
        <f t="shared" si="18"/>
        <v>0.28971962616822428</v>
      </c>
      <c r="I97" s="387"/>
      <c r="J97" s="383">
        <f>'1E - EDIT Amortization'!$Q$91/12</f>
        <v>0</v>
      </c>
      <c r="K97" s="381">
        <f t="shared" si="19"/>
        <v>0</v>
      </c>
      <c r="L97" s="381">
        <f t="shared" si="24"/>
        <v>0</v>
      </c>
      <c r="M97" s="387"/>
      <c r="N97" s="383">
        <v>0</v>
      </c>
      <c r="O97" s="381">
        <f t="shared" si="20"/>
        <v>0</v>
      </c>
      <c r="P97" s="381">
        <f t="shared" si="21"/>
        <v>0</v>
      </c>
      <c r="Q97" s="381">
        <f t="shared" si="22"/>
        <v>0</v>
      </c>
      <c r="R97" s="381">
        <f t="shared" si="25"/>
        <v>0</v>
      </c>
    </row>
    <row r="98" spans="2:18">
      <c r="B98" s="171">
        <f t="shared" si="23"/>
        <v>61</v>
      </c>
      <c r="D98" s="176" t="s">
        <v>474</v>
      </c>
      <c r="E98" s="383">
        <v>30</v>
      </c>
      <c r="F98" s="389">
        <f t="shared" si="26"/>
        <v>32</v>
      </c>
      <c r="G98" s="389">
        <v>214</v>
      </c>
      <c r="H98" s="388">
        <f t="shared" si="18"/>
        <v>0.14953271028037382</v>
      </c>
      <c r="I98" s="387"/>
      <c r="J98" s="383">
        <f>'1E - EDIT Amortization'!$Q$91/12</f>
        <v>0</v>
      </c>
      <c r="K98" s="381">
        <f t="shared" si="19"/>
        <v>0</v>
      </c>
      <c r="L98" s="381">
        <f t="shared" si="24"/>
        <v>0</v>
      </c>
      <c r="M98" s="387"/>
      <c r="N98" s="383">
        <v>0</v>
      </c>
      <c r="O98" s="381">
        <f t="shared" si="20"/>
        <v>0</v>
      </c>
      <c r="P98" s="381">
        <f t="shared" si="21"/>
        <v>0</v>
      </c>
      <c r="Q98" s="381">
        <f t="shared" si="22"/>
        <v>0</v>
      </c>
      <c r="R98" s="381">
        <f t="shared" si="25"/>
        <v>0</v>
      </c>
    </row>
    <row r="99" spans="2:18">
      <c r="B99" s="171">
        <f t="shared" si="23"/>
        <v>62</v>
      </c>
      <c r="D99" s="177" t="s">
        <v>678</v>
      </c>
      <c r="E99" s="383">
        <v>31</v>
      </c>
      <c r="F99" s="389">
        <v>1</v>
      </c>
      <c r="G99" s="389">
        <v>214</v>
      </c>
      <c r="H99" s="388">
        <f t="shared" si="18"/>
        <v>4.6728971962616819E-3</v>
      </c>
      <c r="I99" s="387"/>
      <c r="J99" s="383">
        <f>'1E - EDIT Amortization'!$Q$91/12</f>
        <v>0</v>
      </c>
      <c r="K99" s="381">
        <f t="shared" si="19"/>
        <v>0</v>
      </c>
      <c r="L99" s="381">
        <f t="shared" si="24"/>
        <v>0</v>
      </c>
      <c r="M99" s="387"/>
      <c r="N99" s="383">
        <v>0</v>
      </c>
      <c r="O99" s="381">
        <f t="shared" si="20"/>
        <v>0</v>
      </c>
      <c r="P99" s="381">
        <f t="shared" si="21"/>
        <v>0</v>
      </c>
      <c r="Q99" s="381">
        <f t="shared" si="22"/>
        <v>0</v>
      </c>
      <c r="R99" s="381">
        <f t="shared" si="25"/>
        <v>0</v>
      </c>
    </row>
    <row r="100" spans="2:18">
      <c r="B100" s="171">
        <f t="shared" si="23"/>
        <v>63</v>
      </c>
      <c r="D100" s="178" t="str">
        <f>"Total (Sum of Lines "&amp;B88&amp;" - "&amp;B99&amp;")"</f>
        <v>Total (Sum of Lines 51 - 62)</v>
      </c>
      <c r="E100" s="386">
        <f>SUM(E88:E99)</f>
        <v>365</v>
      </c>
      <c r="F100" s="179"/>
      <c r="G100" s="179"/>
      <c r="H100" s="180"/>
      <c r="I100" s="384"/>
      <c r="J100" s="386">
        <f>SUM(J88:J99)</f>
        <v>0</v>
      </c>
      <c r="K100" s="386">
        <f>SUM(K88:K99)</f>
        <v>0</v>
      </c>
      <c r="L100" s="385"/>
      <c r="M100" s="384"/>
      <c r="N100" s="386">
        <f>SUM(N88:N99)</f>
        <v>0</v>
      </c>
      <c r="O100" s="386">
        <f>SUM(O88:O99)</f>
        <v>0</v>
      </c>
      <c r="P100" s="386">
        <f>SUM(P88:P99)</f>
        <v>0</v>
      </c>
      <c r="Q100" s="386">
        <f>SUM(Q88:Q99)</f>
        <v>0</v>
      </c>
      <c r="R100" s="385"/>
    </row>
    <row r="101" spans="2:18">
      <c r="D101" s="181"/>
      <c r="E101" s="181"/>
      <c r="F101" s="181"/>
      <c r="G101" s="181"/>
      <c r="H101" s="182"/>
      <c r="I101" s="182"/>
      <c r="K101" s="183"/>
      <c r="L101" s="182"/>
      <c r="M101" s="182"/>
      <c r="N101" s="191"/>
      <c r="O101" s="183"/>
      <c r="P101" s="183"/>
      <c r="Q101" s="183"/>
      <c r="R101" s="182"/>
    </row>
    <row r="102" spans="2:18">
      <c r="B102" s="171">
        <f>B100+1</f>
        <v>64</v>
      </c>
      <c r="D102" s="156" t="s">
        <v>1203</v>
      </c>
      <c r="I102" s="182"/>
      <c r="J102" s="383" t="str">
        <f>$J$14</f>
        <v>12/31/2025 (Actuals)</v>
      </c>
      <c r="L102" s="383">
        <f>'1E - EDIT Amortization'!$O$73+'1E - EDIT Amortization'!$O$82</f>
        <v>0</v>
      </c>
      <c r="M102" s="184"/>
      <c r="N102" s="383">
        <f>$N$14</f>
        <v>0</v>
      </c>
      <c r="R102" s="383">
        <f>'1E - EDIT Amortization'!$O$73+'1E - EDIT Amortization'!$O$82</f>
        <v>0</v>
      </c>
    </row>
    <row r="103" spans="2:18">
      <c r="B103" s="171">
        <f>B102+1</f>
        <v>65</v>
      </c>
      <c r="D103" s="156" t="s">
        <v>1204</v>
      </c>
      <c r="I103" s="182"/>
      <c r="J103" s="185" t="s">
        <v>582</v>
      </c>
      <c r="L103" s="186">
        <v>0</v>
      </c>
      <c r="M103" s="187"/>
      <c r="N103" s="185" t="s">
        <v>582</v>
      </c>
      <c r="R103" s="186">
        <v>0</v>
      </c>
    </row>
    <row r="104" spans="2:18">
      <c r="B104" s="171">
        <f>B103+1</f>
        <v>66</v>
      </c>
      <c r="D104" s="156" t="s">
        <v>1205</v>
      </c>
      <c r="I104" s="182"/>
      <c r="J104" s="178" t="str">
        <f>"(Col. "&amp;L81&amp;", Line "&amp;B102&amp;" + Line "&amp;B103&amp;")"</f>
        <v>(Col. (H), Line 64 + Line 65)</v>
      </c>
      <c r="L104" s="382">
        <f>L102+L103</f>
        <v>0</v>
      </c>
      <c r="M104" s="182"/>
      <c r="N104" s="178" t="str">
        <f>"(Col. "&amp;R81&amp;", Line "&amp;B102&amp;" + Line "&amp;B103&amp;")"</f>
        <v>(Col. (M), Line 64 + Line 65)</v>
      </c>
      <c r="R104" s="382">
        <f>R102+R103</f>
        <v>0</v>
      </c>
    </row>
    <row r="105" spans="2:18">
      <c r="I105" s="182"/>
      <c r="L105" s="382"/>
      <c r="M105" s="182"/>
      <c r="R105" s="382"/>
    </row>
    <row r="106" spans="2:18">
      <c r="B106" s="171">
        <f>B104+1</f>
        <v>67</v>
      </c>
      <c r="D106" s="156" t="s">
        <v>1206</v>
      </c>
      <c r="I106" s="182"/>
      <c r="J106" s="383" t="str">
        <f>$J$16</f>
        <v>12/31/2026 (Projected)</v>
      </c>
      <c r="L106" s="383">
        <f>'1E - EDIT Amortization'!$S$73+'1E - EDIT Amortization'!$S$82</f>
        <v>0</v>
      </c>
      <c r="M106" s="184"/>
      <c r="N106" s="383">
        <f>$N$16</f>
        <v>0</v>
      </c>
      <c r="R106" s="383">
        <f>'1E - EDIT Amortization'!$S$73+'1E - EDIT Amortization'!$S$82</f>
        <v>0</v>
      </c>
    </row>
    <row r="107" spans="2:18">
      <c r="B107" s="171">
        <f>B106+1</f>
        <v>68</v>
      </c>
      <c r="D107" s="156" t="s">
        <v>1207</v>
      </c>
      <c r="I107" s="182"/>
      <c r="J107" s="185" t="s">
        <v>582</v>
      </c>
      <c r="L107" s="186">
        <v>0</v>
      </c>
      <c r="M107" s="182"/>
      <c r="N107" s="185" t="s">
        <v>582</v>
      </c>
      <c r="R107" s="186">
        <v>0</v>
      </c>
    </row>
    <row r="108" spans="2:18">
      <c r="B108" s="171">
        <f>B107+1</f>
        <v>69</v>
      </c>
      <c r="D108" s="156" t="s">
        <v>1208</v>
      </c>
      <c r="I108" s="182"/>
      <c r="J108" s="178" t="str">
        <f>"(Col. "&amp;L81&amp;", Line "&amp;B106&amp;" + Line "&amp;B107&amp;")"</f>
        <v>(Col. (H), Line 67 + Line 68)</v>
      </c>
      <c r="L108" s="382">
        <f>L106+L107</f>
        <v>0</v>
      </c>
      <c r="M108" s="182"/>
      <c r="N108" s="178" t="str">
        <f>"(Col. "&amp;R81&amp;", Line "&amp;B106&amp;" + Line "&amp;B107&amp;")"</f>
        <v>(Col. (M), Line 67 + Line 68)</v>
      </c>
      <c r="R108" s="382">
        <f>R106+R107</f>
        <v>0</v>
      </c>
    </row>
    <row r="109" spans="2:18">
      <c r="I109" s="182"/>
      <c r="L109" s="382"/>
      <c r="M109" s="182"/>
      <c r="R109" s="382"/>
    </row>
    <row r="110" spans="2:18">
      <c r="B110" s="171">
        <f>B108+1</f>
        <v>70</v>
      </c>
      <c r="D110" s="156" t="s">
        <v>909</v>
      </c>
      <c r="I110" s="182"/>
      <c r="J110" s="178" t="str">
        <f>"([Col. "&amp;L81&amp;", Line "&amp;B104&amp;" + Line "&amp;B108&amp;"] / 2)"</f>
        <v>([Col. (H), Line 66 + Line 69] / 2)</v>
      </c>
      <c r="L110" s="381">
        <f>(L104+L108)/2</f>
        <v>0</v>
      </c>
      <c r="M110" s="182"/>
      <c r="N110" s="178" t="str">
        <f>"([Col. "&amp;R81&amp;", Line "&amp;B104&amp;" + Line "&amp;B108&amp;"] / 2)"</f>
        <v>([Col. (M), Line 66 + Line 69] / 2)</v>
      </c>
      <c r="R110" s="381">
        <f>(R104+R108)/2</f>
        <v>0</v>
      </c>
    </row>
    <row r="111" spans="2:18">
      <c r="B111" s="171">
        <f>B110+1</f>
        <v>71</v>
      </c>
      <c r="D111" s="273" t="s">
        <v>1209</v>
      </c>
      <c r="E111" s="181"/>
      <c r="F111" s="181"/>
      <c r="G111" s="181"/>
      <c r="H111" s="182"/>
      <c r="I111" s="182"/>
      <c r="J111" s="178" t="str">
        <f>"(Col. "&amp;L81&amp;", Line "&amp;B99&amp;" )"</f>
        <v>(Col. (H), Line 62 )</v>
      </c>
      <c r="K111" s="183"/>
      <c r="L111" s="381">
        <f>L99</f>
        <v>0</v>
      </c>
      <c r="M111" s="182"/>
      <c r="N111" s="178" t="str">
        <f>"(Col. "&amp;R81&amp;", Line "&amp;B99&amp;" )"</f>
        <v>(Col. (M), Line 62 )</v>
      </c>
      <c r="R111" s="381">
        <f>R99</f>
        <v>0</v>
      </c>
    </row>
    <row r="112" spans="2:18" ht="13.5" thickBot="1">
      <c r="B112" s="171">
        <f>B111+1</f>
        <v>72</v>
      </c>
      <c r="D112" s="188" t="s">
        <v>1214</v>
      </c>
      <c r="E112" s="181"/>
      <c r="F112" s="181"/>
      <c r="G112" s="181"/>
      <c r="H112" s="182"/>
      <c r="I112" s="182"/>
      <c r="J112" s="178" t="str">
        <f>"(Col. "&amp;L81&amp;", Line "&amp;B110&amp;" + Line "&amp;B111&amp;")"</f>
        <v>(Col. (H), Line 70 + Line 71)</v>
      </c>
      <c r="K112" s="183"/>
      <c r="L112" s="380">
        <f>L110+L111</f>
        <v>0</v>
      </c>
      <c r="M112" s="182"/>
      <c r="N112" s="178" t="str">
        <f>"(Col. "&amp;R81&amp;", Line "&amp;B110&amp;" + Line "&amp;B111&amp;")"</f>
        <v>(Col. (M), Line 70 + Line 71)</v>
      </c>
      <c r="R112" s="380">
        <f>R110+R111</f>
        <v>0</v>
      </c>
    </row>
    <row r="113" spans="2:18">
      <c r="D113" s="181"/>
      <c r="E113" s="181"/>
      <c r="F113" s="181"/>
      <c r="G113" s="181"/>
      <c r="H113" s="182"/>
      <c r="I113" s="182"/>
      <c r="K113" s="183"/>
      <c r="L113" s="182"/>
      <c r="M113" s="182"/>
      <c r="O113" s="183"/>
      <c r="P113" s="183"/>
      <c r="Q113" s="183"/>
      <c r="R113" s="182"/>
    </row>
    <row r="114" spans="2:18">
      <c r="D114" s="181"/>
      <c r="E114" s="181"/>
      <c r="F114" s="181" t="s">
        <v>81</v>
      </c>
      <c r="G114" s="181"/>
      <c r="H114" s="182"/>
      <c r="I114" s="182"/>
      <c r="K114" s="183"/>
      <c r="L114" s="182"/>
      <c r="M114" s="182"/>
      <c r="O114" s="183"/>
      <c r="P114" s="183"/>
      <c r="Q114" s="183"/>
      <c r="R114" s="182"/>
    </row>
    <row r="115" spans="2:18">
      <c r="D115" s="1563" t="s">
        <v>1215</v>
      </c>
      <c r="E115" s="1563"/>
      <c r="F115" s="1563"/>
      <c r="G115" s="1563"/>
      <c r="H115" s="1564"/>
      <c r="I115" s="182"/>
      <c r="J115" s="1564" t="s">
        <v>1216</v>
      </c>
      <c r="K115" s="1564"/>
      <c r="L115" s="1564"/>
      <c r="M115" s="1564"/>
      <c r="N115" s="1564"/>
      <c r="O115" s="183"/>
      <c r="P115" s="183"/>
      <c r="Q115" s="183"/>
      <c r="R115" s="182"/>
    </row>
    <row r="116" spans="2:18" ht="12.75" customHeight="1">
      <c r="B116" s="168"/>
      <c r="C116" s="376"/>
      <c r="D116" s="373" t="s">
        <v>159</v>
      </c>
      <c r="E116" s="374"/>
      <c r="F116" s="373" t="s">
        <v>160</v>
      </c>
      <c r="G116" s="375"/>
      <c r="H116" s="372" t="s">
        <v>1146</v>
      </c>
      <c r="I116" s="172"/>
      <c r="J116" s="373" t="s">
        <v>1147</v>
      </c>
      <c r="K116" s="374"/>
      <c r="L116" s="373" t="s">
        <v>1148</v>
      </c>
      <c r="M116" s="375"/>
      <c r="N116" s="372" t="s">
        <v>1149</v>
      </c>
    </row>
    <row r="117" spans="2:18" s="273" customFormat="1" ht="25.5">
      <c r="B117" s="1397" t="s">
        <v>517</v>
      </c>
      <c r="C117" s="1246"/>
      <c r="D117" s="274" t="s">
        <v>1217</v>
      </c>
      <c r="E117" s="275"/>
      <c r="F117" s="1281" t="s">
        <v>1218</v>
      </c>
      <c r="G117" s="1282"/>
      <c r="H117" s="1283" t="s">
        <v>1219</v>
      </c>
      <c r="J117" s="277" t="s">
        <v>1217</v>
      </c>
      <c r="K117" s="278"/>
      <c r="L117" s="1284" t="s">
        <v>1218</v>
      </c>
      <c r="M117" s="1285"/>
      <c r="N117" s="1283" t="s">
        <v>1219</v>
      </c>
      <c r="O117" s="183"/>
      <c r="P117" s="183"/>
      <c r="Q117" s="183"/>
      <c r="R117" s="182"/>
    </row>
    <row r="118" spans="2:18" ht="5.0999999999999996" customHeight="1">
      <c r="E118" s="181"/>
      <c r="K118" s="181"/>
      <c r="O118" s="183"/>
      <c r="P118" s="183"/>
      <c r="Q118" s="183"/>
      <c r="R118" s="182"/>
    </row>
    <row r="119" spans="2:18">
      <c r="B119" s="171">
        <f>B112+1</f>
        <v>73</v>
      </c>
      <c r="D119" s="281" t="s">
        <v>1220</v>
      </c>
      <c r="F119" s="282" t="str">
        <f>"(Col. "&amp;L11&amp;", Line "&amp;B42&amp;")"</f>
        <v>(Col. (H), Line 24)</v>
      </c>
      <c r="G119" s="285"/>
      <c r="H119" s="283">
        <f>L42</f>
        <v>33751839.65420562</v>
      </c>
      <c r="I119" s="285"/>
      <c r="J119" s="281" t="s">
        <v>1220</v>
      </c>
      <c r="L119" s="282" t="str">
        <f>"(Col. "&amp;R11&amp;", Line "&amp;B42&amp;")"</f>
        <v>(Col. (M), Line 24)</v>
      </c>
      <c r="M119" s="285"/>
      <c r="N119" s="283">
        <f>R42</f>
        <v>0</v>
      </c>
      <c r="O119" s="183"/>
      <c r="P119" s="183"/>
      <c r="Q119" s="183"/>
      <c r="R119" s="182"/>
    </row>
    <row r="120" spans="2:18">
      <c r="B120" s="171">
        <f>B119+1</f>
        <v>74</v>
      </c>
      <c r="D120" s="281" t="s">
        <v>1221</v>
      </c>
      <c r="F120" s="282" t="str">
        <f>"(Col. "&amp;L46&amp;", Line "&amp;B77&amp;")"</f>
        <v>(Col. (H), Line 48)</v>
      </c>
      <c r="H120" s="284">
        <f>L77</f>
        <v>-52768785.46378506</v>
      </c>
      <c r="J120" s="281" t="s">
        <v>1221</v>
      </c>
      <c r="L120" s="282" t="str">
        <f>"(Col. "&amp;R46&amp;", Line "&amp;B77&amp;")"</f>
        <v>(Col. (M), Line 48)</v>
      </c>
      <c r="N120" s="284">
        <f>R77</f>
        <v>0</v>
      </c>
      <c r="O120" s="183"/>
      <c r="P120" s="183"/>
      <c r="Q120" s="183"/>
      <c r="R120" s="182"/>
    </row>
    <row r="121" spans="2:18">
      <c r="B121" s="171">
        <f>B120+1</f>
        <v>75</v>
      </c>
      <c r="D121" s="281" t="s">
        <v>1222</v>
      </c>
      <c r="F121" s="282" t="str">
        <f>"(Col. "&amp;L81&amp;", Line "&amp;B112&amp;")"</f>
        <v>(Col. (H), Line 72)</v>
      </c>
      <c r="H121" s="284">
        <f>L112</f>
        <v>0</v>
      </c>
      <c r="J121" s="281" t="s">
        <v>1222</v>
      </c>
      <c r="L121" s="282" t="str">
        <f>"(Col. "&amp;R81&amp;", Line "&amp;B112&amp;")"</f>
        <v>(Col. (M), Line 72)</v>
      </c>
      <c r="N121" s="284">
        <f>R112</f>
        <v>0</v>
      </c>
      <c r="O121" s="183"/>
      <c r="P121" s="183"/>
      <c r="Q121" s="183"/>
      <c r="R121" s="182"/>
    </row>
    <row r="122" spans="2:18" ht="5.0999999999999996" customHeight="1">
      <c r="D122" s="181"/>
      <c r="E122" s="181"/>
      <c r="J122" s="181"/>
      <c r="K122" s="181"/>
      <c r="O122" s="183"/>
      <c r="P122" s="183"/>
      <c r="Q122" s="183"/>
      <c r="R122" s="182"/>
    </row>
    <row r="123" spans="2:18">
      <c r="B123" s="171">
        <f>B121+1</f>
        <v>76</v>
      </c>
      <c r="D123" s="5" t="s">
        <v>1071</v>
      </c>
      <c r="E123" s="181"/>
      <c r="F123" s="282" t="s">
        <v>1382</v>
      </c>
      <c r="G123" s="285"/>
      <c r="H123" s="286">
        <f>SUM(H119:H122)</f>
        <v>-19016945.809579439</v>
      </c>
      <c r="I123" s="285"/>
      <c r="J123" s="5" t="s">
        <v>1071</v>
      </c>
      <c r="K123" s="181"/>
      <c r="L123" s="287" t="s">
        <v>1382</v>
      </c>
      <c r="M123" s="285"/>
      <c r="N123" s="286">
        <f>SUM(N119:N122)</f>
        <v>0</v>
      </c>
      <c r="O123" s="183"/>
      <c r="P123" s="183"/>
      <c r="Q123" s="183"/>
      <c r="R123" s="182"/>
    </row>
    <row r="124" spans="2:18">
      <c r="D124" s="181"/>
      <c r="E124" s="181"/>
      <c r="F124" s="181"/>
      <c r="G124" s="181"/>
      <c r="H124" s="181"/>
      <c r="I124" s="182"/>
      <c r="J124" s="183"/>
      <c r="K124" s="183"/>
      <c r="L124" s="182"/>
      <c r="M124" s="182"/>
      <c r="O124" s="183"/>
      <c r="P124" s="183"/>
      <c r="Q124" s="183"/>
      <c r="R124" s="182"/>
    </row>
    <row r="125" spans="2:18">
      <c r="D125" s="181"/>
      <c r="E125" s="181"/>
      <c r="F125" s="181"/>
      <c r="G125" s="181"/>
      <c r="H125" s="182"/>
      <c r="I125" s="182"/>
      <c r="K125" s="183"/>
      <c r="L125" s="182"/>
      <c r="M125" s="182"/>
      <c r="O125" s="183"/>
      <c r="P125" s="183"/>
      <c r="Q125" s="183"/>
      <c r="R125" s="182"/>
    </row>
    <row r="126" spans="2:18" ht="15.75" customHeight="1">
      <c r="B126" s="1562" t="s">
        <v>1223</v>
      </c>
      <c r="C126" s="1562"/>
      <c r="D126" s="1562"/>
      <c r="E126" s="1562"/>
      <c r="F126" s="1562"/>
      <c r="G126" s="1562"/>
      <c r="H126" s="1562"/>
      <c r="I126" s="1562"/>
      <c r="J126" s="1562"/>
      <c r="K126" s="1562"/>
      <c r="L126" s="1562"/>
      <c r="M126" s="1562"/>
      <c r="N126" s="1562"/>
      <c r="O126" s="1562"/>
      <c r="P126" s="1562"/>
      <c r="Q126" s="1562"/>
      <c r="R126" s="1562"/>
    </row>
    <row r="127" spans="2:18">
      <c r="D127" s="168"/>
    </row>
    <row r="128" spans="2:18">
      <c r="D128" s="168" t="s">
        <v>1199</v>
      </c>
      <c r="J128" s="1551"/>
      <c r="K128" s="1551"/>
      <c r="L128" s="1551"/>
      <c r="N128" s="1551"/>
      <c r="O128" s="1551"/>
      <c r="P128" s="1551"/>
      <c r="Q128" s="1551"/>
      <c r="R128" s="1551"/>
    </row>
    <row r="129" spans="2:18">
      <c r="D129" s="1543" t="s">
        <v>829</v>
      </c>
      <c r="E129" s="1544"/>
      <c r="F129" s="1544"/>
      <c r="G129" s="1544"/>
      <c r="H129" s="1545"/>
      <c r="I129" s="172"/>
      <c r="J129" s="1546" t="s">
        <v>1200</v>
      </c>
      <c r="K129" s="1547"/>
      <c r="L129" s="1548"/>
      <c r="M129" s="172"/>
      <c r="N129" s="1546" t="s">
        <v>1201</v>
      </c>
      <c r="O129" s="1547"/>
      <c r="P129" s="1547"/>
      <c r="Q129" s="1547"/>
      <c r="R129" s="1548"/>
    </row>
    <row r="130" spans="2:18">
      <c r="D130" s="173" t="s">
        <v>159</v>
      </c>
      <c r="E130" s="173" t="s">
        <v>160</v>
      </c>
      <c r="F130" s="173" t="s">
        <v>1146</v>
      </c>
      <c r="G130" s="173" t="s">
        <v>1147</v>
      </c>
      <c r="H130" s="173" t="s">
        <v>1148</v>
      </c>
      <c r="I130" s="172"/>
      <c r="J130" s="173" t="s">
        <v>1149</v>
      </c>
      <c r="K130" s="173" t="s">
        <v>1150</v>
      </c>
      <c r="L130" s="173" t="s">
        <v>1151</v>
      </c>
      <c r="M130" s="172"/>
      <c r="N130" s="173" t="s">
        <v>1152</v>
      </c>
      <c r="O130" s="173" t="s">
        <v>1153</v>
      </c>
      <c r="P130" s="173" t="s">
        <v>1154</v>
      </c>
      <c r="Q130" s="173" t="s">
        <v>1155</v>
      </c>
      <c r="R130" s="173" t="s">
        <v>1156</v>
      </c>
    </row>
    <row r="131" spans="2:18" ht="63" customHeight="1">
      <c r="B131" s="1397" t="s">
        <v>517</v>
      </c>
      <c r="D131" s="175" t="s">
        <v>154</v>
      </c>
      <c r="E131" s="175" t="s">
        <v>830</v>
      </c>
      <c r="F131" s="175" t="s">
        <v>914</v>
      </c>
      <c r="G131" s="175" t="s">
        <v>913</v>
      </c>
      <c r="H131" s="175" t="s">
        <v>1157</v>
      </c>
      <c r="I131" s="378"/>
      <c r="J131" s="175" t="s">
        <v>833</v>
      </c>
      <c r="K131" s="175" t="s">
        <v>1158</v>
      </c>
      <c r="L131" s="175" t="s">
        <v>1159</v>
      </c>
      <c r="M131" s="378"/>
      <c r="N131" s="175" t="s">
        <v>912</v>
      </c>
      <c r="O131" s="175" t="s">
        <v>1160</v>
      </c>
      <c r="P131" s="175" t="s">
        <v>1161</v>
      </c>
      <c r="Q131" s="175" t="s">
        <v>1162</v>
      </c>
      <c r="R131" s="175" t="s">
        <v>1163</v>
      </c>
    </row>
    <row r="132" spans="2:18">
      <c r="E132" s="378"/>
      <c r="F132" s="378"/>
      <c r="G132" s="378"/>
      <c r="H132" s="378"/>
      <c r="I132" s="378"/>
      <c r="J132" s="378"/>
      <c r="K132" s="378"/>
      <c r="L132" s="378"/>
      <c r="M132" s="378"/>
      <c r="N132" s="378"/>
      <c r="O132" s="378"/>
      <c r="P132" s="378"/>
      <c r="Q132" s="378"/>
      <c r="R132" s="378"/>
    </row>
    <row r="133" spans="2:18">
      <c r="B133" s="171">
        <f>B123+1</f>
        <v>77</v>
      </c>
      <c r="D133" s="156" t="s">
        <v>1202</v>
      </c>
      <c r="E133" s="378"/>
      <c r="F133" s="378"/>
      <c r="G133" s="378"/>
      <c r="H133" s="378"/>
      <c r="I133" s="378"/>
      <c r="J133" s="383" t="str">
        <f>$J$14</f>
        <v>12/31/2025 (Actuals)</v>
      </c>
      <c r="K133" s="378"/>
      <c r="L133" s="383">
        <f>'1E - EDIT Amortization'!$O$192</f>
        <v>0</v>
      </c>
      <c r="M133" s="378"/>
      <c r="N133" s="383">
        <f>$N$14</f>
        <v>0</v>
      </c>
      <c r="O133" s="378"/>
      <c r="P133" s="378"/>
      <c r="Q133" s="378"/>
      <c r="R133" s="383">
        <f>'1E - EDIT Amortization'!$O$192</f>
        <v>0</v>
      </c>
    </row>
    <row r="134" spans="2:18">
      <c r="E134" s="378"/>
      <c r="F134" s="378"/>
      <c r="G134" s="378"/>
      <c r="H134" s="378"/>
      <c r="I134" s="378"/>
      <c r="J134" s="378"/>
      <c r="K134" s="378"/>
      <c r="L134" s="378"/>
      <c r="M134" s="378"/>
      <c r="N134" s="378"/>
      <c r="O134" s="378"/>
      <c r="P134" s="378"/>
      <c r="Q134" s="378"/>
      <c r="R134" s="378"/>
    </row>
    <row r="135" spans="2:18">
      <c r="B135" s="171">
        <f>B133+1</f>
        <v>78</v>
      </c>
      <c r="D135" s="156" t="s">
        <v>1518</v>
      </c>
      <c r="E135" s="378"/>
      <c r="F135" s="378"/>
      <c r="G135" s="378"/>
      <c r="H135" s="378"/>
      <c r="I135" s="378"/>
      <c r="J135" s="383" t="str">
        <f>$J$16</f>
        <v>12/31/2026 (Projected)</v>
      </c>
      <c r="K135" s="378"/>
      <c r="L135" s="378"/>
      <c r="M135" s="378"/>
      <c r="N135" s="383">
        <f>$N$16</f>
        <v>0</v>
      </c>
      <c r="O135" s="378"/>
      <c r="P135" s="378"/>
      <c r="Q135" s="378"/>
      <c r="R135" s="378"/>
    </row>
    <row r="136" spans="2:18">
      <c r="E136" s="378"/>
      <c r="F136" s="378"/>
      <c r="G136" s="378"/>
      <c r="H136" s="378"/>
      <c r="I136" s="378"/>
      <c r="J136" s="378"/>
      <c r="K136" s="378"/>
      <c r="L136" s="378"/>
      <c r="M136" s="378"/>
      <c r="N136" s="378"/>
      <c r="O136" s="378"/>
      <c r="P136" s="378"/>
      <c r="Q136" s="378"/>
      <c r="R136" s="378"/>
    </row>
    <row r="137" spans="2:18">
      <c r="B137" s="171">
        <f>B135+1</f>
        <v>79</v>
      </c>
      <c r="D137" s="176" t="s">
        <v>467</v>
      </c>
      <c r="E137" s="383">
        <v>31</v>
      </c>
      <c r="F137" s="389">
        <v>0</v>
      </c>
      <c r="G137" s="389">
        <v>214</v>
      </c>
      <c r="H137" s="388">
        <f t="shared" ref="H137:H148" si="27">IF(F137=0,0.5,F137/G137)</f>
        <v>0.5</v>
      </c>
      <c r="I137" s="387"/>
      <c r="J137" s="383">
        <f>'1E - EDIT Amortization'!$Q$192/12</f>
        <v>0</v>
      </c>
      <c r="K137" s="381">
        <f t="shared" ref="K137:K148" si="28">+J137*H137</f>
        <v>0</v>
      </c>
      <c r="L137" s="381">
        <f>+K137+L133</f>
        <v>0</v>
      </c>
      <c r="M137" s="387"/>
      <c r="N137" s="383">
        <v>0</v>
      </c>
      <c r="O137" s="381">
        <f t="shared" ref="O137:O148" si="29">IF($D$249="True-Up Adjustment",N137-J137,0)</f>
        <v>0</v>
      </c>
      <c r="P137" s="381">
        <f t="shared" ref="P137:P148" si="30">IF($D$249="True-Up Adjustment",IF(AND(J137&gt;=0,N137&gt;=0),IF(O137&gt;=0,K137+O137,N137/J137*K137),IF(AND(J137&lt;0,N137&lt;0),IF(O137&lt;0,K137+O137,N137/J137*K137),0)),0)</f>
        <v>0</v>
      </c>
      <c r="Q137" s="381">
        <f t="shared" ref="Q137:Q148" si="31">IF(AND(J137&gt;=0,N137&lt;0),N137,IF(AND(J137&lt;0,N137&gt;=0),N137,0))</f>
        <v>0</v>
      </c>
      <c r="R137" s="381">
        <f>P137+Q137+R133</f>
        <v>0</v>
      </c>
    </row>
    <row r="138" spans="2:18">
      <c r="B138" s="171">
        <f t="shared" ref="B138:B149" si="32">+B137+1</f>
        <v>80</v>
      </c>
      <c r="D138" s="176" t="s">
        <v>468</v>
      </c>
      <c r="E138" s="383">
        <v>28</v>
      </c>
      <c r="F138" s="389">
        <v>0</v>
      </c>
      <c r="G138" s="389">
        <v>214</v>
      </c>
      <c r="H138" s="388">
        <f t="shared" si="27"/>
        <v>0.5</v>
      </c>
      <c r="I138" s="387"/>
      <c r="J138" s="383">
        <f>'1E - EDIT Amortization'!$Q$192/12</f>
        <v>0</v>
      </c>
      <c r="K138" s="381">
        <f t="shared" si="28"/>
        <v>0</v>
      </c>
      <c r="L138" s="381">
        <f t="shared" ref="L138:L148" si="33">+K138+L137</f>
        <v>0</v>
      </c>
      <c r="M138" s="387"/>
      <c r="N138" s="383">
        <v>0</v>
      </c>
      <c r="O138" s="381">
        <f t="shared" si="29"/>
        <v>0</v>
      </c>
      <c r="P138" s="381">
        <f t="shared" si="30"/>
        <v>0</v>
      </c>
      <c r="Q138" s="381">
        <f t="shared" si="31"/>
        <v>0</v>
      </c>
      <c r="R138" s="381">
        <f t="shared" ref="R138:R148" si="34">R137+P138+Q138</f>
        <v>0</v>
      </c>
    </row>
    <row r="139" spans="2:18">
      <c r="B139" s="171">
        <f t="shared" si="32"/>
        <v>81</v>
      </c>
      <c r="D139" s="176" t="s">
        <v>489</v>
      </c>
      <c r="E139" s="383">
        <v>31</v>
      </c>
      <c r="F139" s="389">
        <v>0</v>
      </c>
      <c r="G139" s="389">
        <v>214</v>
      </c>
      <c r="H139" s="388">
        <f t="shared" si="27"/>
        <v>0.5</v>
      </c>
      <c r="I139" s="387"/>
      <c r="J139" s="383">
        <f>'1E - EDIT Amortization'!$Q$192/12</f>
        <v>0</v>
      </c>
      <c r="K139" s="381">
        <f t="shared" si="28"/>
        <v>0</v>
      </c>
      <c r="L139" s="381">
        <f t="shared" si="33"/>
        <v>0</v>
      </c>
      <c r="M139" s="387"/>
      <c r="N139" s="383">
        <v>0</v>
      </c>
      <c r="O139" s="381">
        <f t="shared" si="29"/>
        <v>0</v>
      </c>
      <c r="P139" s="381">
        <f t="shared" si="30"/>
        <v>0</v>
      </c>
      <c r="Q139" s="381">
        <f t="shared" si="31"/>
        <v>0</v>
      </c>
      <c r="R139" s="381">
        <f t="shared" si="34"/>
        <v>0</v>
      </c>
    </row>
    <row r="140" spans="2:18">
      <c r="B140" s="171">
        <f t="shared" si="32"/>
        <v>82</v>
      </c>
      <c r="D140" s="176" t="s">
        <v>156</v>
      </c>
      <c r="E140" s="383">
        <v>30</v>
      </c>
      <c r="F140" s="389">
        <v>0</v>
      </c>
      <c r="G140" s="389">
        <v>214</v>
      </c>
      <c r="H140" s="388">
        <f t="shared" si="27"/>
        <v>0.5</v>
      </c>
      <c r="I140" s="387"/>
      <c r="J140" s="383">
        <f>'1E - EDIT Amortization'!$Q$192/12</f>
        <v>0</v>
      </c>
      <c r="K140" s="381">
        <f t="shared" si="28"/>
        <v>0</v>
      </c>
      <c r="L140" s="381">
        <f t="shared" si="33"/>
        <v>0</v>
      </c>
      <c r="M140" s="387"/>
      <c r="N140" s="383">
        <v>0</v>
      </c>
      <c r="O140" s="381">
        <f t="shared" si="29"/>
        <v>0</v>
      </c>
      <c r="P140" s="381">
        <f t="shared" si="30"/>
        <v>0</v>
      </c>
      <c r="Q140" s="381">
        <f t="shared" si="31"/>
        <v>0</v>
      </c>
      <c r="R140" s="381">
        <f t="shared" si="34"/>
        <v>0</v>
      </c>
    </row>
    <row r="141" spans="2:18">
      <c r="B141" s="171">
        <f t="shared" si="32"/>
        <v>83</v>
      </c>
      <c r="D141" s="176" t="s">
        <v>157</v>
      </c>
      <c r="E141" s="383">
        <v>31</v>
      </c>
      <c r="F141" s="389">
        <v>0</v>
      </c>
      <c r="G141" s="389">
        <v>214</v>
      </c>
      <c r="H141" s="388">
        <f t="shared" si="27"/>
        <v>0.5</v>
      </c>
      <c r="I141" s="387"/>
      <c r="J141" s="383">
        <f>'1E - EDIT Amortization'!$Q$192/12</f>
        <v>0</v>
      </c>
      <c r="K141" s="381">
        <f t="shared" si="28"/>
        <v>0</v>
      </c>
      <c r="L141" s="381">
        <f t="shared" si="33"/>
        <v>0</v>
      </c>
      <c r="M141" s="387"/>
      <c r="N141" s="383">
        <v>0</v>
      </c>
      <c r="O141" s="381">
        <f t="shared" si="29"/>
        <v>0</v>
      </c>
      <c r="P141" s="381">
        <f t="shared" si="30"/>
        <v>0</v>
      </c>
      <c r="Q141" s="381">
        <f t="shared" si="31"/>
        <v>0</v>
      </c>
      <c r="R141" s="381">
        <f t="shared" si="34"/>
        <v>0</v>
      </c>
    </row>
    <row r="142" spans="2:18">
      <c r="B142" s="171">
        <f t="shared" si="32"/>
        <v>84</v>
      </c>
      <c r="D142" s="176" t="s">
        <v>158</v>
      </c>
      <c r="E142" s="383">
        <v>30</v>
      </c>
      <c r="F142" s="389">
        <f t="shared" ref="F142:F147" si="35">F143+E143</f>
        <v>185</v>
      </c>
      <c r="G142" s="389">
        <v>214</v>
      </c>
      <c r="H142" s="388">
        <f t="shared" si="27"/>
        <v>0.86448598130841126</v>
      </c>
      <c r="I142" s="387"/>
      <c r="J142" s="383">
        <f>'1E - EDIT Amortization'!$Q$192/12</f>
        <v>0</v>
      </c>
      <c r="K142" s="381">
        <f t="shared" si="28"/>
        <v>0</v>
      </c>
      <c r="L142" s="381">
        <f t="shared" si="33"/>
        <v>0</v>
      </c>
      <c r="M142" s="387"/>
      <c r="N142" s="383">
        <v>0</v>
      </c>
      <c r="O142" s="381">
        <f t="shared" si="29"/>
        <v>0</v>
      </c>
      <c r="P142" s="381">
        <f t="shared" si="30"/>
        <v>0</v>
      </c>
      <c r="Q142" s="381">
        <f t="shared" si="31"/>
        <v>0</v>
      </c>
      <c r="R142" s="381">
        <f t="shared" si="34"/>
        <v>0</v>
      </c>
    </row>
    <row r="143" spans="2:18">
      <c r="B143" s="171">
        <f t="shared" si="32"/>
        <v>85</v>
      </c>
      <c r="D143" s="176" t="s">
        <v>470</v>
      </c>
      <c r="E143" s="383">
        <v>31</v>
      </c>
      <c r="F143" s="389">
        <f t="shared" si="35"/>
        <v>154</v>
      </c>
      <c r="G143" s="389">
        <v>214</v>
      </c>
      <c r="H143" s="388">
        <f t="shared" si="27"/>
        <v>0.71962616822429903</v>
      </c>
      <c r="I143" s="387"/>
      <c r="J143" s="383">
        <f>'1E - EDIT Amortization'!$Q$192/12</f>
        <v>0</v>
      </c>
      <c r="K143" s="381">
        <f t="shared" si="28"/>
        <v>0</v>
      </c>
      <c r="L143" s="381">
        <f t="shared" si="33"/>
        <v>0</v>
      </c>
      <c r="M143" s="387"/>
      <c r="N143" s="383">
        <v>0</v>
      </c>
      <c r="O143" s="381">
        <f t="shared" si="29"/>
        <v>0</v>
      </c>
      <c r="P143" s="381">
        <f t="shared" si="30"/>
        <v>0</v>
      </c>
      <c r="Q143" s="381">
        <f t="shared" si="31"/>
        <v>0</v>
      </c>
      <c r="R143" s="381">
        <f t="shared" si="34"/>
        <v>0</v>
      </c>
    </row>
    <row r="144" spans="2:18">
      <c r="B144" s="171">
        <f t="shared" si="32"/>
        <v>86</v>
      </c>
      <c r="D144" s="176" t="s">
        <v>490</v>
      </c>
      <c r="E144" s="383">
        <v>31</v>
      </c>
      <c r="F144" s="389">
        <f t="shared" si="35"/>
        <v>123</v>
      </c>
      <c r="G144" s="389">
        <v>214</v>
      </c>
      <c r="H144" s="388">
        <f t="shared" si="27"/>
        <v>0.57476635514018692</v>
      </c>
      <c r="I144" s="387"/>
      <c r="J144" s="383">
        <f>'1E - EDIT Amortization'!$Q$192/12</f>
        <v>0</v>
      </c>
      <c r="K144" s="381">
        <f t="shared" si="28"/>
        <v>0</v>
      </c>
      <c r="L144" s="381">
        <f t="shared" si="33"/>
        <v>0</v>
      </c>
      <c r="M144" s="387"/>
      <c r="N144" s="383">
        <v>0</v>
      </c>
      <c r="O144" s="381">
        <f t="shared" si="29"/>
        <v>0</v>
      </c>
      <c r="P144" s="381">
        <f t="shared" si="30"/>
        <v>0</v>
      </c>
      <c r="Q144" s="381">
        <f t="shared" si="31"/>
        <v>0</v>
      </c>
      <c r="R144" s="381">
        <f t="shared" si="34"/>
        <v>0</v>
      </c>
    </row>
    <row r="145" spans="2:18">
      <c r="B145" s="171">
        <f t="shared" si="32"/>
        <v>87</v>
      </c>
      <c r="D145" s="176" t="s">
        <v>472</v>
      </c>
      <c r="E145" s="383">
        <v>30</v>
      </c>
      <c r="F145" s="389">
        <f t="shared" si="35"/>
        <v>93</v>
      </c>
      <c r="G145" s="389">
        <v>214</v>
      </c>
      <c r="H145" s="388">
        <f t="shared" si="27"/>
        <v>0.43457943925233644</v>
      </c>
      <c r="I145" s="387"/>
      <c r="J145" s="383">
        <f>'1E - EDIT Amortization'!$Q$192/12</f>
        <v>0</v>
      </c>
      <c r="K145" s="381">
        <f t="shared" si="28"/>
        <v>0</v>
      </c>
      <c r="L145" s="381">
        <f t="shared" si="33"/>
        <v>0</v>
      </c>
      <c r="M145" s="387"/>
      <c r="N145" s="383">
        <v>0</v>
      </c>
      <c r="O145" s="381">
        <f t="shared" si="29"/>
        <v>0</v>
      </c>
      <c r="P145" s="381">
        <f t="shared" si="30"/>
        <v>0</v>
      </c>
      <c r="Q145" s="381">
        <f t="shared" si="31"/>
        <v>0</v>
      </c>
      <c r="R145" s="381">
        <f t="shared" si="34"/>
        <v>0</v>
      </c>
    </row>
    <row r="146" spans="2:18">
      <c r="B146" s="171">
        <f t="shared" si="32"/>
        <v>88</v>
      </c>
      <c r="D146" s="176" t="s">
        <v>473</v>
      </c>
      <c r="E146" s="383">
        <v>31</v>
      </c>
      <c r="F146" s="389">
        <f t="shared" si="35"/>
        <v>62</v>
      </c>
      <c r="G146" s="389">
        <v>214</v>
      </c>
      <c r="H146" s="388">
        <f t="shared" si="27"/>
        <v>0.28971962616822428</v>
      </c>
      <c r="I146" s="387"/>
      <c r="J146" s="383">
        <f>'1E - EDIT Amortization'!$Q$192/12</f>
        <v>0</v>
      </c>
      <c r="K146" s="381">
        <f t="shared" si="28"/>
        <v>0</v>
      </c>
      <c r="L146" s="381">
        <f t="shared" si="33"/>
        <v>0</v>
      </c>
      <c r="M146" s="387"/>
      <c r="N146" s="383">
        <v>0</v>
      </c>
      <c r="O146" s="381">
        <f t="shared" si="29"/>
        <v>0</v>
      </c>
      <c r="P146" s="381">
        <f t="shared" si="30"/>
        <v>0</v>
      </c>
      <c r="Q146" s="381">
        <f t="shared" si="31"/>
        <v>0</v>
      </c>
      <c r="R146" s="381">
        <f t="shared" si="34"/>
        <v>0</v>
      </c>
    </row>
    <row r="147" spans="2:18">
      <c r="B147" s="171">
        <f t="shared" si="32"/>
        <v>89</v>
      </c>
      <c r="D147" s="176" t="s">
        <v>474</v>
      </c>
      <c r="E147" s="383">
        <v>30</v>
      </c>
      <c r="F147" s="389">
        <f t="shared" si="35"/>
        <v>32</v>
      </c>
      <c r="G147" s="389">
        <v>214</v>
      </c>
      <c r="H147" s="388">
        <f t="shared" si="27"/>
        <v>0.14953271028037382</v>
      </c>
      <c r="I147" s="387"/>
      <c r="J147" s="383">
        <f>'1E - EDIT Amortization'!$Q$192/12</f>
        <v>0</v>
      </c>
      <c r="K147" s="381">
        <f t="shared" si="28"/>
        <v>0</v>
      </c>
      <c r="L147" s="381">
        <f t="shared" si="33"/>
        <v>0</v>
      </c>
      <c r="M147" s="387"/>
      <c r="N147" s="383">
        <v>0</v>
      </c>
      <c r="O147" s="381">
        <f t="shared" si="29"/>
        <v>0</v>
      </c>
      <c r="P147" s="381">
        <f t="shared" si="30"/>
        <v>0</v>
      </c>
      <c r="Q147" s="381">
        <f t="shared" si="31"/>
        <v>0</v>
      </c>
      <c r="R147" s="381">
        <f t="shared" si="34"/>
        <v>0</v>
      </c>
    </row>
    <row r="148" spans="2:18">
      <c r="B148" s="171">
        <f t="shared" si="32"/>
        <v>90</v>
      </c>
      <c r="D148" s="177" t="s">
        <v>678</v>
      </c>
      <c r="E148" s="383">
        <v>31</v>
      </c>
      <c r="F148" s="389">
        <v>1</v>
      </c>
      <c r="G148" s="389">
        <v>214</v>
      </c>
      <c r="H148" s="388">
        <f t="shared" si="27"/>
        <v>4.6728971962616819E-3</v>
      </c>
      <c r="I148" s="387"/>
      <c r="J148" s="383">
        <f>'1E - EDIT Amortization'!$Q$192/12</f>
        <v>0</v>
      </c>
      <c r="K148" s="381">
        <f t="shared" si="28"/>
        <v>0</v>
      </c>
      <c r="L148" s="381">
        <f t="shared" si="33"/>
        <v>0</v>
      </c>
      <c r="M148" s="387"/>
      <c r="N148" s="383">
        <v>0</v>
      </c>
      <c r="O148" s="381">
        <f t="shared" si="29"/>
        <v>0</v>
      </c>
      <c r="P148" s="381">
        <f t="shared" si="30"/>
        <v>0</v>
      </c>
      <c r="Q148" s="381">
        <f t="shared" si="31"/>
        <v>0</v>
      </c>
      <c r="R148" s="381">
        <f t="shared" si="34"/>
        <v>0</v>
      </c>
    </row>
    <row r="149" spans="2:18">
      <c r="B149" s="171">
        <f t="shared" si="32"/>
        <v>91</v>
      </c>
      <c r="D149" s="178" t="str">
        <f>"Total (Sum of Lines "&amp;B137&amp;" - "&amp;B148&amp;")"</f>
        <v>Total (Sum of Lines 79 - 90)</v>
      </c>
      <c r="E149" s="386">
        <f>SUM(E137:E148)</f>
        <v>365</v>
      </c>
      <c r="F149" s="179"/>
      <c r="G149" s="179"/>
      <c r="H149" s="180"/>
      <c r="I149" s="384"/>
      <c r="J149" s="386">
        <f>SUM(J137:J148)</f>
        <v>0</v>
      </c>
      <c r="K149" s="386">
        <f>SUM(K137:K148)</f>
        <v>0</v>
      </c>
      <c r="L149" s="385"/>
      <c r="M149" s="384"/>
      <c r="N149" s="386">
        <f>SUM(N137:N148)</f>
        <v>0</v>
      </c>
      <c r="O149" s="386">
        <f>SUM(O137:O148)</f>
        <v>0</v>
      </c>
      <c r="P149" s="386">
        <f>SUM(P137:P148)</f>
        <v>0</v>
      </c>
      <c r="Q149" s="386">
        <f>SUM(Q137:Q148)</f>
        <v>0</v>
      </c>
      <c r="R149" s="385"/>
    </row>
    <row r="150" spans="2:18">
      <c r="D150" s="181"/>
      <c r="E150" s="181"/>
      <c r="F150" s="181"/>
      <c r="G150" s="181"/>
      <c r="H150" s="182"/>
      <c r="I150" s="182"/>
      <c r="K150" s="183"/>
      <c r="L150" s="182"/>
      <c r="M150" s="182"/>
      <c r="O150" s="183"/>
      <c r="P150" s="183"/>
      <c r="Q150" s="183"/>
      <c r="R150" s="182"/>
    </row>
    <row r="151" spans="2:18">
      <c r="B151" s="171">
        <f>B149+1</f>
        <v>92</v>
      </c>
      <c r="D151" s="156" t="s">
        <v>1203</v>
      </c>
      <c r="I151" s="182"/>
      <c r="J151" s="383" t="str">
        <f>$J$14</f>
        <v>12/31/2025 (Actuals)</v>
      </c>
      <c r="L151" s="383">
        <f>'1E - EDIT Amortization'!$O$174+'1E - EDIT Amortization'!$O$183</f>
        <v>0</v>
      </c>
      <c r="M151" s="184"/>
      <c r="N151" s="383">
        <f>$N$14</f>
        <v>0</v>
      </c>
      <c r="R151" s="383">
        <f>'1E - EDIT Amortization'!$O$174+'1E - EDIT Amortization'!$O$183</f>
        <v>0</v>
      </c>
    </row>
    <row r="152" spans="2:18">
      <c r="B152" s="171">
        <f>B151+1</f>
        <v>93</v>
      </c>
      <c r="D152" s="156" t="s">
        <v>1204</v>
      </c>
      <c r="I152" s="182"/>
      <c r="J152" s="185" t="s">
        <v>582</v>
      </c>
      <c r="L152" s="186">
        <v>0</v>
      </c>
      <c r="M152" s="187"/>
      <c r="N152" s="185" t="s">
        <v>582</v>
      </c>
      <c r="R152" s="186">
        <v>0</v>
      </c>
    </row>
    <row r="153" spans="2:18">
      <c r="B153" s="171">
        <f>B152+1</f>
        <v>94</v>
      </c>
      <c r="D153" s="156" t="s">
        <v>1205</v>
      </c>
      <c r="I153" s="182"/>
      <c r="J153" s="178" t="str">
        <f>"(Col. "&amp;L130&amp;", Line "&amp;B151&amp;" + Line "&amp;B152&amp;")"</f>
        <v>(Col. (H), Line 92 + Line 93)</v>
      </c>
      <c r="L153" s="382">
        <f>L151+L152</f>
        <v>0</v>
      </c>
      <c r="M153" s="182"/>
      <c r="N153" s="178" t="str">
        <f>"(Col. "&amp;R130&amp;", Line "&amp;B151&amp;" + Line "&amp;B152&amp;")"</f>
        <v>(Col. (M), Line 92 + Line 93)</v>
      </c>
      <c r="R153" s="382">
        <f>R151+R152</f>
        <v>0</v>
      </c>
    </row>
    <row r="154" spans="2:18">
      <c r="I154" s="182"/>
      <c r="L154" s="382"/>
      <c r="M154" s="182"/>
      <c r="R154" s="382"/>
    </row>
    <row r="155" spans="2:18">
      <c r="B155" s="171">
        <f>B153+1</f>
        <v>95</v>
      </c>
      <c r="D155" s="156" t="s">
        <v>1206</v>
      </c>
      <c r="I155" s="182"/>
      <c r="J155" s="383" t="str">
        <f>$J$16</f>
        <v>12/31/2026 (Projected)</v>
      </c>
      <c r="L155" s="383">
        <f>'1E - EDIT Amortization'!$S$174+'1E - EDIT Amortization'!$S$183</f>
        <v>0</v>
      </c>
      <c r="M155" s="184"/>
      <c r="N155" s="383">
        <f>$N$16</f>
        <v>0</v>
      </c>
      <c r="R155" s="383">
        <f>'1E - EDIT Amortization'!$S$174+'1E - EDIT Amortization'!$S$183</f>
        <v>0</v>
      </c>
    </row>
    <row r="156" spans="2:18">
      <c r="B156" s="171">
        <f>B155+1</f>
        <v>96</v>
      </c>
      <c r="D156" s="156" t="s">
        <v>1207</v>
      </c>
      <c r="I156" s="182"/>
      <c r="J156" s="185" t="s">
        <v>582</v>
      </c>
      <c r="L156" s="186">
        <v>0</v>
      </c>
      <c r="M156" s="182"/>
      <c r="N156" s="185" t="s">
        <v>582</v>
      </c>
      <c r="R156" s="186">
        <v>0</v>
      </c>
    </row>
    <row r="157" spans="2:18">
      <c r="B157" s="171">
        <f>B156+1</f>
        <v>97</v>
      </c>
      <c r="D157" s="156" t="s">
        <v>1208</v>
      </c>
      <c r="G157" s="178"/>
      <c r="I157" s="182"/>
      <c r="J157" s="178" t="str">
        <f>"(Col. "&amp;L130&amp;", Line "&amp;B155&amp;" + Line "&amp;B156&amp;")"</f>
        <v>(Col. (H), Line 95 + Line 96)</v>
      </c>
      <c r="L157" s="382">
        <f>L155+L156</f>
        <v>0</v>
      </c>
      <c r="M157" s="182"/>
      <c r="N157" s="178" t="str">
        <f>"(Col. "&amp;R130&amp;", Line "&amp;B155&amp;" + Line "&amp;B156&amp;")"</f>
        <v>(Col. (M), Line 95 + Line 96)</v>
      </c>
      <c r="R157" s="382">
        <f>R155+R156</f>
        <v>0</v>
      </c>
    </row>
    <row r="158" spans="2:18">
      <c r="I158" s="182"/>
      <c r="L158" s="382"/>
      <c r="M158" s="182"/>
      <c r="R158" s="382"/>
    </row>
    <row r="159" spans="2:18">
      <c r="B159" s="171">
        <f>B157+1</f>
        <v>98</v>
      </c>
      <c r="D159" s="156" t="s">
        <v>909</v>
      </c>
      <c r="I159" s="182"/>
      <c r="J159" s="178" t="str">
        <f>"([Col. "&amp;L130&amp;", Line "&amp;B153&amp;" + Line "&amp;B157&amp;"] / 2)"</f>
        <v>([Col. (H), Line 94 + Line 97] / 2)</v>
      </c>
      <c r="L159" s="381">
        <f>(L153+L157)/2</f>
        <v>0</v>
      </c>
      <c r="M159" s="182"/>
      <c r="N159" s="178" t="str">
        <f>"([Col. "&amp;R130&amp;", Line "&amp;B153&amp;" + Line "&amp;B157&amp;"] / 2)"</f>
        <v>([Col. (M), Line 94 + Line 97] / 2)</v>
      </c>
      <c r="R159" s="381">
        <f>(R153+R157)/2</f>
        <v>0</v>
      </c>
    </row>
    <row r="160" spans="2:18">
      <c r="B160" s="171">
        <f>B159+1</f>
        <v>99</v>
      </c>
      <c r="D160" s="273" t="s">
        <v>1209</v>
      </c>
      <c r="E160" s="181"/>
      <c r="F160" s="181"/>
      <c r="G160" s="181"/>
      <c r="H160" s="182"/>
      <c r="I160" s="182"/>
      <c r="J160" s="178" t="str">
        <f>"(Col. "&amp;L130&amp;", Line "&amp;B148&amp;" )"</f>
        <v>(Col. (H), Line 90 )</v>
      </c>
      <c r="K160" s="183"/>
      <c r="L160" s="381">
        <f>L148</f>
        <v>0</v>
      </c>
      <c r="M160" s="182"/>
      <c r="N160" s="178" t="str">
        <f>"(Col. "&amp;R130&amp;", Line "&amp;B148&amp;" )"</f>
        <v>(Col. (M), Line 90 )</v>
      </c>
      <c r="R160" s="381">
        <f>R148</f>
        <v>0</v>
      </c>
    </row>
    <row r="161" spans="2:18" ht="13.5" thickBot="1">
      <c r="B161" s="171">
        <f>B160+1</f>
        <v>100</v>
      </c>
      <c r="D161" s="188" t="s">
        <v>1210</v>
      </c>
      <c r="E161" s="181"/>
      <c r="F161" s="181"/>
      <c r="G161" s="181"/>
      <c r="H161" s="182"/>
      <c r="I161" s="182"/>
      <c r="J161" s="178" t="str">
        <f>"(Col. "&amp;L130&amp;", Line "&amp;B159&amp;" + Line "&amp;B160&amp;")"</f>
        <v>(Col. (H), Line 98 + Line 99)</v>
      </c>
      <c r="K161" s="183"/>
      <c r="L161" s="380">
        <f>L159+L160</f>
        <v>0</v>
      </c>
      <c r="M161" s="182"/>
      <c r="N161" s="178" t="str">
        <f>"(Col. "&amp;R130&amp;", Line "&amp;B159&amp;" + Line "&amp;B160&amp;")"</f>
        <v>(Col. (M), Line 98 + Line 99)</v>
      </c>
      <c r="R161" s="380">
        <f>R159+R160</f>
        <v>0</v>
      </c>
    </row>
    <row r="162" spans="2:18">
      <c r="I162" s="182"/>
      <c r="L162" s="381"/>
      <c r="M162" s="182"/>
      <c r="R162" s="381"/>
    </row>
    <row r="163" spans="2:18">
      <c r="D163" s="168" t="s">
        <v>1211</v>
      </c>
      <c r="J163" s="189"/>
      <c r="K163" s="190"/>
      <c r="L163" s="190"/>
      <c r="N163" s="190"/>
      <c r="O163" s="190"/>
      <c r="P163" s="190"/>
      <c r="Q163" s="190"/>
      <c r="R163" s="190"/>
    </row>
    <row r="164" spans="2:18">
      <c r="D164" s="1543" t="s">
        <v>829</v>
      </c>
      <c r="E164" s="1544"/>
      <c r="F164" s="1544"/>
      <c r="G164" s="1544"/>
      <c r="H164" s="1545"/>
      <c r="I164" s="172"/>
      <c r="J164" s="1546" t="s">
        <v>1200</v>
      </c>
      <c r="K164" s="1547"/>
      <c r="L164" s="1548"/>
      <c r="M164" s="172"/>
      <c r="N164" s="1546" t="s">
        <v>1201</v>
      </c>
      <c r="O164" s="1547"/>
      <c r="P164" s="1547"/>
      <c r="Q164" s="1547"/>
      <c r="R164" s="1548"/>
    </row>
    <row r="165" spans="2:18">
      <c r="D165" s="173" t="s">
        <v>159</v>
      </c>
      <c r="E165" s="173" t="s">
        <v>160</v>
      </c>
      <c r="F165" s="173" t="s">
        <v>1146</v>
      </c>
      <c r="G165" s="173" t="s">
        <v>1147</v>
      </c>
      <c r="H165" s="173" t="s">
        <v>1148</v>
      </c>
      <c r="I165" s="172"/>
      <c r="J165" s="173" t="s">
        <v>1149</v>
      </c>
      <c r="K165" s="173" t="s">
        <v>1150</v>
      </c>
      <c r="L165" s="173" t="s">
        <v>1151</v>
      </c>
      <c r="M165" s="172"/>
      <c r="N165" s="173" t="s">
        <v>1152</v>
      </c>
      <c r="O165" s="173" t="s">
        <v>1153</v>
      </c>
      <c r="P165" s="173" t="s">
        <v>1154</v>
      </c>
      <c r="Q165" s="173" t="s">
        <v>1155</v>
      </c>
      <c r="R165" s="173" t="s">
        <v>1156</v>
      </c>
    </row>
    <row r="166" spans="2:18" ht="51">
      <c r="B166" s="1397" t="s">
        <v>517</v>
      </c>
      <c r="D166" s="175" t="s">
        <v>154</v>
      </c>
      <c r="E166" s="175" t="s">
        <v>830</v>
      </c>
      <c r="F166" s="175" t="s">
        <v>831</v>
      </c>
      <c r="G166" s="175" t="s">
        <v>832</v>
      </c>
      <c r="H166" s="175" t="s">
        <v>1157</v>
      </c>
      <c r="I166" s="378"/>
      <c r="J166" s="175" t="s">
        <v>833</v>
      </c>
      <c r="K166" s="175" t="s">
        <v>1158</v>
      </c>
      <c r="L166" s="175" t="s">
        <v>1159</v>
      </c>
      <c r="M166" s="378"/>
      <c r="N166" s="175" t="s">
        <v>912</v>
      </c>
      <c r="O166" s="175" t="s">
        <v>1160</v>
      </c>
      <c r="P166" s="175" t="s">
        <v>1161</v>
      </c>
      <c r="Q166" s="175" t="s">
        <v>1162</v>
      </c>
      <c r="R166" s="175" t="s">
        <v>1163</v>
      </c>
    </row>
    <row r="167" spans="2:18">
      <c r="E167" s="378"/>
      <c r="F167" s="378"/>
      <c r="G167" s="378"/>
      <c r="H167" s="378"/>
      <c r="I167" s="378"/>
      <c r="J167" s="378"/>
      <c r="K167" s="378"/>
      <c r="L167" s="378"/>
      <c r="M167" s="378"/>
      <c r="N167" s="378"/>
      <c r="O167" s="378"/>
      <c r="P167" s="378"/>
      <c r="Q167" s="378"/>
      <c r="R167" s="378"/>
    </row>
    <row r="168" spans="2:18">
      <c r="B168" s="171">
        <f>B161+1</f>
        <v>101</v>
      </c>
      <c r="D168" s="156" t="s">
        <v>1202</v>
      </c>
      <c r="E168" s="378"/>
      <c r="F168" s="378"/>
      <c r="G168" s="378"/>
      <c r="H168" s="378"/>
      <c r="I168" s="378"/>
      <c r="J168" s="383" t="str">
        <f>$J$14</f>
        <v>12/31/2025 (Actuals)</v>
      </c>
      <c r="K168" s="378"/>
      <c r="L168" s="383">
        <f>'1E - EDIT Amortization'!$O$194</f>
        <v>0</v>
      </c>
      <c r="M168" s="378"/>
      <c r="N168" s="383">
        <f>$N$14</f>
        <v>0</v>
      </c>
      <c r="O168" s="378"/>
      <c r="P168" s="378"/>
      <c r="Q168" s="378"/>
      <c r="R168" s="383">
        <f>'1E - EDIT Amortization'!$O$194</f>
        <v>0</v>
      </c>
    </row>
    <row r="169" spans="2:18">
      <c r="E169" s="378"/>
      <c r="F169" s="378"/>
      <c r="G169" s="378"/>
      <c r="H169" s="378"/>
      <c r="I169" s="378"/>
      <c r="J169" s="378"/>
      <c r="K169" s="378"/>
      <c r="L169" s="378"/>
      <c r="M169" s="378"/>
      <c r="N169" s="378"/>
      <c r="O169" s="378"/>
      <c r="P169" s="378"/>
      <c r="Q169" s="378"/>
      <c r="R169" s="378"/>
    </row>
    <row r="170" spans="2:18">
      <c r="B170" s="171">
        <f>B168+1</f>
        <v>102</v>
      </c>
      <c r="D170" s="156" t="s">
        <v>1518</v>
      </c>
      <c r="E170" s="378"/>
      <c r="F170" s="378"/>
      <c r="G170" s="378"/>
      <c r="H170" s="378"/>
      <c r="I170" s="378"/>
      <c r="J170" s="383" t="str">
        <f>$J$16</f>
        <v>12/31/2026 (Projected)</v>
      </c>
      <c r="K170" s="378"/>
      <c r="L170" s="378"/>
      <c r="M170" s="378"/>
      <c r="N170" s="383">
        <f>$N$16</f>
        <v>0</v>
      </c>
      <c r="O170" s="378"/>
      <c r="P170" s="378"/>
      <c r="Q170" s="378"/>
      <c r="R170" s="378"/>
    </row>
    <row r="171" spans="2:18">
      <c r="E171" s="378"/>
      <c r="F171" s="378"/>
      <c r="G171" s="378"/>
      <c r="H171" s="378"/>
      <c r="I171" s="378"/>
      <c r="J171" s="378"/>
      <c r="K171" s="378"/>
      <c r="L171" s="378"/>
      <c r="M171" s="378"/>
      <c r="N171" s="378"/>
      <c r="O171" s="378"/>
      <c r="P171" s="378"/>
      <c r="Q171" s="378"/>
      <c r="R171" s="378"/>
    </row>
    <row r="172" spans="2:18">
      <c r="B172" s="171">
        <f>B170+1</f>
        <v>103</v>
      </c>
      <c r="D172" s="176" t="s">
        <v>467</v>
      </c>
      <c r="E172" s="383">
        <v>31</v>
      </c>
      <c r="F172" s="389">
        <v>0</v>
      </c>
      <c r="G172" s="389">
        <v>214</v>
      </c>
      <c r="H172" s="388">
        <f t="shared" ref="H172:H183" si="36">IF(F172=0,0.5,F172/G172)</f>
        <v>0.5</v>
      </c>
      <c r="I172" s="387"/>
      <c r="J172" s="383">
        <f>'1E - EDIT Amortization'!$Q$194/12</f>
        <v>0</v>
      </c>
      <c r="K172" s="381">
        <f t="shared" ref="K172:K183" si="37">+J172*H172</f>
        <v>0</v>
      </c>
      <c r="L172" s="381">
        <f>+K172+L168</f>
        <v>0</v>
      </c>
      <c r="M172" s="387"/>
      <c r="N172" s="383">
        <v>0</v>
      </c>
      <c r="O172" s="381">
        <f t="shared" ref="O172:O183" si="38">IF($D$249="True-Up Adjustment",N172-J172,0)</f>
        <v>0</v>
      </c>
      <c r="P172" s="381">
        <f t="shared" ref="P172:P183" si="39">IF($D$249="True-Up Adjustment",IF(AND(J172&gt;=0,N172&gt;=0),IF(O172&gt;=0,K172+O172,N172/J172*K172),IF(AND(J172&lt;0,N172&lt;0),IF(O172&lt;0,K172+O172,N172/J172*K172),0)),0)</f>
        <v>0</v>
      </c>
      <c r="Q172" s="381">
        <f t="shared" ref="Q172:Q183" si="40">IF(AND(J172&gt;=0,N172&lt;0),N172,IF(AND(J172&lt;0,N172&gt;=0),N172,0))</f>
        <v>0</v>
      </c>
      <c r="R172" s="381">
        <f>R168+P172+Q172</f>
        <v>0</v>
      </c>
    </row>
    <row r="173" spans="2:18">
      <c r="B173" s="171">
        <f t="shared" ref="B173:B184" si="41">+B172+1</f>
        <v>104</v>
      </c>
      <c r="D173" s="176" t="s">
        <v>468</v>
      </c>
      <c r="E173" s="383">
        <v>28</v>
      </c>
      <c r="F173" s="389">
        <v>0</v>
      </c>
      <c r="G173" s="389">
        <v>214</v>
      </c>
      <c r="H173" s="388">
        <f t="shared" si="36"/>
        <v>0.5</v>
      </c>
      <c r="I173" s="387"/>
      <c r="J173" s="383">
        <f>'1E - EDIT Amortization'!$Q$194/12</f>
        <v>0</v>
      </c>
      <c r="K173" s="381">
        <f t="shared" si="37"/>
        <v>0</v>
      </c>
      <c r="L173" s="381">
        <f t="shared" ref="L173:L183" si="42">+K173+L172</f>
        <v>0</v>
      </c>
      <c r="M173" s="387"/>
      <c r="N173" s="383">
        <v>0</v>
      </c>
      <c r="O173" s="381">
        <f t="shared" si="38"/>
        <v>0</v>
      </c>
      <c r="P173" s="381">
        <f t="shared" si="39"/>
        <v>0</v>
      </c>
      <c r="Q173" s="381">
        <f t="shared" si="40"/>
        <v>0</v>
      </c>
      <c r="R173" s="381">
        <f t="shared" ref="R173:R183" si="43">R172+P173+Q173</f>
        <v>0</v>
      </c>
    </row>
    <row r="174" spans="2:18">
      <c r="B174" s="171">
        <f t="shared" si="41"/>
        <v>105</v>
      </c>
      <c r="D174" s="176" t="s">
        <v>489</v>
      </c>
      <c r="E174" s="383">
        <v>31</v>
      </c>
      <c r="F174" s="389">
        <v>0</v>
      </c>
      <c r="G174" s="389">
        <v>214</v>
      </c>
      <c r="H174" s="388">
        <f t="shared" si="36"/>
        <v>0.5</v>
      </c>
      <c r="I174" s="387"/>
      <c r="J174" s="383">
        <f>'1E - EDIT Amortization'!$Q$194/12</f>
        <v>0</v>
      </c>
      <c r="K174" s="381">
        <f t="shared" si="37"/>
        <v>0</v>
      </c>
      <c r="L174" s="381">
        <f t="shared" si="42"/>
        <v>0</v>
      </c>
      <c r="M174" s="387"/>
      <c r="N174" s="383">
        <v>0</v>
      </c>
      <c r="O174" s="381">
        <f t="shared" si="38"/>
        <v>0</v>
      </c>
      <c r="P174" s="381">
        <f t="shared" si="39"/>
        <v>0</v>
      </c>
      <c r="Q174" s="381">
        <f t="shared" si="40"/>
        <v>0</v>
      </c>
      <c r="R174" s="381">
        <f t="shared" si="43"/>
        <v>0</v>
      </c>
    </row>
    <row r="175" spans="2:18">
      <c r="B175" s="171">
        <f t="shared" si="41"/>
        <v>106</v>
      </c>
      <c r="D175" s="176" t="s">
        <v>156</v>
      </c>
      <c r="E175" s="383">
        <v>30</v>
      </c>
      <c r="F175" s="389">
        <v>0</v>
      </c>
      <c r="G175" s="389">
        <v>214</v>
      </c>
      <c r="H175" s="388">
        <f t="shared" si="36"/>
        <v>0.5</v>
      </c>
      <c r="I175" s="387"/>
      <c r="J175" s="383">
        <f>'1E - EDIT Amortization'!$Q$194/12</f>
        <v>0</v>
      </c>
      <c r="K175" s="381">
        <f t="shared" si="37"/>
        <v>0</v>
      </c>
      <c r="L175" s="381">
        <f t="shared" si="42"/>
        <v>0</v>
      </c>
      <c r="M175" s="387"/>
      <c r="N175" s="383">
        <v>0</v>
      </c>
      <c r="O175" s="381">
        <f t="shared" si="38"/>
        <v>0</v>
      </c>
      <c r="P175" s="381">
        <f t="shared" si="39"/>
        <v>0</v>
      </c>
      <c r="Q175" s="381">
        <f t="shared" si="40"/>
        <v>0</v>
      </c>
      <c r="R175" s="381">
        <f t="shared" si="43"/>
        <v>0</v>
      </c>
    </row>
    <row r="176" spans="2:18">
      <c r="B176" s="171">
        <f t="shared" si="41"/>
        <v>107</v>
      </c>
      <c r="D176" s="176" t="s">
        <v>157</v>
      </c>
      <c r="E176" s="383">
        <v>31</v>
      </c>
      <c r="F176" s="389">
        <v>0</v>
      </c>
      <c r="G176" s="389">
        <v>214</v>
      </c>
      <c r="H176" s="388">
        <f t="shared" si="36"/>
        <v>0.5</v>
      </c>
      <c r="I176" s="387"/>
      <c r="J176" s="383">
        <f>'1E - EDIT Amortization'!$Q$194/12</f>
        <v>0</v>
      </c>
      <c r="K176" s="381">
        <f t="shared" si="37"/>
        <v>0</v>
      </c>
      <c r="L176" s="381">
        <f t="shared" si="42"/>
        <v>0</v>
      </c>
      <c r="M176" s="387"/>
      <c r="N176" s="383">
        <v>0</v>
      </c>
      <c r="O176" s="381">
        <f t="shared" si="38"/>
        <v>0</v>
      </c>
      <c r="P176" s="381">
        <f t="shared" si="39"/>
        <v>0</v>
      </c>
      <c r="Q176" s="381">
        <f t="shared" si="40"/>
        <v>0</v>
      </c>
      <c r="R176" s="381">
        <f t="shared" si="43"/>
        <v>0</v>
      </c>
    </row>
    <row r="177" spans="2:18">
      <c r="B177" s="171">
        <f t="shared" si="41"/>
        <v>108</v>
      </c>
      <c r="D177" s="176" t="s">
        <v>158</v>
      </c>
      <c r="E177" s="383">
        <v>30</v>
      </c>
      <c r="F177" s="389">
        <f t="shared" ref="F177:F182" si="44">F178+E178</f>
        <v>185</v>
      </c>
      <c r="G177" s="389">
        <v>214</v>
      </c>
      <c r="H177" s="388">
        <f t="shared" si="36"/>
        <v>0.86448598130841126</v>
      </c>
      <c r="I177" s="387"/>
      <c r="J177" s="383">
        <f>'1E - EDIT Amortization'!$Q$194/12</f>
        <v>0</v>
      </c>
      <c r="K177" s="381">
        <f t="shared" si="37"/>
        <v>0</v>
      </c>
      <c r="L177" s="381">
        <f t="shared" si="42"/>
        <v>0</v>
      </c>
      <c r="M177" s="387"/>
      <c r="N177" s="383">
        <v>0</v>
      </c>
      <c r="O177" s="381">
        <f t="shared" si="38"/>
        <v>0</v>
      </c>
      <c r="P177" s="381">
        <f t="shared" si="39"/>
        <v>0</v>
      </c>
      <c r="Q177" s="381">
        <f t="shared" si="40"/>
        <v>0</v>
      </c>
      <c r="R177" s="381">
        <f t="shared" si="43"/>
        <v>0</v>
      </c>
    </row>
    <row r="178" spans="2:18">
      <c r="B178" s="171">
        <f t="shared" si="41"/>
        <v>109</v>
      </c>
      <c r="D178" s="176" t="s">
        <v>470</v>
      </c>
      <c r="E178" s="383">
        <v>31</v>
      </c>
      <c r="F178" s="389">
        <f t="shared" si="44"/>
        <v>154</v>
      </c>
      <c r="G178" s="389">
        <v>214</v>
      </c>
      <c r="H178" s="388">
        <f t="shared" si="36"/>
        <v>0.71962616822429903</v>
      </c>
      <c r="I178" s="387"/>
      <c r="J178" s="383">
        <f>'1E - EDIT Amortization'!$Q$194/12</f>
        <v>0</v>
      </c>
      <c r="K178" s="381">
        <f t="shared" si="37"/>
        <v>0</v>
      </c>
      <c r="L178" s="381">
        <f t="shared" si="42"/>
        <v>0</v>
      </c>
      <c r="M178" s="387"/>
      <c r="N178" s="383">
        <v>0</v>
      </c>
      <c r="O178" s="381">
        <f t="shared" si="38"/>
        <v>0</v>
      </c>
      <c r="P178" s="381">
        <f t="shared" si="39"/>
        <v>0</v>
      </c>
      <c r="Q178" s="381">
        <f t="shared" si="40"/>
        <v>0</v>
      </c>
      <c r="R178" s="381">
        <f t="shared" si="43"/>
        <v>0</v>
      </c>
    </row>
    <row r="179" spans="2:18">
      <c r="B179" s="171">
        <f t="shared" si="41"/>
        <v>110</v>
      </c>
      <c r="D179" s="176" t="s">
        <v>490</v>
      </c>
      <c r="E179" s="383">
        <v>31</v>
      </c>
      <c r="F179" s="389">
        <f t="shared" si="44"/>
        <v>123</v>
      </c>
      <c r="G179" s="389">
        <v>214</v>
      </c>
      <c r="H179" s="388">
        <f t="shared" si="36"/>
        <v>0.57476635514018692</v>
      </c>
      <c r="I179" s="387"/>
      <c r="J179" s="383">
        <f>'1E - EDIT Amortization'!$Q$194/12</f>
        <v>0</v>
      </c>
      <c r="K179" s="381">
        <f t="shared" si="37"/>
        <v>0</v>
      </c>
      <c r="L179" s="381">
        <f t="shared" si="42"/>
        <v>0</v>
      </c>
      <c r="M179" s="387"/>
      <c r="N179" s="383">
        <v>0</v>
      </c>
      <c r="O179" s="381">
        <f t="shared" si="38"/>
        <v>0</v>
      </c>
      <c r="P179" s="381">
        <f t="shared" si="39"/>
        <v>0</v>
      </c>
      <c r="Q179" s="381">
        <f t="shared" si="40"/>
        <v>0</v>
      </c>
      <c r="R179" s="381">
        <f t="shared" si="43"/>
        <v>0</v>
      </c>
    </row>
    <row r="180" spans="2:18">
      <c r="B180" s="171">
        <f t="shared" si="41"/>
        <v>111</v>
      </c>
      <c r="D180" s="176" t="s">
        <v>472</v>
      </c>
      <c r="E180" s="383">
        <v>30</v>
      </c>
      <c r="F180" s="389">
        <f t="shared" si="44"/>
        <v>93</v>
      </c>
      <c r="G180" s="389">
        <v>214</v>
      </c>
      <c r="H180" s="388">
        <f t="shared" si="36"/>
        <v>0.43457943925233644</v>
      </c>
      <c r="I180" s="387"/>
      <c r="J180" s="383">
        <f>'1E - EDIT Amortization'!$Q$194/12</f>
        <v>0</v>
      </c>
      <c r="K180" s="381">
        <f t="shared" si="37"/>
        <v>0</v>
      </c>
      <c r="L180" s="381">
        <f t="shared" si="42"/>
        <v>0</v>
      </c>
      <c r="M180" s="387"/>
      <c r="N180" s="383">
        <v>0</v>
      </c>
      <c r="O180" s="381">
        <f t="shared" si="38"/>
        <v>0</v>
      </c>
      <c r="P180" s="381">
        <f t="shared" si="39"/>
        <v>0</v>
      </c>
      <c r="Q180" s="381">
        <f t="shared" si="40"/>
        <v>0</v>
      </c>
      <c r="R180" s="381">
        <f t="shared" si="43"/>
        <v>0</v>
      </c>
    </row>
    <row r="181" spans="2:18">
      <c r="B181" s="171">
        <f t="shared" si="41"/>
        <v>112</v>
      </c>
      <c r="D181" s="176" t="s">
        <v>473</v>
      </c>
      <c r="E181" s="383">
        <v>31</v>
      </c>
      <c r="F181" s="389">
        <f t="shared" si="44"/>
        <v>62</v>
      </c>
      <c r="G181" s="389">
        <v>214</v>
      </c>
      <c r="H181" s="388">
        <f t="shared" si="36"/>
        <v>0.28971962616822428</v>
      </c>
      <c r="I181" s="387"/>
      <c r="J181" s="383">
        <f>'1E - EDIT Amortization'!$Q$194/12</f>
        <v>0</v>
      </c>
      <c r="K181" s="381">
        <f t="shared" si="37"/>
        <v>0</v>
      </c>
      <c r="L181" s="381">
        <f t="shared" si="42"/>
        <v>0</v>
      </c>
      <c r="M181" s="387"/>
      <c r="N181" s="383">
        <v>0</v>
      </c>
      <c r="O181" s="381">
        <f t="shared" si="38"/>
        <v>0</v>
      </c>
      <c r="P181" s="381">
        <f t="shared" si="39"/>
        <v>0</v>
      </c>
      <c r="Q181" s="381">
        <f t="shared" si="40"/>
        <v>0</v>
      </c>
      <c r="R181" s="381">
        <f t="shared" si="43"/>
        <v>0</v>
      </c>
    </row>
    <row r="182" spans="2:18">
      <c r="B182" s="171">
        <f t="shared" si="41"/>
        <v>113</v>
      </c>
      <c r="D182" s="176" t="s">
        <v>474</v>
      </c>
      <c r="E182" s="383">
        <v>30</v>
      </c>
      <c r="F182" s="389">
        <f t="shared" si="44"/>
        <v>32</v>
      </c>
      <c r="G182" s="389">
        <v>214</v>
      </c>
      <c r="H182" s="388">
        <f t="shared" si="36"/>
        <v>0.14953271028037382</v>
      </c>
      <c r="I182" s="387"/>
      <c r="J182" s="383">
        <f>'1E - EDIT Amortization'!$Q$194/12</f>
        <v>0</v>
      </c>
      <c r="K182" s="381">
        <f t="shared" si="37"/>
        <v>0</v>
      </c>
      <c r="L182" s="381">
        <f t="shared" si="42"/>
        <v>0</v>
      </c>
      <c r="M182" s="387"/>
      <c r="N182" s="383">
        <v>0</v>
      </c>
      <c r="O182" s="381">
        <f t="shared" si="38"/>
        <v>0</v>
      </c>
      <c r="P182" s="381">
        <f t="shared" si="39"/>
        <v>0</v>
      </c>
      <c r="Q182" s="381">
        <f t="shared" si="40"/>
        <v>0</v>
      </c>
      <c r="R182" s="381">
        <f t="shared" si="43"/>
        <v>0</v>
      </c>
    </row>
    <row r="183" spans="2:18">
      <c r="B183" s="171">
        <f t="shared" si="41"/>
        <v>114</v>
      </c>
      <c r="D183" s="177" t="s">
        <v>678</v>
      </c>
      <c r="E183" s="383">
        <v>31</v>
      </c>
      <c r="F183" s="389">
        <v>1</v>
      </c>
      <c r="G183" s="389">
        <v>214</v>
      </c>
      <c r="H183" s="388">
        <f t="shared" si="36"/>
        <v>4.6728971962616819E-3</v>
      </c>
      <c r="I183" s="387"/>
      <c r="J183" s="383">
        <f>'1E - EDIT Amortization'!$Q$194/12</f>
        <v>0</v>
      </c>
      <c r="K183" s="381">
        <f t="shared" si="37"/>
        <v>0</v>
      </c>
      <c r="L183" s="381">
        <f t="shared" si="42"/>
        <v>0</v>
      </c>
      <c r="M183" s="387"/>
      <c r="N183" s="383">
        <v>0</v>
      </c>
      <c r="O183" s="381">
        <f t="shared" si="38"/>
        <v>0</v>
      </c>
      <c r="P183" s="381">
        <f t="shared" si="39"/>
        <v>0</v>
      </c>
      <c r="Q183" s="381">
        <f t="shared" si="40"/>
        <v>0</v>
      </c>
      <c r="R183" s="381">
        <f t="shared" si="43"/>
        <v>0</v>
      </c>
    </row>
    <row r="184" spans="2:18">
      <c r="B184" s="171">
        <f t="shared" si="41"/>
        <v>115</v>
      </c>
      <c r="D184" s="178" t="str">
        <f>"Total (Sum of Lines "&amp;B172&amp;" - "&amp;B183&amp;")"</f>
        <v>Total (Sum of Lines 103 - 114)</v>
      </c>
      <c r="E184" s="386">
        <f>SUM(E172:E183)</f>
        <v>365</v>
      </c>
      <c r="F184" s="179"/>
      <c r="G184" s="179"/>
      <c r="H184" s="180"/>
      <c r="I184" s="384"/>
      <c r="J184" s="386">
        <f>SUM(J172:J183)</f>
        <v>0</v>
      </c>
      <c r="K184" s="386">
        <f>SUM(K172:K183)</f>
        <v>0</v>
      </c>
      <c r="L184" s="386"/>
      <c r="M184" s="384"/>
      <c r="N184" s="386">
        <f>SUM(N172:N183)</f>
        <v>0</v>
      </c>
      <c r="O184" s="386">
        <f>SUM(O172:O183)</f>
        <v>0</v>
      </c>
      <c r="P184" s="386">
        <f>SUM(P172:P183)</f>
        <v>0</v>
      </c>
      <c r="Q184" s="386">
        <f>SUM(Q172:Q183)</f>
        <v>0</v>
      </c>
      <c r="R184" s="385"/>
    </row>
    <row r="185" spans="2:18">
      <c r="D185" s="181"/>
      <c r="E185" s="181"/>
      <c r="F185" s="181"/>
      <c r="G185" s="181"/>
      <c r="H185" s="182"/>
      <c r="I185" s="182"/>
      <c r="K185" s="183"/>
      <c r="L185" s="182"/>
      <c r="M185" s="182"/>
      <c r="N185" s="191"/>
      <c r="O185" s="183"/>
      <c r="P185" s="183"/>
      <c r="Q185" s="183"/>
      <c r="R185" s="182"/>
    </row>
    <row r="186" spans="2:18" ht="15" customHeight="1">
      <c r="B186" s="171">
        <f>B184+1</f>
        <v>116</v>
      </c>
      <c r="D186" s="156" t="s">
        <v>1203</v>
      </c>
      <c r="I186" s="182"/>
      <c r="J186" s="383" t="str">
        <f>$J$14</f>
        <v>12/31/2025 (Actuals)</v>
      </c>
      <c r="L186" s="383">
        <f>'1E - EDIT Amortization'!$O$176+'1E - EDIT Amortization'!$O$185</f>
        <v>0</v>
      </c>
      <c r="M186" s="184"/>
      <c r="N186" s="383">
        <f>$N$14</f>
        <v>0</v>
      </c>
      <c r="R186" s="383">
        <f>'1E - EDIT Amortization'!$O$176+'1E - EDIT Amortization'!$O$185</f>
        <v>0</v>
      </c>
    </row>
    <row r="187" spans="2:18">
      <c r="B187" s="171">
        <f>B186+1</f>
        <v>117</v>
      </c>
      <c r="D187" s="156" t="s">
        <v>1204</v>
      </c>
      <c r="I187" s="182"/>
      <c r="J187" s="185" t="s">
        <v>582</v>
      </c>
      <c r="L187" s="186">
        <v>0</v>
      </c>
      <c r="M187" s="187"/>
      <c r="N187" s="185" t="s">
        <v>582</v>
      </c>
      <c r="R187" s="186">
        <v>0</v>
      </c>
    </row>
    <row r="188" spans="2:18">
      <c r="B188" s="171">
        <f>B187+1</f>
        <v>118</v>
      </c>
      <c r="D188" s="156" t="s">
        <v>1205</v>
      </c>
      <c r="I188" s="182"/>
      <c r="J188" s="178" t="str">
        <f>"(Col. "&amp;L165&amp;", Line "&amp;B186&amp;" + Line "&amp;B187&amp;")"</f>
        <v>(Col. (H), Line 116 + Line 117)</v>
      </c>
      <c r="L188" s="382">
        <f>L186+L187</f>
        <v>0</v>
      </c>
      <c r="M188" s="182"/>
      <c r="N188" s="178" t="str">
        <f>"(Col. "&amp;R165&amp;", Line "&amp;B186&amp;" + Line "&amp;B187&amp;")"</f>
        <v>(Col. (M), Line 116 + Line 117)</v>
      </c>
      <c r="R188" s="382">
        <f>R186+R187</f>
        <v>0</v>
      </c>
    </row>
    <row r="189" spans="2:18">
      <c r="I189" s="182"/>
      <c r="L189" s="382"/>
      <c r="M189" s="182"/>
      <c r="R189" s="382"/>
    </row>
    <row r="190" spans="2:18">
      <c r="B190" s="171">
        <f>B188+1</f>
        <v>119</v>
      </c>
      <c r="D190" s="156" t="s">
        <v>1206</v>
      </c>
      <c r="I190" s="182"/>
      <c r="J190" s="383" t="str">
        <f>$J$16</f>
        <v>12/31/2026 (Projected)</v>
      </c>
      <c r="L190" s="383">
        <f>'1E - EDIT Amortization'!$S$176+'1E - EDIT Amortization'!$S$185</f>
        <v>0</v>
      </c>
      <c r="M190" s="184"/>
      <c r="N190" s="383">
        <f>$N$16</f>
        <v>0</v>
      </c>
      <c r="R190" s="383">
        <f>'1E - EDIT Amortization'!$S$176+'1E - EDIT Amortization'!$S$185</f>
        <v>0</v>
      </c>
    </row>
    <row r="191" spans="2:18">
      <c r="B191" s="171">
        <f>B190+1</f>
        <v>120</v>
      </c>
      <c r="D191" s="156" t="s">
        <v>1207</v>
      </c>
      <c r="I191" s="182"/>
      <c r="J191" s="185" t="s">
        <v>582</v>
      </c>
      <c r="L191" s="186">
        <v>0</v>
      </c>
      <c r="M191" s="182"/>
      <c r="N191" s="185" t="s">
        <v>582</v>
      </c>
      <c r="R191" s="186">
        <v>0</v>
      </c>
    </row>
    <row r="192" spans="2:18">
      <c r="B192" s="171">
        <f>B191+1</f>
        <v>121</v>
      </c>
      <c r="D192" s="156" t="s">
        <v>1208</v>
      </c>
      <c r="I192" s="182"/>
      <c r="J192" s="178" t="str">
        <f>"(Col. "&amp;L165&amp;", Line "&amp;B190&amp;" + Line "&amp;B191&amp;")"</f>
        <v>(Col. (H), Line 119 + Line 120)</v>
      </c>
      <c r="L192" s="382">
        <f>L190+L191</f>
        <v>0</v>
      </c>
      <c r="M192" s="182"/>
      <c r="N192" s="178" t="str">
        <f>"(Col. "&amp;R165&amp;", Line "&amp;B190&amp;" + Line "&amp;B191&amp;")"</f>
        <v>(Col. (M), Line 119 + Line 120)</v>
      </c>
      <c r="R192" s="382">
        <f>R190+R191</f>
        <v>0</v>
      </c>
    </row>
    <row r="193" spans="2:18">
      <c r="I193" s="182"/>
      <c r="L193" s="382"/>
      <c r="M193" s="182"/>
      <c r="R193" s="382"/>
    </row>
    <row r="194" spans="2:18">
      <c r="B194" s="171">
        <f>B192+1</f>
        <v>122</v>
      </c>
      <c r="D194" s="156" t="s">
        <v>909</v>
      </c>
      <c r="I194" s="182"/>
      <c r="J194" s="178" t="str">
        <f>"([Col. "&amp;L165&amp;", Line "&amp;B188&amp;" + Line "&amp;B192&amp;"] / 2)"</f>
        <v>([Col. (H), Line 118 + Line 121] / 2)</v>
      </c>
      <c r="L194" s="381">
        <f>(L188+L192)/2</f>
        <v>0</v>
      </c>
      <c r="M194" s="182"/>
      <c r="N194" s="178" t="str">
        <f>"([Col. "&amp;R165&amp;", Line "&amp;B188&amp;" + Line "&amp;B192&amp;"] / 2)"</f>
        <v>([Col. (M), Line 118 + Line 121] / 2)</v>
      </c>
      <c r="R194" s="381">
        <f>(R188+R192)/2</f>
        <v>0</v>
      </c>
    </row>
    <row r="195" spans="2:18">
      <c r="B195" s="171">
        <f>B194+1</f>
        <v>123</v>
      </c>
      <c r="D195" s="273" t="s">
        <v>1209</v>
      </c>
      <c r="E195" s="181"/>
      <c r="F195" s="181"/>
      <c r="G195" s="181"/>
      <c r="H195" s="182"/>
      <c r="I195" s="182"/>
      <c r="J195" s="178" t="str">
        <f>"(Col. "&amp;L165&amp;", Line "&amp;B183&amp;" )"</f>
        <v>(Col. (H), Line 114 )</v>
      </c>
      <c r="K195" s="183"/>
      <c r="L195" s="381">
        <f>L183</f>
        <v>0</v>
      </c>
      <c r="M195" s="182"/>
      <c r="N195" s="178" t="str">
        <f>"(Col. "&amp;R165&amp;", Line "&amp;B183&amp;" )"</f>
        <v>(Col. (M), Line 114 )</v>
      </c>
      <c r="R195" s="381">
        <f>R183</f>
        <v>0</v>
      </c>
    </row>
    <row r="196" spans="2:18" ht="13.5" thickBot="1">
      <c r="B196" s="171">
        <f>B195+1</f>
        <v>124</v>
      </c>
      <c r="D196" s="188" t="s">
        <v>1212</v>
      </c>
      <c r="E196" s="181"/>
      <c r="F196" s="181"/>
      <c r="G196" s="181"/>
      <c r="H196" s="182"/>
      <c r="I196" s="182"/>
      <c r="J196" s="178" t="str">
        <f>"(Col. "&amp;L165&amp;", Line "&amp;B194&amp;" + Line "&amp;B195&amp;")"</f>
        <v>(Col. (H), Line 122 + Line 123)</v>
      </c>
      <c r="K196" s="183"/>
      <c r="L196" s="380">
        <f>L194+L195</f>
        <v>0</v>
      </c>
      <c r="M196" s="182"/>
      <c r="N196" s="178" t="str">
        <f>"(Col. "&amp;R165&amp;", Line "&amp;B194&amp;" + Line "&amp;B195&amp;")"</f>
        <v>(Col. (M), Line 122 + Line 123)</v>
      </c>
      <c r="R196" s="380">
        <f>R194+R195</f>
        <v>0</v>
      </c>
    </row>
    <row r="197" spans="2:18">
      <c r="D197" s="168"/>
    </row>
    <row r="198" spans="2:18">
      <c r="D198" s="168" t="s">
        <v>1213</v>
      </c>
      <c r="J198" s="1551"/>
      <c r="K198" s="1551"/>
      <c r="L198" s="1551"/>
      <c r="N198" s="1551"/>
      <c r="O198" s="1551"/>
      <c r="P198" s="1551"/>
      <c r="Q198" s="1551"/>
      <c r="R198" s="1551"/>
    </row>
    <row r="199" spans="2:18">
      <c r="D199" s="1543" t="s">
        <v>829</v>
      </c>
      <c r="E199" s="1544"/>
      <c r="F199" s="1544"/>
      <c r="G199" s="1544"/>
      <c r="H199" s="1545"/>
      <c r="I199" s="172"/>
      <c r="J199" s="1546" t="s">
        <v>1200</v>
      </c>
      <c r="K199" s="1547"/>
      <c r="L199" s="1548"/>
      <c r="M199" s="172"/>
      <c r="N199" s="1546" t="s">
        <v>1201</v>
      </c>
      <c r="O199" s="1547"/>
      <c r="P199" s="1547"/>
      <c r="Q199" s="1547"/>
      <c r="R199" s="1548"/>
    </row>
    <row r="200" spans="2:18">
      <c r="D200" s="173" t="s">
        <v>159</v>
      </c>
      <c r="E200" s="173" t="s">
        <v>160</v>
      </c>
      <c r="F200" s="173" t="s">
        <v>1146</v>
      </c>
      <c r="G200" s="173" t="s">
        <v>1147</v>
      </c>
      <c r="H200" s="173" t="s">
        <v>1148</v>
      </c>
      <c r="I200" s="172"/>
      <c r="J200" s="173" t="s">
        <v>1149</v>
      </c>
      <c r="K200" s="173" t="s">
        <v>1150</v>
      </c>
      <c r="L200" s="173" t="s">
        <v>1151</v>
      </c>
      <c r="M200" s="172"/>
      <c r="N200" s="173" t="s">
        <v>1152</v>
      </c>
      <c r="O200" s="173" t="s">
        <v>1153</v>
      </c>
      <c r="P200" s="173" t="s">
        <v>1154</v>
      </c>
      <c r="Q200" s="173" t="s">
        <v>1155</v>
      </c>
      <c r="R200" s="173" t="s">
        <v>1156</v>
      </c>
    </row>
    <row r="201" spans="2:18" ht="51">
      <c r="B201" s="1397" t="s">
        <v>517</v>
      </c>
      <c r="D201" s="175" t="s">
        <v>154</v>
      </c>
      <c r="E201" s="175" t="s">
        <v>830</v>
      </c>
      <c r="F201" s="175" t="s">
        <v>831</v>
      </c>
      <c r="G201" s="175" t="s">
        <v>832</v>
      </c>
      <c r="H201" s="175" t="s">
        <v>1157</v>
      </c>
      <c r="I201" s="378"/>
      <c r="J201" s="175" t="s">
        <v>833</v>
      </c>
      <c r="K201" s="175" t="s">
        <v>1158</v>
      </c>
      <c r="L201" s="175" t="s">
        <v>1159</v>
      </c>
      <c r="M201" s="378"/>
      <c r="N201" s="175" t="s">
        <v>912</v>
      </c>
      <c r="O201" s="175" t="s">
        <v>1160</v>
      </c>
      <c r="P201" s="175" t="s">
        <v>1161</v>
      </c>
      <c r="Q201" s="175" t="s">
        <v>1162</v>
      </c>
      <c r="R201" s="175" t="s">
        <v>1163</v>
      </c>
    </row>
    <row r="202" spans="2:18">
      <c r="E202" s="378"/>
      <c r="F202" s="378"/>
      <c r="G202" s="378"/>
      <c r="H202" s="378"/>
      <c r="I202" s="378"/>
      <c r="J202" s="378"/>
      <c r="K202" s="378"/>
      <c r="L202" s="378"/>
      <c r="M202" s="378"/>
      <c r="N202" s="378"/>
      <c r="O202" s="378"/>
      <c r="P202" s="378"/>
      <c r="Q202" s="378"/>
      <c r="R202" s="378"/>
    </row>
    <row r="203" spans="2:18">
      <c r="B203" s="171">
        <f>B196+1</f>
        <v>125</v>
      </c>
      <c r="D203" s="156" t="s">
        <v>911</v>
      </c>
      <c r="E203" s="378"/>
      <c r="F203" s="378"/>
      <c r="G203" s="378"/>
      <c r="H203" s="378"/>
      <c r="I203" s="378"/>
      <c r="J203" s="383" t="str">
        <f>$J$14</f>
        <v>12/31/2025 (Actuals)</v>
      </c>
      <c r="K203" s="378"/>
      <c r="L203" s="383">
        <f>'1E - EDIT Amortization'!O195</f>
        <v>0</v>
      </c>
      <c r="M203" s="378"/>
      <c r="N203" s="383">
        <f>$N$14</f>
        <v>0</v>
      </c>
      <c r="O203" s="378"/>
      <c r="P203" s="378"/>
      <c r="Q203" s="378"/>
      <c r="R203" s="383">
        <v>0</v>
      </c>
    </row>
    <row r="204" spans="2:18">
      <c r="E204" s="378"/>
      <c r="F204" s="378"/>
      <c r="G204" s="378"/>
      <c r="H204" s="378"/>
      <c r="I204" s="378"/>
      <c r="J204" s="378"/>
      <c r="K204" s="378"/>
      <c r="L204" s="378"/>
      <c r="M204" s="378"/>
      <c r="N204" s="378"/>
      <c r="O204" s="378"/>
      <c r="P204" s="378"/>
      <c r="Q204" s="378"/>
      <c r="R204" s="378"/>
    </row>
    <row r="205" spans="2:18">
      <c r="B205" s="171">
        <f>B203+1</f>
        <v>126</v>
      </c>
      <c r="D205" s="156" t="s">
        <v>1518</v>
      </c>
      <c r="E205" s="378"/>
      <c r="F205" s="378"/>
      <c r="G205" s="378"/>
      <c r="H205" s="378"/>
      <c r="I205" s="378"/>
      <c r="J205" s="383" t="str">
        <f>$J$16</f>
        <v>12/31/2026 (Projected)</v>
      </c>
      <c r="K205" s="378"/>
      <c r="L205" s="378"/>
      <c r="M205" s="378"/>
      <c r="N205" s="383">
        <f>$N$16</f>
        <v>0</v>
      </c>
      <c r="O205" s="378"/>
      <c r="P205" s="378"/>
      <c r="Q205" s="378"/>
      <c r="R205" s="378"/>
    </row>
    <row r="206" spans="2:18">
      <c r="E206" s="378"/>
      <c r="F206" s="378"/>
      <c r="G206" s="378"/>
      <c r="H206" s="378"/>
      <c r="I206" s="378"/>
      <c r="J206" s="378"/>
      <c r="K206" s="378"/>
      <c r="L206" s="378"/>
      <c r="M206" s="378"/>
      <c r="N206" s="378"/>
      <c r="O206" s="378"/>
      <c r="P206" s="378"/>
      <c r="Q206" s="378"/>
      <c r="R206" s="378"/>
    </row>
    <row r="207" spans="2:18">
      <c r="B207" s="171">
        <f>B205+1</f>
        <v>127</v>
      </c>
      <c r="D207" s="176" t="s">
        <v>467</v>
      </c>
      <c r="E207" s="383">
        <v>31</v>
      </c>
      <c r="F207" s="389">
        <v>0</v>
      </c>
      <c r="G207" s="389">
        <v>214</v>
      </c>
      <c r="H207" s="388">
        <f t="shared" ref="H207:H218" si="45">IF(F207=0,0.5,F207/G207)</f>
        <v>0.5</v>
      </c>
      <c r="I207" s="387"/>
      <c r="J207" s="383">
        <f>'1E - EDIT Amortization'!$Q$195/12</f>
        <v>0</v>
      </c>
      <c r="K207" s="381">
        <f t="shared" ref="K207:K218" si="46">+J207*H207</f>
        <v>0</v>
      </c>
      <c r="L207" s="381">
        <f>+K207</f>
        <v>0</v>
      </c>
      <c r="M207" s="387"/>
      <c r="N207" s="383">
        <v>0</v>
      </c>
      <c r="O207" s="381">
        <f t="shared" ref="O207:O218" si="47">IF($D$249="True-Up Adjustment",N207-J207,0)</f>
        <v>0</v>
      </c>
      <c r="P207" s="381">
        <f t="shared" ref="P207:P218" si="48">IF($D$249="True-Up Adjustment",IF(AND(J207&gt;=0,N207&gt;=0),IF(O207&gt;=0,K207+O207,N207/J207*K207),IF(AND(J207&lt;0,N207&lt;0),IF(O207&lt;0,K207+O207,N207/J207*K207),0)),0)</f>
        <v>0</v>
      </c>
      <c r="Q207" s="381">
        <f t="shared" ref="Q207:Q218" si="49">IF(AND(J207&gt;=0,N207&lt;0),N207,IF(AND(J207&lt;0,N207&gt;=0),N207,0))</f>
        <v>0</v>
      </c>
      <c r="R207" s="381">
        <f>P207+Q207+R203</f>
        <v>0</v>
      </c>
    </row>
    <row r="208" spans="2:18">
      <c r="B208" s="171">
        <f t="shared" ref="B208:B219" si="50">+B207+1</f>
        <v>128</v>
      </c>
      <c r="D208" s="176" t="s">
        <v>468</v>
      </c>
      <c r="E208" s="383">
        <v>28</v>
      </c>
      <c r="F208" s="389">
        <v>0</v>
      </c>
      <c r="G208" s="389">
        <v>214</v>
      </c>
      <c r="H208" s="388">
        <f t="shared" si="45"/>
        <v>0.5</v>
      </c>
      <c r="I208" s="387"/>
      <c r="J208" s="383">
        <f>'1E - EDIT Amortization'!$Q$195/12</f>
        <v>0</v>
      </c>
      <c r="K208" s="381">
        <f t="shared" si="46"/>
        <v>0</v>
      </c>
      <c r="L208" s="381">
        <f t="shared" ref="L208:L218" si="51">+K208+L207</f>
        <v>0</v>
      </c>
      <c r="M208" s="387"/>
      <c r="N208" s="383">
        <v>0</v>
      </c>
      <c r="O208" s="381">
        <f t="shared" si="47"/>
        <v>0</v>
      </c>
      <c r="P208" s="381">
        <f t="shared" si="48"/>
        <v>0</v>
      </c>
      <c r="Q208" s="381">
        <f t="shared" si="49"/>
        <v>0</v>
      </c>
      <c r="R208" s="381">
        <f t="shared" ref="R208:R218" si="52">R207+P208+Q208</f>
        <v>0</v>
      </c>
    </row>
    <row r="209" spans="2:18">
      <c r="B209" s="171">
        <f t="shared" si="50"/>
        <v>129</v>
      </c>
      <c r="D209" s="176" t="s">
        <v>489</v>
      </c>
      <c r="E209" s="383">
        <v>31</v>
      </c>
      <c r="F209" s="389">
        <v>0</v>
      </c>
      <c r="G209" s="389">
        <v>214</v>
      </c>
      <c r="H209" s="388">
        <f t="shared" si="45"/>
        <v>0.5</v>
      </c>
      <c r="I209" s="387"/>
      <c r="J209" s="383">
        <f>'1E - EDIT Amortization'!$Q$195/12</f>
        <v>0</v>
      </c>
      <c r="K209" s="381">
        <f t="shared" si="46"/>
        <v>0</v>
      </c>
      <c r="L209" s="381">
        <f t="shared" si="51"/>
        <v>0</v>
      </c>
      <c r="M209" s="387"/>
      <c r="N209" s="383">
        <v>0</v>
      </c>
      <c r="O209" s="381">
        <f t="shared" si="47"/>
        <v>0</v>
      </c>
      <c r="P209" s="381">
        <f t="shared" si="48"/>
        <v>0</v>
      </c>
      <c r="Q209" s="381">
        <f t="shared" si="49"/>
        <v>0</v>
      </c>
      <c r="R209" s="381">
        <f t="shared" si="52"/>
        <v>0</v>
      </c>
    </row>
    <row r="210" spans="2:18">
      <c r="B210" s="171">
        <f t="shared" si="50"/>
        <v>130</v>
      </c>
      <c r="D210" s="176" t="s">
        <v>156</v>
      </c>
      <c r="E210" s="383">
        <v>30</v>
      </c>
      <c r="F210" s="389">
        <v>0</v>
      </c>
      <c r="G210" s="389">
        <v>214</v>
      </c>
      <c r="H210" s="388">
        <f t="shared" si="45"/>
        <v>0.5</v>
      </c>
      <c r="I210" s="387"/>
      <c r="J210" s="383">
        <f>'1E - EDIT Amortization'!$Q$195/12</f>
        <v>0</v>
      </c>
      <c r="K210" s="381">
        <f t="shared" si="46"/>
        <v>0</v>
      </c>
      <c r="L210" s="381">
        <f t="shared" si="51"/>
        <v>0</v>
      </c>
      <c r="M210" s="387"/>
      <c r="N210" s="383">
        <v>0</v>
      </c>
      <c r="O210" s="381">
        <f t="shared" si="47"/>
        <v>0</v>
      </c>
      <c r="P210" s="381">
        <f t="shared" si="48"/>
        <v>0</v>
      </c>
      <c r="Q210" s="381">
        <f t="shared" si="49"/>
        <v>0</v>
      </c>
      <c r="R210" s="381">
        <f t="shared" si="52"/>
        <v>0</v>
      </c>
    </row>
    <row r="211" spans="2:18">
      <c r="B211" s="171">
        <f t="shared" si="50"/>
        <v>131</v>
      </c>
      <c r="D211" s="176" t="s">
        <v>157</v>
      </c>
      <c r="E211" s="383">
        <v>31</v>
      </c>
      <c r="F211" s="389">
        <v>0</v>
      </c>
      <c r="G211" s="389">
        <v>214</v>
      </c>
      <c r="H211" s="388">
        <f t="shared" si="45"/>
        <v>0.5</v>
      </c>
      <c r="I211" s="387"/>
      <c r="J211" s="383">
        <f>'1E - EDIT Amortization'!$Q$195/12</f>
        <v>0</v>
      </c>
      <c r="K211" s="381">
        <f t="shared" si="46"/>
        <v>0</v>
      </c>
      <c r="L211" s="381">
        <f t="shared" si="51"/>
        <v>0</v>
      </c>
      <c r="M211" s="387"/>
      <c r="N211" s="383">
        <v>0</v>
      </c>
      <c r="O211" s="381">
        <f t="shared" si="47"/>
        <v>0</v>
      </c>
      <c r="P211" s="381">
        <f t="shared" si="48"/>
        <v>0</v>
      </c>
      <c r="Q211" s="381">
        <f t="shared" si="49"/>
        <v>0</v>
      </c>
      <c r="R211" s="381">
        <f t="shared" si="52"/>
        <v>0</v>
      </c>
    </row>
    <row r="212" spans="2:18">
      <c r="B212" s="171">
        <f t="shared" si="50"/>
        <v>132</v>
      </c>
      <c r="D212" s="176" t="s">
        <v>158</v>
      </c>
      <c r="E212" s="383">
        <v>30</v>
      </c>
      <c r="F212" s="389">
        <f t="shared" ref="F212:F217" si="53">F213+E213</f>
        <v>185</v>
      </c>
      <c r="G212" s="389">
        <v>214</v>
      </c>
      <c r="H212" s="388">
        <f t="shared" si="45"/>
        <v>0.86448598130841126</v>
      </c>
      <c r="I212" s="387"/>
      <c r="J212" s="383">
        <f>'1E - EDIT Amortization'!$Q$195/12</f>
        <v>0</v>
      </c>
      <c r="K212" s="381">
        <f t="shared" si="46"/>
        <v>0</v>
      </c>
      <c r="L212" s="381">
        <f t="shared" si="51"/>
        <v>0</v>
      </c>
      <c r="M212" s="387"/>
      <c r="N212" s="383">
        <v>0</v>
      </c>
      <c r="O212" s="381">
        <f t="shared" si="47"/>
        <v>0</v>
      </c>
      <c r="P212" s="381">
        <f t="shared" si="48"/>
        <v>0</v>
      </c>
      <c r="Q212" s="381">
        <f t="shared" si="49"/>
        <v>0</v>
      </c>
      <c r="R212" s="381">
        <f t="shared" si="52"/>
        <v>0</v>
      </c>
    </row>
    <row r="213" spans="2:18">
      <c r="B213" s="171">
        <f t="shared" si="50"/>
        <v>133</v>
      </c>
      <c r="D213" s="176" t="s">
        <v>470</v>
      </c>
      <c r="E213" s="383">
        <v>31</v>
      </c>
      <c r="F213" s="389">
        <f t="shared" si="53"/>
        <v>154</v>
      </c>
      <c r="G213" s="389">
        <v>214</v>
      </c>
      <c r="H213" s="388">
        <f t="shared" si="45"/>
        <v>0.71962616822429903</v>
      </c>
      <c r="I213" s="387"/>
      <c r="J213" s="383">
        <f>'1E - EDIT Amortization'!$Q$195/12</f>
        <v>0</v>
      </c>
      <c r="K213" s="381">
        <f t="shared" si="46"/>
        <v>0</v>
      </c>
      <c r="L213" s="381">
        <f t="shared" si="51"/>
        <v>0</v>
      </c>
      <c r="M213" s="387"/>
      <c r="N213" s="383">
        <v>0</v>
      </c>
      <c r="O213" s="381">
        <f t="shared" si="47"/>
        <v>0</v>
      </c>
      <c r="P213" s="381">
        <f t="shared" si="48"/>
        <v>0</v>
      </c>
      <c r="Q213" s="381">
        <f t="shared" si="49"/>
        <v>0</v>
      </c>
      <c r="R213" s="381">
        <f t="shared" si="52"/>
        <v>0</v>
      </c>
    </row>
    <row r="214" spans="2:18">
      <c r="B214" s="171">
        <f t="shared" si="50"/>
        <v>134</v>
      </c>
      <c r="D214" s="176" t="s">
        <v>490</v>
      </c>
      <c r="E214" s="383">
        <v>31</v>
      </c>
      <c r="F214" s="389">
        <f t="shared" si="53"/>
        <v>123</v>
      </c>
      <c r="G214" s="389">
        <v>214</v>
      </c>
      <c r="H214" s="388">
        <f t="shared" si="45"/>
        <v>0.57476635514018692</v>
      </c>
      <c r="I214" s="387"/>
      <c r="J214" s="383">
        <f>'1E - EDIT Amortization'!$Q$195/12</f>
        <v>0</v>
      </c>
      <c r="K214" s="381">
        <f t="shared" si="46"/>
        <v>0</v>
      </c>
      <c r="L214" s="381">
        <f t="shared" si="51"/>
        <v>0</v>
      </c>
      <c r="M214" s="387"/>
      <c r="N214" s="383">
        <v>0</v>
      </c>
      <c r="O214" s="381">
        <f t="shared" si="47"/>
        <v>0</v>
      </c>
      <c r="P214" s="381">
        <f t="shared" si="48"/>
        <v>0</v>
      </c>
      <c r="Q214" s="381">
        <f t="shared" si="49"/>
        <v>0</v>
      </c>
      <c r="R214" s="381">
        <f t="shared" si="52"/>
        <v>0</v>
      </c>
    </row>
    <row r="215" spans="2:18">
      <c r="B215" s="171">
        <f t="shared" si="50"/>
        <v>135</v>
      </c>
      <c r="D215" s="176" t="s">
        <v>472</v>
      </c>
      <c r="E215" s="383">
        <v>30</v>
      </c>
      <c r="F215" s="389">
        <f t="shared" si="53"/>
        <v>93</v>
      </c>
      <c r="G215" s="389">
        <v>214</v>
      </c>
      <c r="H215" s="388">
        <f t="shared" si="45"/>
        <v>0.43457943925233644</v>
      </c>
      <c r="I215" s="387"/>
      <c r="J215" s="383">
        <f>'1E - EDIT Amortization'!$Q$195/12</f>
        <v>0</v>
      </c>
      <c r="K215" s="381">
        <f t="shared" si="46"/>
        <v>0</v>
      </c>
      <c r="L215" s="381">
        <f t="shared" si="51"/>
        <v>0</v>
      </c>
      <c r="M215" s="387"/>
      <c r="N215" s="383">
        <v>0</v>
      </c>
      <c r="O215" s="381">
        <f t="shared" si="47"/>
        <v>0</v>
      </c>
      <c r="P215" s="381">
        <f t="shared" si="48"/>
        <v>0</v>
      </c>
      <c r="Q215" s="381">
        <f t="shared" si="49"/>
        <v>0</v>
      </c>
      <c r="R215" s="381">
        <f t="shared" si="52"/>
        <v>0</v>
      </c>
    </row>
    <row r="216" spans="2:18">
      <c r="B216" s="171">
        <f t="shared" si="50"/>
        <v>136</v>
      </c>
      <c r="D216" s="176" t="s">
        <v>473</v>
      </c>
      <c r="E216" s="383">
        <v>31</v>
      </c>
      <c r="F216" s="389">
        <f t="shared" si="53"/>
        <v>62</v>
      </c>
      <c r="G216" s="389">
        <v>214</v>
      </c>
      <c r="H216" s="388">
        <f t="shared" si="45"/>
        <v>0.28971962616822428</v>
      </c>
      <c r="I216" s="387"/>
      <c r="J216" s="383">
        <f>'1E - EDIT Amortization'!$Q$195/12</f>
        <v>0</v>
      </c>
      <c r="K216" s="381">
        <f t="shared" si="46"/>
        <v>0</v>
      </c>
      <c r="L216" s="381">
        <f t="shared" si="51"/>
        <v>0</v>
      </c>
      <c r="M216" s="387"/>
      <c r="N216" s="383">
        <v>0</v>
      </c>
      <c r="O216" s="381">
        <f t="shared" si="47"/>
        <v>0</v>
      </c>
      <c r="P216" s="381">
        <f t="shared" si="48"/>
        <v>0</v>
      </c>
      <c r="Q216" s="381">
        <f t="shared" si="49"/>
        <v>0</v>
      </c>
      <c r="R216" s="381">
        <f t="shared" si="52"/>
        <v>0</v>
      </c>
    </row>
    <row r="217" spans="2:18">
      <c r="B217" s="171">
        <f t="shared" si="50"/>
        <v>137</v>
      </c>
      <c r="D217" s="176" t="s">
        <v>474</v>
      </c>
      <c r="E217" s="383">
        <v>30</v>
      </c>
      <c r="F217" s="389">
        <f t="shared" si="53"/>
        <v>32</v>
      </c>
      <c r="G217" s="389">
        <v>214</v>
      </c>
      <c r="H217" s="388">
        <f t="shared" si="45"/>
        <v>0.14953271028037382</v>
      </c>
      <c r="I217" s="387"/>
      <c r="J217" s="383">
        <f>'1E - EDIT Amortization'!$Q$195/12</f>
        <v>0</v>
      </c>
      <c r="K217" s="381">
        <f t="shared" si="46"/>
        <v>0</v>
      </c>
      <c r="L217" s="381">
        <f t="shared" si="51"/>
        <v>0</v>
      </c>
      <c r="M217" s="387"/>
      <c r="N217" s="383">
        <v>0</v>
      </c>
      <c r="O217" s="381">
        <f t="shared" si="47"/>
        <v>0</v>
      </c>
      <c r="P217" s="381">
        <f t="shared" si="48"/>
        <v>0</v>
      </c>
      <c r="Q217" s="381">
        <f t="shared" si="49"/>
        <v>0</v>
      </c>
      <c r="R217" s="381">
        <f t="shared" si="52"/>
        <v>0</v>
      </c>
    </row>
    <row r="218" spans="2:18">
      <c r="B218" s="171">
        <f t="shared" si="50"/>
        <v>138</v>
      </c>
      <c r="D218" s="177" t="s">
        <v>678</v>
      </c>
      <c r="E218" s="383">
        <v>31</v>
      </c>
      <c r="F218" s="389">
        <v>1</v>
      </c>
      <c r="G218" s="389">
        <v>214</v>
      </c>
      <c r="H218" s="388">
        <f t="shared" si="45"/>
        <v>4.6728971962616819E-3</v>
      </c>
      <c r="I218" s="387"/>
      <c r="J218" s="383">
        <f>'1E - EDIT Amortization'!$Q$195/12</f>
        <v>0</v>
      </c>
      <c r="K218" s="381">
        <f t="shared" si="46"/>
        <v>0</v>
      </c>
      <c r="L218" s="381">
        <f t="shared" si="51"/>
        <v>0</v>
      </c>
      <c r="M218" s="387"/>
      <c r="N218" s="383">
        <v>0</v>
      </c>
      <c r="O218" s="381">
        <f t="shared" si="47"/>
        <v>0</v>
      </c>
      <c r="P218" s="381">
        <f t="shared" si="48"/>
        <v>0</v>
      </c>
      <c r="Q218" s="381">
        <f t="shared" si="49"/>
        <v>0</v>
      </c>
      <c r="R218" s="381">
        <f t="shared" si="52"/>
        <v>0</v>
      </c>
    </row>
    <row r="219" spans="2:18">
      <c r="B219" s="171">
        <f t="shared" si="50"/>
        <v>139</v>
      </c>
      <c r="D219" s="178" t="str">
        <f>"Total (Sum of Lines "&amp;B207&amp;" - "&amp;B218&amp;")"</f>
        <v>Total (Sum of Lines 127 - 138)</v>
      </c>
      <c r="E219" s="386">
        <f>SUM(E207:E218)</f>
        <v>365</v>
      </c>
      <c r="F219" s="179"/>
      <c r="G219" s="179"/>
      <c r="H219" s="180"/>
      <c r="I219" s="384"/>
      <c r="J219" s="386">
        <f>SUM(J207:J218)</f>
        <v>0</v>
      </c>
      <c r="K219" s="386">
        <f>SUM(K207:K218)</f>
        <v>0</v>
      </c>
      <c r="L219" s="385"/>
      <c r="M219" s="384"/>
      <c r="N219" s="386">
        <f>SUM(N207:N218)</f>
        <v>0</v>
      </c>
      <c r="O219" s="386">
        <f>SUM(O207:O218)</f>
        <v>0</v>
      </c>
      <c r="P219" s="386">
        <f>SUM(P207:P218)</f>
        <v>0</v>
      </c>
      <c r="Q219" s="386">
        <f>SUM(Q207:Q218)</f>
        <v>0</v>
      </c>
      <c r="R219" s="385"/>
    </row>
    <row r="220" spans="2:18">
      <c r="D220" s="181"/>
      <c r="E220" s="181"/>
      <c r="F220" s="181"/>
      <c r="G220" s="181"/>
      <c r="H220" s="182"/>
      <c r="I220" s="182"/>
      <c r="K220" s="183"/>
      <c r="L220" s="182"/>
      <c r="M220" s="182"/>
      <c r="N220" s="191"/>
      <c r="O220" s="183"/>
      <c r="P220" s="183"/>
      <c r="Q220" s="183"/>
      <c r="R220" s="182"/>
    </row>
    <row r="221" spans="2:18">
      <c r="B221" s="171">
        <f>B219+1</f>
        <v>140</v>
      </c>
      <c r="D221" s="156" t="s">
        <v>1203</v>
      </c>
      <c r="I221" s="182"/>
      <c r="J221" s="383" t="str">
        <f>$J$14</f>
        <v>12/31/2025 (Actuals)</v>
      </c>
      <c r="L221" s="383">
        <f>'1E - EDIT Amortization'!S177+'1E - EDIT Amortization'!S186</f>
        <v>0</v>
      </c>
      <c r="M221" s="184"/>
      <c r="N221" s="383">
        <f>$N$14</f>
        <v>0</v>
      </c>
      <c r="R221" s="383">
        <v>0</v>
      </c>
    </row>
    <row r="222" spans="2:18">
      <c r="B222" s="171">
        <f>B221+1</f>
        <v>141</v>
      </c>
      <c r="D222" s="156" t="s">
        <v>1204</v>
      </c>
      <c r="I222" s="182"/>
      <c r="J222" s="185" t="s">
        <v>582</v>
      </c>
      <c r="L222" s="186">
        <v>0</v>
      </c>
      <c r="M222" s="187"/>
      <c r="N222" s="185" t="s">
        <v>582</v>
      </c>
      <c r="R222" s="186">
        <v>0</v>
      </c>
    </row>
    <row r="223" spans="2:18">
      <c r="B223" s="171">
        <f>B222+1</f>
        <v>142</v>
      </c>
      <c r="D223" s="156" t="s">
        <v>1205</v>
      </c>
      <c r="I223" s="182"/>
      <c r="J223" s="178" t="str">
        <f>"(Col. "&amp;L200&amp;", Line "&amp;B221&amp;" + Line "&amp;B222&amp;")"</f>
        <v>(Col. (H), Line 140 + Line 141)</v>
      </c>
      <c r="L223" s="382">
        <f>L221+L222</f>
        <v>0</v>
      </c>
      <c r="M223" s="182"/>
      <c r="N223" s="178" t="str">
        <f>"(Col. "&amp;R200&amp;", Line "&amp;B221&amp;" + Line "&amp;B222&amp;")"</f>
        <v>(Col. (M), Line 140 + Line 141)</v>
      </c>
      <c r="R223" s="382">
        <f>R221+R222</f>
        <v>0</v>
      </c>
    </row>
    <row r="224" spans="2:18">
      <c r="I224" s="182"/>
      <c r="L224" s="382"/>
      <c r="M224" s="182"/>
      <c r="R224" s="382"/>
    </row>
    <row r="225" spans="2:18">
      <c r="B225" s="171">
        <f>B223+1</f>
        <v>143</v>
      </c>
      <c r="D225" s="156" t="s">
        <v>1206</v>
      </c>
      <c r="I225" s="182"/>
      <c r="J225" s="383" t="str">
        <f>$J$16</f>
        <v>12/31/2026 (Projected)</v>
      </c>
      <c r="L225" s="383">
        <f>'1E - EDIT Amortization'!S177+'1E - EDIT Amortization'!S186</f>
        <v>0</v>
      </c>
      <c r="M225" s="184"/>
      <c r="N225" s="383">
        <f>$N$16</f>
        <v>0</v>
      </c>
      <c r="R225" s="383">
        <v>0</v>
      </c>
    </row>
    <row r="226" spans="2:18">
      <c r="B226" s="171">
        <f>B225+1</f>
        <v>144</v>
      </c>
      <c r="D226" s="156" t="s">
        <v>1207</v>
      </c>
      <c r="I226" s="182"/>
      <c r="J226" s="185" t="s">
        <v>582</v>
      </c>
      <c r="L226" s="186">
        <v>0</v>
      </c>
      <c r="M226" s="182"/>
      <c r="N226" s="185" t="s">
        <v>582</v>
      </c>
      <c r="R226" s="186">
        <v>0</v>
      </c>
    </row>
    <row r="227" spans="2:18">
      <c r="B227" s="171">
        <f>B226+1</f>
        <v>145</v>
      </c>
      <c r="D227" s="156" t="s">
        <v>1208</v>
      </c>
      <c r="I227" s="182"/>
      <c r="J227" s="178" t="str">
        <f>"(Col. "&amp;L200&amp;", Line "&amp;B225&amp;" + Line "&amp;B226&amp;")"</f>
        <v>(Col. (H), Line 143 + Line 144)</v>
      </c>
      <c r="L227" s="382">
        <f>L225+L226</f>
        <v>0</v>
      </c>
      <c r="M227" s="182"/>
      <c r="N227" s="178" t="str">
        <f>"(Col. "&amp;R200&amp;", Line "&amp;B225&amp;" + Line "&amp;B226&amp;")"</f>
        <v>(Col. (M), Line 143 + Line 144)</v>
      </c>
      <c r="R227" s="382">
        <f>R225+R226</f>
        <v>0</v>
      </c>
    </row>
    <row r="228" spans="2:18">
      <c r="I228" s="182"/>
      <c r="L228" s="382"/>
      <c r="M228" s="182"/>
      <c r="R228" s="382"/>
    </row>
    <row r="229" spans="2:18">
      <c r="B229" s="171">
        <f>B227+1</f>
        <v>146</v>
      </c>
      <c r="D229" s="156" t="s">
        <v>909</v>
      </c>
      <c r="I229" s="182"/>
      <c r="J229" s="178" t="str">
        <f>"([Col. "&amp;L200&amp;", Line "&amp;B223&amp;" + Line "&amp;B227&amp;"] / 2)"</f>
        <v>([Col. (H), Line 142 + Line 145] / 2)</v>
      </c>
      <c r="L229" s="381">
        <f>(L223+L227)/2</f>
        <v>0</v>
      </c>
      <c r="M229" s="182"/>
      <c r="N229" s="178" t="str">
        <f>"([Col. "&amp;R200&amp;", Line "&amp;B223&amp;" + Line "&amp;B227&amp;"] / 2)"</f>
        <v>([Col. (M), Line 142 + Line 145] / 2)</v>
      </c>
      <c r="R229" s="381">
        <f>(R223+R227)/2</f>
        <v>0</v>
      </c>
    </row>
    <row r="230" spans="2:18">
      <c r="B230" s="171">
        <f>B229+1</f>
        <v>147</v>
      </c>
      <c r="D230" s="273" t="s">
        <v>1209</v>
      </c>
      <c r="E230" s="181"/>
      <c r="F230" s="181"/>
      <c r="G230" s="181"/>
      <c r="H230" s="182"/>
      <c r="I230" s="182"/>
      <c r="J230" s="178" t="str">
        <f>"(Col. "&amp;L200&amp;", Line "&amp;B218&amp;" )"</f>
        <v>(Col. (H), Line 138 )</v>
      </c>
      <c r="K230" s="183"/>
      <c r="L230" s="381">
        <f>L218</f>
        <v>0</v>
      </c>
      <c r="M230" s="182"/>
      <c r="N230" s="178" t="str">
        <f>"(Col. "&amp;R200&amp;", Line "&amp;B218&amp;" )"</f>
        <v>(Col. (M), Line 138 )</v>
      </c>
      <c r="R230" s="381">
        <f>R218</f>
        <v>0</v>
      </c>
    </row>
    <row r="231" spans="2:18" ht="13.5" thickBot="1">
      <c r="B231" s="171">
        <f>B230+1</f>
        <v>148</v>
      </c>
      <c r="D231" s="188" t="s">
        <v>1214</v>
      </c>
      <c r="E231" s="181"/>
      <c r="F231" s="181"/>
      <c r="G231" s="181"/>
      <c r="H231" s="182"/>
      <c r="I231" s="182"/>
      <c r="J231" s="178" t="str">
        <f>"(Col. "&amp;L200&amp;", Line "&amp;B229&amp;" + Line "&amp;B230&amp;")"</f>
        <v>(Col. (H), Line 146 + Line 147)</v>
      </c>
      <c r="K231" s="183"/>
      <c r="L231" s="380">
        <f>L229+L230</f>
        <v>0</v>
      </c>
      <c r="M231" s="182"/>
      <c r="N231" s="178" t="str">
        <f>"(Col. "&amp;R200&amp;", Line "&amp;B229&amp;" + Line "&amp;B230&amp;")"</f>
        <v>(Col. (M), Line 146 + Line 147)</v>
      </c>
      <c r="R231" s="380">
        <f>R229+R230</f>
        <v>0</v>
      </c>
    </row>
    <row r="232" spans="2:18">
      <c r="D232" s="181"/>
      <c r="E232" s="181"/>
      <c r="F232" s="181"/>
      <c r="G232" s="181"/>
      <c r="H232" s="182"/>
      <c r="I232" s="182"/>
      <c r="K232" s="183"/>
      <c r="L232" s="182"/>
      <c r="M232" s="182"/>
      <c r="O232" s="183"/>
      <c r="P232" s="183"/>
      <c r="Q232" s="183"/>
      <c r="R232" s="182"/>
    </row>
    <row r="233" spans="2:18">
      <c r="D233" s="181"/>
      <c r="E233" s="181"/>
      <c r="F233" s="181" t="s">
        <v>81</v>
      </c>
      <c r="G233" s="181"/>
      <c r="H233" s="182"/>
      <c r="I233" s="182"/>
      <c r="K233" s="183"/>
      <c r="L233" s="182"/>
      <c r="M233" s="182"/>
      <c r="O233" s="183"/>
      <c r="P233" s="183"/>
      <c r="Q233" s="183"/>
      <c r="R233" s="182"/>
    </row>
    <row r="234" spans="2:18">
      <c r="D234" s="1564" t="s">
        <v>1224</v>
      </c>
      <c r="E234" s="1564"/>
      <c r="F234" s="1564"/>
      <c r="G234" s="1564"/>
      <c r="H234" s="1564"/>
      <c r="I234" s="182"/>
      <c r="J234" s="1564" t="s">
        <v>1225</v>
      </c>
      <c r="K234" s="1564"/>
      <c r="L234" s="1564"/>
      <c r="M234" s="1564"/>
      <c r="N234" s="1564"/>
      <c r="O234" s="183"/>
      <c r="P234" s="183"/>
      <c r="Q234" s="183"/>
      <c r="R234" s="182"/>
    </row>
    <row r="235" spans="2:18" ht="12.75" customHeight="1">
      <c r="B235" s="188"/>
      <c r="C235" s="376"/>
      <c r="D235" s="373" t="s">
        <v>159</v>
      </c>
      <c r="E235" s="374"/>
      <c r="F235" s="373" t="s">
        <v>160</v>
      </c>
      <c r="G235" s="375"/>
      <c r="H235" s="372" t="s">
        <v>1146</v>
      </c>
      <c r="I235" s="172"/>
      <c r="J235" s="373" t="s">
        <v>1147</v>
      </c>
      <c r="K235" s="374"/>
      <c r="L235" s="373" t="s">
        <v>1148</v>
      </c>
      <c r="M235" s="375"/>
      <c r="N235" s="372" t="s">
        <v>1149</v>
      </c>
    </row>
    <row r="236" spans="2:18" ht="25.5">
      <c r="B236" s="1245" t="s">
        <v>517</v>
      </c>
      <c r="C236" s="376"/>
      <c r="D236" s="277" t="s">
        <v>1217</v>
      </c>
      <c r="E236" s="278"/>
      <c r="F236" s="279" t="s">
        <v>1218</v>
      </c>
      <c r="G236" s="280"/>
      <c r="H236" s="276" t="s">
        <v>1226</v>
      </c>
      <c r="J236" s="277" t="s">
        <v>1217</v>
      </c>
      <c r="K236" s="278"/>
      <c r="L236" s="279" t="s">
        <v>1218</v>
      </c>
      <c r="M236" s="280"/>
      <c r="N236" s="276" t="s">
        <v>1219</v>
      </c>
      <c r="O236" s="183"/>
      <c r="P236" s="183"/>
      <c r="Q236" s="183"/>
      <c r="R236" s="182"/>
    </row>
    <row r="237" spans="2:18" ht="5.0999999999999996" customHeight="1">
      <c r="E237" s="181"/>
      <c r="K237" s="181"/>
      <c r="O237" s="183"/>
      <c r="P237" s="183"/>
      <c r="Q237" s="183"/>
      <c r="R237" s="182"/>
    </row>
    <row r="238" spans="2:18">
      <c r="B238" s="171">
        <f>B231+1</f>
        <v>149</v>
      </c>
      <c r="D238" s="281" t="s">
        <v>1220</v>
      </c>
      <c r="F238" s="282" t="str">
        <f>"(Col. "&amp;L130&amp;", Line "&amp;B161&amp;")"</f>
        <v>(Col. (H), Line 100)</v>
      </c>
      <c r="G238" s="285"/>
      <c r="H238" s="283">
        <f>L161</f>
        <v>0</v>
      </c>
      <c r="I238" s="285"/>
      <c r="J238" s="281" t="s">
        <v>1220</v>
      </c>
      <c r="L238" s="282" t="str">
        <f>"(Col. "&amp;R130&amp;", Line "&amp;B161&amp;")"</f>
        <v>(Col. (M), Line 100)</v>
      </c>
      <c r="M238" s="285"/>
      <c r="N238" s="283">
        <f>R161</f>
        <v>0</v>
      </c>
      <c r="O238" s="183"/>
      <c r="P238" s="183"/>
      <c r="Q238" s="183"/>
      <c r="R238" s="182"/>
    </row>
    <row r="239" spans="2:18">
      <c r="B239" s="171">
        <f>B238+1</f>
        <v>150</v>
      </c>
      <c r="D239" s="281" t="s">
        <v>1221</v>
      </c>
      <c r="F239" s="282" t="str">
        <f>"(Col. "&amp;L165&amp;", Line "&amp;B196&amp;")"</f>
        <v>(Col. (H), Line 124)</v>
      </c>
      <c r="H239" s="284">
        <f>L196</f>
        <v>0</v>
      </c>
      <c r="J239" s="281" t="s">
        <v>1221</v>
      </c>
      <c r="L239" s="282" t="str">
        <f>"(Col. "&amp;R165&amp;", Line "&amp;B196&amp;")"</f>
        <v>(Col. (M), Line 124)</v>
      </c>
      <c r="N239" s="284">
        <f>R196</f>
        <v>0</v>
      </c>
      <c r="O239" s="183"/>
      <c r="P239" s="183"/>
      <c r="Q239" s="183"/>
      <c r="R239" s="182"/>
    </row>
    <row r="240" spans="2:18">
      <c r="B240" s="171">
        <f>B239+1</f>
        <v>151</v>
      </c>
      <c r="D240" s="281" t="s">
        <v>1222</v>
      </c>
      <c r="F240" s="282" t="str">
        <f>"(Col. "&amp;L200&amp;", Line "&amp;B231&amp;")"</f>
        <v>(Col. (H), Line 148)</v>
      </c>
      <c r="H240" s="284">
        <f>L231</f>
        <v>0</v>
      </c>
      <c r="J240" s="281" t="s">
        <v>1222</v>
      </c>
      <c r="L240" s="282" t="str">
        <f>"(Col. "&amp;R200&amp;", Line "&amp;B231&amp;")"</f>
        <v>(Col. (M), Line 148)</v>
      </c>
      <c r="N240" s="284">
        <f>R231</f>
        <v>0</v>
      </c>
      <c r="O240" s="183"/>
      <c r="P240" s="183"/>
      <c r="Q240" s="183"/>
      <c r="R240" s="182"/>
    </row>
    <row r="241" spans="1:18" ht="5.0999999999999996" customHeight="1">
      <c r="D241" s="181"/>
      <c r="E241" s="181"/>
      <c r="J241" s="181"/>
      <c r="K241" s="181"/>
      <c r="O241" s="183"/>
      <c r="P241" s="183"/>
      <c r="Q241" s="183"/>
      <c r="R241" s="182"/>
    </row>
    <row r="242" spans="1:18">
      <c r="B242" s="171">
        <f>B240+1</f>
        <v>152</v>
      </c>
      <c r="D242" s="5" t="s">
        <v>1073</v>
      </c>
      <c r="E242" s="181"/>
      <c r="F242" s="282" t="s">
        <v>1383</v>
      </c>
      <c r="G242" s="285"/>
      <c r="H242" s="286">
        <f>SUM(H238:H241)</f>
        <v>0</v>
      </c>
      <c r="I242" s="285"/>
      <c r="J242" s="5" t="s">
        <v>1073</v>
      </c>
      <c r="K242" s="181"/>
      <c r="L242" s="287" t="s">
        <v>1383</v>
      </c>
      <c r="M242" s="285"/>
      <c r="N242" s="286">
        <f>SUM(N238:N241)</f>
        <v>0</v>
      </c>
      <c r="O242" s="183"/>
      <c r="P242" s="183"/>
      <c r="Q242" s="183"/>
      <c r="R242" s="182"/>
    </row>
    <row r="243" spans="1:18">
      <c r="D243" s="181"/>
      <c r="E243" s="181"/>
      <c r="F243" s="181"/>
      <c r="G243" s="181"/>
      <c r="H243" s="182"/>
      <c r="I243" s="182"/>
      <c r="K243" s="183"/>
      <c r="L243" s="182"/>
      <c r="M243" s="182"/>
      <c r="O243" s="183"/>
      <c r="P243" s="183"/>
      <c r="Q243" s="183"/>
      <c r="R243" s="182"/>
    </row>
    <row r="244" spans="1:18">
      <c r="A244" s="1406"/>
      <c r="B244" s="193" t="s">
        <v>1127</v>
      </c>
      <c r="C244" s="192"/>
      <c r="D244" s="192"/>
      <c r="E244" s="192"/>
      <c r="F244" s="192"/>
      <c r="G244" s="192"/>
      <c r="H244" s="192"/>
      <c r="I244" s="192"/>
      <c r="J244" s="192"/>
      <c r="K244" s="192"/>
      <c r="L244" s="192"/>
      <c r="M244" s="192"/>
      <c r="N244" s="192"/>
      <c r="O244" s="192"/>
      <c r="P244" s="192"/>
      <c r="Q244" s="192"/>
      <c r="R244" s="192"/>
    </row>
    <row r="246" spans="1:18">
      <c r="B246" s="1552" t="s">
        <v>1176</v>
      </c>
      <c r="C246" s="1552"/>
      <c r="D246" s="1552"/>
      <c r="E246" s="1552"/>
      <c r="F246" s="1552"/>
      <c r="G246" s="1552"/>
      <c r="H246" s="1552"/>
      <c r="I246" s="1552"/>
      <c r="J246" s="1552"/>
      <c r="K246" s="1552"/>
      <c r="L246" s="1552"/>
      <c r="M246" s="182"/>
      <c r="O246" s="183"/>
      <c r="P246" s="183"/>
      <c r="Q246" s="183"/>
      <c r="R246" s="182"/>
    </row>
    <row r="247" spans="1:18">
      <c r="B247" s="1552"/>
      <c r="C247" s="1552"/>
      <c r="D247" s="1552"/>
      <c r="E247" s="1552"/>
      <c r="F247" s="1552"/>
      <c r="G247" s="1552"/>
      <c r="H247" s="1552"/>
      <c r="I247" s="1552"/>
      <c r="J247" s="1552"/>
      <c r="K247" s="1552"/>
      <c r="L247" s="1552"/>
      <c r="M247" s="182"/>
      <c r="O247" s="183"/>
      <c r="P247" s="183"/>
      <c r="Q247" s="183"/>
      <c r="R247" s="182"/>
    </row>
    <row r="248" spans="1:18">
      <c r="D248" s="181"/>
      <c r="E248" s="181"/>
      <c r="F248" s="181"/>
      <c r="G248" s="181"/>
      <c r="H248" s="182"/>
      <c r="I248" s="182"/>
      <c r="K248" s="183"/>
      <c r="L248" s="182"/>
      <c r="M248" s="182"/>
      <c r="O248" s="183"/>
      <c r="P248" s="183"/>
      <c r="Q248" s="183"/>
      <c r="R248" s="182"/>
    </row>
    <row r="249" spans="1:18">
      <c r="B249" s="169" t="s">
        <v>1177</v>
      </c>
      <c r="D249" s="194" t="str">
        <f>'1A - ADIT Summary'!D187</f>
        <v>Projected Activity</v>
      </c>
      <c r="E249" s="195" t="str">
        <f>IF(D249="Projected Activity","OK",IF(D249="True-Up Adjustment","Check","Error"))</f>
        <v>OK</v>
      </c>
      <c r="F249" s="181"/>
      <c r="G249" s="181"/>
      <c r="H249" s="182"/>
      <c r="I249" s="182"/>
      <c r="K249" s="183"/>
      <c r="L249" s="182" t="s">
        <v>81</v>
      </c>
      <c r="M249" s="182"/>
      <c r="O249" s="183"/>
      <c r="P249" s="183"/>
      <c r="Q249" s="183"/>
      <c r="R249" s="182"/>
    </row>
    <row r="250" spans="1:18">
      <c r="D250" s="181"/>
      <c r="E250" s="181"/>
      <c r="F250" s="181"/>
      <c r="G250" s="181"/>
      <c r="H250" s="182"/>
      <c r="I250" s="182"/>
      <c r="K250" s="183"/>
      <c r="L250" s="182"/>
      <c r="M250" s="182"/>
      <c r="O250" s="183"/>
      <c r="P250" s="183"/>
      <c r="Q250" s="183"/>
      <c r="R250" s="182"/>
    </row>
    <row r="251" spans="1:18">
      <c r="B251" s="1554" t="s">
        <v>1178</v>
      </c>
      <c r="C251" s="1554"/>
      <c r="D251" s="1554"/>
      <c r="E251" s="1554"/>
      <c r="F251" s="1554"/>
      <c r="G251" s="1554"/>
      <c r="H251" s="1554"/>
      <c r="I251" s="1554"/>
      <c r="J251" s="1554"/>
      <c r="K251" s="1554"/>
      <c r="L251" s="1554"/>
      <c r="M251" s="182"/>
      <c r="O251" s="183"/>
      <c r="P251" s="183"/>
      <c r="Q251" s="183"/>
      <c r="R251" s="182"/>
    </row>
    <row r="252" spans="1:18">
      <c r="D252" s="181"/>
      <c r="E252" s="181"/>
      <c r="F252" s="181"/>
      <c r="G252" s="181"/>
      <c r="H252" s="182"/>
      <c r="I252" s="182"/>
      <c r="K252" s="183"/>
      <c r="L252" s="182"/>
      <c r="M252" s="182"/>
      <c r="O252" s="183"/>
      <c r="P252" s="183"/>
      <c r="Q252" s="183"/>
      <c r="R252" s="182"/>
    </row>
    <row r="253" spans="1:18">
      <c r="A253" s="1406"/>
      <c r="B253" s="193" t="s">
        <v>842</v>
      </c>
      <c r="C253" s="192"/>
      <c r="D253" s="192"/>
      <c r="E253" s="192"/>
      <c r="F253" s="192"/>
      <c r="G253" s="192"/>
      <c r="H253" s="192"/>
      <c r="I253" s="192"/>
      <c r="J253" s="192"/>
      <c r="K253" s="192"/>
      <c r="L253" s="192"/>
      <c r="M253" s="192"/>
      <c r="N253" s="192"/>
      <c r="O253" s="192"/>
      <c r="P253" s="192"/>
      <c r="Q253" s="192"/>
      <c r="R253" s="192"/>
    </row>
    <row r="255" spans="1:18" ht="15.75" customHeight="1">
      <c r="A255" s="168"/>
      <c r="B255" s="1299" t="s">
        <v>9</v>
      </c>
      <c r="C255" s="1552" t="s">
        <v>1227</v>
      </c>
      <c r="D255" s="1552"/>
      <c r="E255" s="1552"/>
      <c r="F255" s="1552"/>
      <c r="G255" s="1552"/>
      <c r="H255" s="1552"/>
      <c r="I255" s="1552"/>
      <c r="J255" s="1552"/>
      <c r="K255" s="1552"/>
      <c r="L255" s="1552"/>
    </row>
    <row r="256" spans="1:18">
      <c r="A256" s="168"/>
      <c r="B256" s="1299"/>
      <c r="C256" s="1552"/>
      <c r="D256" s="1552"/>
      <c r="E256" s="1552"/>
      <c r="F256" s="1552"/>
      <c r="G256" s="1552"/>
      <c r="H256" s="1552"/>
      <c r="I256" s="1552"/>
      <c r="J256" s="1552"/>
      <c r="K256" s="1552"/>
      <c r="L256" s="1552"/>
    </row>
    <row r="257" spans="1:12">
      <c r="A257" s="168"/>
      <c r="B257" s="1299"/>
      <c r="C257" s="1552"/>
      <c r="D257" s="1552"/>
      <c r="E257" s="1552"/>
      <c r="F257" s="1552"/>
      <c r="G257" s="1552"/>
      <c r="H257" s="1552"/>
      <c r="I257" s="1552"/>
      <c r="J257" s="1552"/>
      <c r="K257" s="1552"/>
      <c r="L257" s="1552"/>
    </row>
    <row r="258" spans="1:12">
      <c r="A258" s="168"/>
      <c r="B258" s="1299"/>
      <c r="C258" s="1243"/>
      <c r="D258" s="1243"/>
      <c r="E258" s="1243"/>
      <c r="F258" s="1243"/>
      <c r="G258" s="1243"/>
      <c r="H258" s="1243"/>
      <c r="I258" s="1243"/>
      <c r="J258" s="1243"/>
      <c r="K258" s="1243"/>
      <c r="L258" s="1243"/>
    </row>
    <row r="259" spans="1:12" ht="15.75" customHeight="1">
      <c r="A259" s="168"/>
      <c r="B259" s="1299" t="s">
        <v>10</v>
      </c>
      <c r="C259" s="1552" t="s">
        <v>1228</v>
      </c>
      <c r="D259" s="1552"/>
      <c r="E259" s="1552"/>
      <c r="F259" s="1552"/>
      <c r="G259" s="1552"/>
      <c r="H259" s="1552"/>
      <c r="I259" s="1552"/>
      <c r="J259" s="1552"/>
      <c r="K259" s="1552"/>
      <c r="L259" s="1552"/>
    </row>
    <row r="260" spans="1:12">
      <c r="A260" s="168"/>
      <c r="B260" s="1299"/>
      <c r="C260" s="1552"/>
      <c r="D260" s="1552"/>
      <c r="E260" s="1552"/>
      <c r="F260" s="1552"/>
      <c r="G260" s="1552"/>
      <c r="H260" s="1552"/>
      <c r="I260" s="1552"/>
      <c r="J260" s="1552"/>
      <c r="K260" s="1552"/>
      <c r="L260" s="1552"/>
    </row>
    <row r="261" spans="1:12">
      <c r="A261" s="168"/>
      <c r="B261" s="1299"/>
      <c r="C261" s="1552"/>
      <c r="D261" s="1552"/>
      <c r="E261" s="1552"/>
      <c r="F261" s="1552"/>
      <c r="G261" s="1552"/>
      <c r="H261" s="1552"/>
      <c r="I261" s="1552"/>
      <c r="J261" s="1552"/>
      <c r="K261" s="1552"/>
      <c r="L261" s="1552"/>
    </row>
    <row r="262" spans="1:12">
      <c r="A262" s="168"/>
      <c r="B262" s="1299"/>
      <c r="C262" s="1552"/>
      <c r="D262" s="1552"/>
      <c r="E262" s="1552"/>
      <c r="F262" s="1552"/>
      <c r="G262" s="1552"/>
      <c r="H262" s="1552"/>
      <c r="I262" s="1552"/>
      <c r="J262" s="1552"/>
      <c r="K262" s="1552"/>
      <c r="L262" s="1552"/>
    </row>
    <row r="263" spans="1:12">
      <c r="A263" s="168"/>
      <c r="B263" s="1299"/>
      <c r="C263" s="1552"/>
      <c r="D263" s="1552"/>
      <c r="E263" s="1552"/>
      <c r="F263" s="1552"/>
      <c r="G263" s="1552"/>
      <c r="H263" s="1552"/>
      <c r="I263" s="1552"/>
      <c r="J263" s="1552"/>
      <c r="K263" s="1552"/>
      <c r="L263" s="1552"/>
    </row>
    <row r="264" spans="1:12">
      <c r="A264" s="168"/>
      <c r="B264" s="1299"/>
      <c r="C264" s="1552"/>
      <c r="D264" s="1552"/>
      <c r="E264" s="1552"/>
      <c r="F264" s="1552"/>
      <c r="G264" s="1552"/>
      <c r="H264" s="1552"/>
      <c r="I264" s="1552"/>
      <c r="J264" s="1552"/>
      <c r="K264" s="1552"/>
      <c r="L264" s="1552"/>
    </row>
    <row r="265" spans="1:12">
      <c r="A265" s="168"/>
      <c r="B265" s="1299"/>
      <c r="C265" s="1552"/>
      <c r="D265" s="1552"/>
      <c r="E265" s="1552"/>
      <c r="F265" s="1552"/>
      <c r="G265" s="1552"/>
      <c r="H265" s="1552"/>
      <c r="I265" s="1552"/>
      <c r="J265" s="1552"/>
      <c r="K265" s="1552"/>
      <c r="L265" s="1552"/>
    </row>
    <row r="266" spans="1:12">
      <c r="B266" s="1275"/>
      <c r="C266" s="1552"/>
      <c r="D266" s="1552"/>
      <c r="E266" s="1552"/>
      <c r="F266" s="1552"/>
      <c r="G266" s="1552"/>
      <c r="H266" s="1552"/>
      <c r="I266" s="1552"/>
      <c r="J266" s="1552"/>
      <c r="K266" s="1552"/>
      <c r="L266" s="1552"/>
    </row>
    <row r="267" spans="1:12">
      <c r="B267" s="1275"/>
      <c r="C267" s="1243"/>
      <c r="D267" s="1243"/>
      <c r="E267" s="1243"/>
      <c r="F267" s="1243"/>
      <c r="G267" s="1243"/>
      <c r="H267" s="1243"/>
      <c r="I267" s="1243"/>
      <c r="J267" s="1243"/>
      <c r="K267" s="1243"/>
      <c r="L267" s="1243"/>
    </row>
    <row r="268" spans="1:12" ht="15.75" customHeight="1">
      <c r="A268" s="168"/>
      <c r="B268" s="1299" t="s">
        <v>11</v>
      </c>
      <c r="C268" s="1553" t="s">
        <v>2138</v>
      </c>
      <c r="D268" s="1552"/>
      <c r="E268" s="1552"/>
      <c r="F268" s="1552"/>
      <c r="G268" s="1552"/>
      <c r="H268" s="1552"/>
      <c r="I268" s="1552"/>
      <c r="J268" s="1552"/>
      <c r="K268" s="1552"/>
      <c r="L268" s="1552"/>
    </row>
    <row r="269" spans="1:12">
      <c r="A269" s="168"/>
      <c r="B269" s="1299"/>
      <c r="C269" s="1552"/>
      <c r="D269" s="1552"/>
      <c r="E269" s="1552"/>
      <c r="F269" s="1552"/>
      <c r="G269" s="1552"/>
      <c r="H269" s="1552"/>
      <c r="I269" s="1552"/>
      <c r="J269" s="1552"/>
      <c r="K269" s="1552"/>
      <c r="L269" s="1552"/>
    </row>
    <row r="270" spans="1:12">
      <c r="A270" s="168"/>
      <c r="B270" s="1299"/>
      <c r="C270" s="1552"/>
      <c r="D270" s="1552"/>
      <c r="E270" s="1552"/>
      <c r="F270" s="1552"/>
      <c r="G270" s="1552"/>
      <c r="H270" s="1552"/>
      <c r="I270" s="1552"/>
      <c r="J270" s="1552"/>
      <c r="K270" s="1552"/>
      <c r="L270" s="1552"/>
    </row>
    <row r="271" spans="1:12">
      <c r="A271" s="168"/>
      <c r="B271" s="1299"/>
      <c r="C271" s="1243"/>
      <c r="D271" s="1243"/>
      <c r="E271" s="1243"/>
      <c r="F271" s="1243"/>
      <c r="G271" s="1243"/>
      <c r="H271" s="1243"/>
      <c r="I271" s="1243"/>
      <c r="J271" s="1243"/>
      <c r="K271" s="1243"/>
      <c r="L271" s="1243"/>
    </row>
    <row r="272" spans="1:12">
      <c r="A272" s="168"/>
      <c r="B272" s="1299" t="s">
        <v>14</v>
      </c>
      <c r="C272" s="1552" t="s">
        <v>1229</v>
      </c>
      <c r="D272" s="1552"/>
      <c r="E272" s="1552"/>
      <c r="F272" s="1552"/>
      <c r="G272" s="1552"/>
      <c r="H272" s="1552"/>
      <c r="I272" s="1552"/>
      <c r="J272" s="1552"/>
      <c r="K272" s="1552"/>
      <c r="L272" s="1552"/>
    </row>
    <row r="273" spans="1:12" ht="15.75" customHeight="1">
      <c r="B273" s="1275"/>
      <c r="C273" s="1552"/>
      <c r="D273" s="1552"/>
      <c r="E273" s="1552"/>
      <c r="F273" s="1552"/>
      <c r="G273" s="1552"/>
      <c r="H273" s="1552"/>
      <c r="I273" s="1552"/>
      <c r="J273" s="1552"/>
      <c r="K273" s="1552"/>
      <c r="L273" s="1552"/>
    </row>
    <row r="274" spans="1:12" ht="15.75" customHeight="1">
      <c r="B274" s="1275"/>
      <c r="C274" s="1243"/>
      <c r="D274" s="1243"/>
      <c r="E274" s="1243"/>
      <c r="F274" s="1243"/>
      <c r="G274" s="1243"/>
      <c r="H274" s="1243"/>
      <c r="I274" s="1243"/>
      <c r="J274" s="1243"/>
      <c r="K274" s="1243"/>
      <c r="L274" s="1243"/>
    </row>
    <row r="275" spans="1:12" ht="15.75" customHeight="1">
      <c r="A275" s="168"/>
      <c r="B275" s="1299" t="s">
        <v>131</v>
      </c>
      <c r="C275" s="1553" t="s">
        <v>2137</v>
      </c>
      <c r="D275" s="1552"/>
      <c r="E275" s="1552"/>
      <c r="F275" s="1552"/>
      <c r="G275" s="1552"/>
      <c r="H275" s="1552"/>
      <c r="I275" s="1552"/>
      <c r="J275" s="1552"/>
      <c r="K275" s="1552"/>
      <c r="L275" s="1552"/>
    </row>
    <row r="276" spans="1:12" ht="15.75" customHeight="1">
      <c r="B276" s="1275"/>
      <c r="C276" s="1243"/>
      <c r="D276" s="1243"/>
      <c r="E276" s="1243"/>
      <c r="F276" s="1243"/>
      <c r="G276" s="1243"/>
      <c r="H276" s="1243"/>
      <c r="I276" s="1243"/>
      <c r="J276" s="1243"/>
      <c r="K276" s="1243"/>
      <c r="L276" s="1243"/>
    </row>
    <row r="277" spans="1:12">
      <c r="A277" s="168"/>
      <c r="B277" s="1299" t="s">
        <v>132</v>
      </c>
      <c r="C277" s="1552" t="s">
        <v>1496</v>
      </c>
      <c r="D277" s="1552"/>
      <c r="E277" s="1552"/>
      <c r="F277" s="1552"/>
      <c r="G277" s="1552"/>
      <c r="H277" s="1552"/>
      <c r="I277" s="1552"/>
      <c r="J277" s="1552"/>
      <c r="K277" s="1552"/>
      <c r="L277" s="1552"/>
    </row>
    <row r="278" spans="1:12">
      <c r="C278" s="1123"/>
      <c r="D278" s="1123"/>
      <c r="E278" s="1123"/>
      <c r="F278" s="1123"/>
      <c r="G278" s="1123"/>
      <c r="H278" s="1123"/>
      <c r="I278" s="1123"/>
      <c r="J278" s="1123"/>
      <c r="K278" s="1123"/>
      <c r="L278" s="1123"/>
    </row>
  </sheetData>
  <mergeCells count="43">
    <mergeCell ref="C268:L270"/>
    <mergeCell ref="C255:L257"/>
    <mergeCell ref="C277:L277"/>
    <mergeCell ref="D164:H164"/>
    <mergeCell ref="J164:L164"/>
    <mergeCell ref="D234:H234"/>
    <mergeCell ref="J234:N234"/>
    <mergeCell ref="C272:L273"/>
    <mergeCell ref="C275:L275"/>
    <mergeCell ref="B246:L247"/>
    <mergeCell ref="B251:L251"/>
    <mergeCell ref="C259:L266"/>
    <mergeCell ref="N164:R164"/>
    <mergeCell ref="J198:L198"/>
    <mergeCell ref="N198:R198"/>
    <mergeCell ref="D199:H199"/>
    <mergeCell ref="J199:L199"/>
    <mergeCell ref="N199:R199"/>
    <mergeCell ref="B126:R126"/>
    <mergeCell ref="D129:H129"/>
    <mergeCell ref="J129:L129"/>
    <mergeCell ref="N129:R129"/>
    <mergeCell ref="J128:L128"/>
    <mergeCell ref="N128:R128"/>
    <mergeCell ref="D115:H115"/>
    <mergeCell ref="J115:N115"/>
    <mergeCell ref="D10:H10"/>
    <mergeCell ref="J10:L10"/>
    <mergeCell ref="N10:R10"/>
    <mergeCell ref="D45:H45"/>
    <mergeCell ref="J45:L45"/>
    <mergeCell ref="N45:R45"/>
    <mergeCell ref="J79:L79"/>
    <mergeCell ref="N79:R79"/>
    <mergeCell ref="D80:H80"/>
    <mergeCell ref="J80:L80"/>
    <mergeCell ref="N80:R80"/>
    <mergeCell ref="A1:R1"/>
    <mergeCell ref="A2:R2"/>
    <mergeCell ref="A3:R3"/>
    <mergeCell ref="B7:R7"/>
    <mergeCell ref="J9:L9"/>
    <mergeCell ref="N9:R9"/>
  </mergeCells>
  <printOptions horizontalCentered="1"/>
  <pageMargins left="0.2" right="0.2" top="0.5" bottom="0.5" header="0.3" footer="0.3"/>
  <pageSetup scale="44" fitToHeight="0" orientation="landscape" r:id="rId1"/>
  <rowBreaks count="3" manualBreakCount="3">
    <brk id="77" max="18" man="1"/>
    <brk id="161" max="18" man="1"/>
    <brk id="242"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C8111-0D98-42AF-A67E-EAC270CE38DD}">
  <sheetPr>
    <pageSetUpPr fitToPage="1"/>
  </sheetPr>
  <dimension ref="A1:T272"/>
  <sheetViews>
    <sheetView zoomScaleNormal="100" zoomScaleSheetLayoutView="100" workbookViewId="0">
      <pane xSplit="2" ySplit="3" topLeftCell="C4" activePane="bottomRight" state="frozen"/>
      <selection activeCell="H48" sqref="H48"/>
      <selection pane="topRight" activeCell="H48" sqref="H48"/>
      <selection pane="bottomLeft" activeCell="H48" sqref="H48"/>
      <selection pane="bottomRight" activeCell="H48" sqref="H48"/>
    </sheetView>
  </sheetViews>
  <sheetFormatPr defaultColWidth="9.140625" defaultRowHeight="12.75"/>
  <cols>
    <col min="1" max="1" width="2.5703125" style="156" customWidth="1"/>
    <col min="2" max="2" width="4.5703125" style="156" customWidth="1"/>
    <col min="3" max="3" width="9.42578125" style="171" customWidth="1"/>
    <col min="4" max="4" width="2.7109375" style="156" customWidth="1"/>
    <col min="5" max="5" width="46.85546875" style="156" bestFit="1" customWidth="1"/>
    <col min="6" max="6" width="2.7109375" style="156" customWidth="1"/>
    <col min="7" max="7" width="19.140625" style="156" bestFit="1" customWidth="1"/>
    <col min="8" max="8" width="2.7109375" style="156" customWidth="1"/>
    <col min="9" max="9" width="21.7109375" style="156" customWidth="1"/>
    <col min="10" max="10" width="2.7109375" style="156" customWidth="1"/>
    <col min="11" max="11" width="19.140625" style="156" bestFit="1" customWidth="1"/>
    <col min="12" max="12" width="2.7109375" style="156" customWidth="1"/>
    <col min="13" max="13" width="18.5703125" style="156" bestFit="1" customWidth="1"/>
    <col min="14" max="14" width="5.7109375" style="156" customWidth="1"/>
    <col min="15" max="15" width="19.140625" style="156" bestFit="1" customWidth="1"/>
    <col min="16" max="16" width="2.7109375" style="156" customWidth="1"/>
    <col min="17" max="17" width="17.42578125" style="156" customWidth="1"/>
    <col min="18" max="18" width="2.7109375" style="156" customWidth="1"/>
    <col min="19" max="19" width="19" style="156" customWidth="1"/>
    <col min="20" max="20" width="2.5703125" style="156" customWidth="1"/>
    <col min="21" max="21" width="15.140625" style="156" customWidth="1"/>
    <col min="22" max="16384" width="9.140625" style="156"/>
  </cols>
  <sheetData>
    <row r="1" spans="1:20" s="1080" customFormat="1" ht="18">
      <c r="A1" s="1549" t="s">
        <v>1372</v>
      </c>
      <c r="B1" s="1549"/>
      <c r="C1" s="1549"/>
      <c r="D1" s="1549"/>
      <c r="E1" s="1549"/>
      <c r="F1" s="1549"/>
      <c r="G1" s="1549"/>
      <c r="H1" s="1549"/>
      <c r="I1" s="1549"/>
      <c r="J1" s="1549"/>
      <c r="K1" s="1549"/>
      <c r="L1" s="1549"/>
      <c r="M1" s="1549"/>
      <c r="N1" s="1549"/>
      <c r="O1" s="1549"/>
      <c r="P1" s="1549"/>
      <c r="Q1" s="1549"/>
      <c r="R1" s="1549"/>
      <c r="S1" s="1549"/>
    </row>
    <row r="2" spans="1:20" s="146" customFormat="1" ht="15.75">
      <c r="A2" s="1550" t="s">
        <v>1230</v>
      </c>
      <c r="B2" s="1550"/>
      <c r="C2" s="1550"/>
      <c r="D2" s="1550"/>
      <c r="E2" s="1550"/>
      <c r="F2" s="1550"/>
      <c r="G2" s="1550"/>
      <c r="H2" s="1550"/>
      <c r="I2" s="1550"/>
      <c r="J2" s="1550"/>
      <c r="K2" s="1550"/>
      <c r="L2" s="1550"/>
      <c r="M2" s="1550"/>
      <c r="N2" s="1550"/>
      <c r="O2" s="1550"/>
      <c r="P2" s="1550"/>
      <c r="Q2" s="1550"/>
      <c r="R2" s="1550"/>
      <c r="S2" s="1550"/>
    </row>
    <row r="3" spans="1:20" s="146" customFormat="1" ht="15.75">
      <c r="A3" s="1550" t="s">
        <v>1231</v>
      </c>
      <c r="B3" s="1550"/>
      <c r="C3" s="1550"/>
      <c r="D3" s="1550"/>
      <c r="E3" s="1550"/>
      <c r="F3" s="1550"/>
      <c r="G3" s="1550"/>
      <c r="H3" s="1550"/>
      <c r="I3" s="1550"/>
      <c r="J3" s="1550"/>
      <c r="K3" s="1550"/>
      <c r="L3" s="1550"/>
      <c r="M3" s="1550"/>
      <c r="N3" s="1550"/>
      <c r="O3" s="1550"/>
      <c r="P3" s="1550"/>
      <c r="Q3" s="1550"/>
      <c r="R3" s="1550"/>
      <c r="S3" s="1550"/>
    </row>
    <row r="4" spans="1:20" ht="15">
      <c r="A4" s="288"/>
      <c r="G4" s="288"/>
      <c r="H4" s="288"/>
      <c r="I4" s="288"/>
      <c r="Q4" s="288"/>
    </row>
    <row r="5" spans="1:20" ht="15">
      <c r="A5" s="288"/>
      <c r="G5" s="288"/>
      <c r="H5" s="288"/>
      <c r="I5" s="288"/>
      <c r="Q5" s="288"/>
    </row>
    <row r="6" spans="1:20" ht="15.75" customHeight="1">
      <c r="C6" s="1562" t="s">
        <v>1198</v>
      </c>
      <c r="D6" s="1562"/>
      <c r="E6" s="1562"/>
      <c r="F6" s="1562"/>
      <c r="G6" s="1562"/>
      <c r="H6" s="1562"/>
      <c r="I6" s="1562"/>
      <c r="J6" s="1562"/>
      <c r="K6" s="1562"/>
      <c r="L6" s="1562"/>
      <c r="M6" s="1562"/>
      <c r="N6" s="1562"/>
      <c r="O6" s="1562"/>
      <c r="P6" s="1562"/>
      <c r="Q6" s="1562"/>
      <c r="R6" s="1562"/>
      <c r="S6" s="1562"/>
    </row>
    <row r="8" spans="1:20" ht="15.75" customHeight="1">
      <c r="C8" s="1565" t="s">
        <v>1232</v>
      </c>
      <c r="D8" s="1566"/>
      <c r="E8" s="1566"/>
      <c r="F8" s="1566"/>
      <c r="G8" s="1566"/>
      <c r="H8" s="1566"/>
      <c r="I8" s="1566"/>
      <c r="J8" s="1566"/>
      <c r="K8" s="1566"/>
      <c r="L8" s="1566"/>
      <c r="M8" s="1566"/>
      <c r="N8" s="1566"/>
      <c r="O8" s="1566"/>
      <c r="P8" s="1566"/>
      <c r="Q8" s="1566"/>
      <c r="R8" s="1566"/>
      <c r="S8" s="1567"/>
    </row>
    <row r="10" spans="1:20">
      <c r="E10" s="169" t="s">
        <v>159</v>
      </c>
      <c r="F10" s="169"/>
      <c r="G10" s="169" t="s">
        <v>160</v>
      </c>
      <c r="H10" s="169"/>
      <c r="I10" s="169" t="s">
        <v>1015</v>
      </c>
      <c r="J10" s="169"/>
      <c r="K10" s="169" t="s">
        <v>1147</v>
      </c>
      <c r="L10" s="169"/>
      <c r="M10" s="169" t="s">
        <v>1233</v>
      </c>
      <c r="N10" s="169"/>
      <c r="O10" s="169" t="s">
        <v>1149</v>
      </c>
      <c r="P10" s="169"/>
      <c r="Q10" s="169" t="s">
        <v>1150</v>
      </c>
      <c r="R10" s="169"/>
      <c r="S10" s="169" t="s">
        <v>1151</v>
      </c>
    </row>
    <row r="11" spans="1:20" ht="25.5" customHeight="1">
      <c r="C11" s="1568" t="s">
        <v>517</v>
      </c>
      <c r="D11" s="376"/>
      <c r="E11" s="1569" t="s">
        <v>1217</v>
      </c>
      <c r="G11" s="1571" t="s">
        <v>240</v>
      </c>
      <c r="H11" s="378"/>
      <c r="I11" s="1571" t="s">
        <v>2088</v>
      </c>
      <c r="K11" s="1571" t="s">
        <v>1234</v>
      </c>
      <c r="M11" s="289" t="s">
        <v>1235</v>
      </c>
      <c r="O11" s="1231" t="s">
        <v>1899</v>
      </c>
      <c r="Q11" s="1573" t="s">
        <v>1236</v>
      </c>
      <c r="S11" s="1231" t="s">
        <v>2095</v>
      </c>
    </row>
    <row r="12" spans="1:20" ht="25.5">
      <c r="C12" s="1551"/>
      <c r="D12" s="376"/>
      <c r="E12" s="1570"/>
      <c r="F12" s="290"/>
      <c r="G12" s="1572"/>
      <c r="H12" s="378"/>
      <c r="I12" s="1572"/>
      <c r="J12" s="290"/>
      <c r="K12" s="1572"/>
      <c r="L12" s="290"/>
      <c r="M12" s="291" t="s">
        <v>1237</v>
      </c>
      <c r="O12" s="379" t="s">
        <v>1238</v>
      </c>
      <c r="Q12" s="1574"/>
      <c r="S12" s="379" t="s">
        <v>1239</v>
      </c>
    </row>
    <row r="13" spans="1:20" ht="5.0999999999999996" customHeight="1"/>
    <row r="14" spans="1:20">
      <c r="A14" s="292"/>
      <c r="B14" s="292"/>
      <c r="C14" s="171">
        <v>1</v>
      </c>
      <c r="D14" s="292"/>
      <c r="E14" s="293" t="s">
        <v>1240</v>
      </c>
      <c r="F14" s="292"/>
      <c r="G14" s="294"/>
      <c r="H14" s="294"/>
      <c r="I14" s="294"/>
      <c r="J14" s="292"/>
      <c r="K14" s="294"/>
      <c r="L14" s="292"/>
      <c r="M14" s="295"/>
      <c r="O14" s="285"/>
      <c r="Q14" s="296"/>
      <c r="S14" s="292"/>
    </row>
    <row r="15" spans="1:20" ht="5.0999999999999996" customHeight="1"/>
    <row r="16" spans="1:20">
      <c r="C16" s="171">
        <f>C14+1</f>
        <v>2</v>
      </c>
      <c r="E16" s="281" t="s">
        <v>1220</v>
      </c>
      <c r="G16" s="395" t="s">
        <v>737</v>
      </c>
      <c r="H16" s="395"/>
      <c r="I16" s="171">
        <v>411.1</v>
      </c>
      <c r="K16" s="294" t="s">
        <v>1241</v>
      </c>
      <c r="M16" s="283">
        <f>SUMIFS('1F - ADIT Remeasurement'!$AF$11:$AF$175,'1F - ADIT Remeasurement'!$E$11:$E$175,"Unprotected Non-Property",'1F - ADIT Remeasurement'!$AH$11:$AH$175,"190")</f>
        <v>-2276084.4922092138</v>
      </c>
      <c r="N16" s="285"/>
      <c r="O16" s="283">
        <v>0</v>
      </c>
      <c r="P16" s="285"/>
      <c r="Q16" s="283">
        <v>0</v>
      </c>
      <c r="R16" s="285"/>
      <c r="S16" s="283">
        <f>O16+Q16</f>
        <v>0</v>
      </c>
      <c r="T16" s="191"/>
    </row>
    <row r="17" spans="1:20">
      <c r="C17" s="171">
        <f>C16+1</f>
        <v>3</v>
      </c>
      <c r="E17" s="281" t="s">
        <v>1242</v>
      </c>
      <c r="G17" s="395" t="s">
        <v>737</v>
      </c>
      <c r="H17" s="395"/>
      <c r="I17" s="171">
        <v>411.1</v>
      </c>
      <c r="K17" s="294" t="s">
        <v>1241</v>
      </c>
      <c r="M17" s="297">
        <f>SUMIFS('1F - ADIT Remeasurement'!$AF$11:$AF$175,'1F - ADIT Remeasurement'!$E$11:$E$175,"Unprotected Non-Property",'1F - ADIT Remeasurement'!$AH$11:$AH$175,"281")</f>
        <v>0</v>
      </c>
      <c r="N17" s="405"/>
      <c r="O17" s="297">
        <v>0</v>
      </c>
      <c r="P17" s="405"/>
      <c r="Q17" s="297">
        <f>-M17/4</f>
        <v>0</v>
      </c>
      <c r="R17" s="405"/>
      <c r="S17" s="297">
        <f>O17+Q17</f>
        <v>0</v>
      </c>
    </row>
    <row r="18" spans="1:20">
      <c r="C18" s="171">
        <f>C17+1</f>
        <v>4</v>
      </c>
      <c r="E18" s="281" t="s">
        <v>1221</v>
      </c>
      <c r="G18" s="395" t="s">
        <v>737</v>
      </c>
      <c r="H18" s="395"/>
      <c r="I18" s="171">
        <v>411.1</v>
      </c>
      <c r="K18" s="294" t="s">
        <v>1241</v>
      </c>
      <c r="M18" s="297">
        <f>SUMIFS('1F - ADIT Remeasurement'!$AF$11:$AF$175,'1F - ADIT Remeasurement'!$E$11:$E$175,"Unprotected Non-Property",'1F - ADIT Remeasurement'!$AH$11:$AH$175,"282")</f>
        <v>0</v>
      </c>
      <c r="N18" s="405"/>
      <c r="O18" s="297">
        <v>0</v>
      </c>
      <c r="P18" s="405"/>
      <c r="Q18" s="297">
        <f>-M18/4</f>
        <v>0</v>
      </c>
      <c r="R18" s="405"/>
      <c r="S18" s="297">
        <f>O18+Q18</f>
        <v>0</v>
      </c>
    </row>
    <row r="19" spans="1:20">
      <c r="C19" s="171">
        <f>C18+1</f>
        <v>5</v>
      </c>
      <c r="E19" s="281" t="s">
        <v>1222</v>
      </c>
      <c r="G19" s="395" t="s">
        <v>737</v>
      </c>
      <c r="H19" s="395"/>
      <c r="I19" s="171">
        <v>411.1</v>
      </c>
      <c r="K19" s="294" t="s">
        <v>1241</v>
      </c>
      <c r="M19" s="297">
        <f>SUMIFS('1F - ADIT Remeasurement'!$AF$11:$AF$175,'1F - ADIT Remeasurement'!$E$11:$E$175,"Unprotected Non-Property",'1F - ADIT Remeasurement'!$AH$11:$AH$175,"283")</f>
        <v>-2583952.3407537979</v>
      </c>
      <c r="N19" s="405"/>
      <c r="O19" s="297">
        <v>0</v>
      </c>
      <c r="P19" s="405"/>
      <c r="Q19" s="297">
        <v>0</v>
      </c>
      <c r="R19" s="405"/>
      <c r="S19" s="297">
        <f>O19+Q19</f>
        <v>0</v>
      </c>
      <c r="T19" s="191"/>
    </row>
    <row r="20" spans="1:20" ht="5.0999999999999996" customHeight="1">
      <c r="M20" s="298"/>
      <c r="O20" s="298"/>
      <c r="Q20" s="298"/>
      <c r="S20" s="298"/>
    </row>
    <row r="21" spans="1:20">
      <c r="C21" s="171">
        <f>C19+1</f>
        <v>6</v>
      </c>
      <c r="E21" s="168" t="s">
        <v>1243</v>
      </c>
      <c r="M21" s="285">
        <f>SUM(M15:M20)</f>
        <v>-4860036.8329630122</v>
      </c>
      <c r="N21" s="285"/>
      <c r="O21" s="285">
        <f>SUM(O15:O20)</f>
        <v>0</v>
      </c>
      <c r="P21" s="285"/>
      <c r="Q21" s="285">
        <f>SUM(Q15:Q20)</f>
        <v>0</v>
      </c>
      <c r="R21" s="285"/>
      <c r="S21" s="285">
        <f>SUM(S15:S20)</f>
        <v>0</v>
      </c>
    </row>
    <row r="23" spans="1:20">
      <c r="A23" s="292"/>
      <c r="B23" s="292"/>
      <c r="C23" s="171">
        <f>C21+1</f>
        <v>7</v>
      </c>
      <c r="D23" s="292"/>
      <c r="E23" s="293" t="s">
        <v>1244</v>
      </c>
      <c r="F23" s="292"/>
      <c r="G23" s="294"/>
      <c r="H23" s="294"/>
      <c r="I23" s="294"/>
      <c r="J23" s="292"/>
      <c r="K23" s="294"/>
      <c r="L23" s="292"/>
      <c r="M23" s="295"/>
      <c r="O23" s="285"/>
      <c r="Q23" s="296"/>
      <c r="S23" s="292"/>
    </row>
    <row r="24" spans="1:20" ht="5.0999999999999996" customHeight="1"/>
    <row r="25" spans="1:20">
      <c r="C25" s="171">
        <f>C23+1</f>
        <v>8</v>
      </c>
      <c r="E25" s="281" t="s">
        <v>1220</v>
      </c>
      <c r="G25" s="395" t="s">
        <v>737</v>
      </c>
      <c r="H25" s="395"/>
      <c r="I25" s="171">
        <v>411.1</v>
      </c>
      <c r="K25" s="294" t="s">
        <v>1245</v>
      </c>
      <c r="M25" s="283">
        <f>SUMIFS('1F - ADIT Remeasurement'!$AF$11:$AF$175,'1F - ADIT Remeasurement'!$E$11:$E$175,"Unprotected Property",'1F - ADIT Remeasurement'!$AH$11:$AH$175,"190")</f>
        <v>0</v>
      </c>
      <c r="N25" s="285"/>
      <c r="O25" s="283">
        <v>0</v>
      </c>
      <c r="P25" s="285"/>
      <c r="Q25" s="283">
        <f>-M25/5</f>
        <v>0</v>
      </c>
      <c r="R25" s="285"/>
      <c r="S25" s="283">
        <f>O25+Q25</f>
        <v>0</v>
      </c>
    </row>
    <row r="26" spans="1:20">
      <c r="C26" s="171">
        <f>C25+1</f>
        <v>9</v>
      </c>
      <c r="E26" s="281" t="s">
        <v>1242</v>
      </c>
      <c r="G26" s="395" t="s">
        <v>737</v>
      </c>
      <c r="H26" s="395"/>
      <c r="I26" s="171">
        <v>411.1</v>
      </c>
      <c r="K26" s="294" t="s">
        <v>1245</v>
      </c>
      <c r="M26" s="297">
        <f>SUMIFS('1F - ADIT Remeasurement'!$AF$11:$AF$175,'1F - ADIT Remeasurement'!$E$11:$E$175,"Unprotected Property",'1F - ADIT Remeasurement'!$AH$11:$AH$175,"281")</f>
        <v>0</v>
      </c>
      <c r="N26" s="405"/>
      <c r="O26" s="297">
        <v>0</v>
      </c>
      <c r="P26" s="405"/>
      <c r="Q26" s="297">
        <f>-M26/5</f>
        <v>0</v>
      </c>
      <c r="R26" s="405"/>
      <c r="S26" s="297">
        <f>O26+Q26</f>
        <v>0</v>
      </c>
    </row>
    <row r="27" spans="1:20">
      <c r="C27" s="171">
        <f>C26+1</f>
        <v>10</v>
      </c>
      <c r="E27" s="281" t="s">
        <v>1221</v>
      </c>
      <c r="G27" s="395" t="s">
        <v>737</v>
      </c>
      <c r="H27" s="395"/>
      <c r="I27" s="171">
        <v>411.1</v>
      </c>
      <c r="K27" s="294" t="s">
        <v>1245</v>
      </c>
      <c r="M27" s="297">
        <f>SUMIFS('1F - ADIT Remeasurement'!$AF$11:$AF$175,'1F - ADIT Remeasurement'!$E$11:$E$175,"Unprotected Property",'1F - ADIT Remeasurement'!$AH$11:$AH$175,"282")</f>
        <v>-46442704.063265227</v>
      </c>
      <c r="N27" s="405"/>
      <c r="O27" s="297">
        <v>0</v>
      </c>
      <c r="P27" s="405"/>
      <c r="Q27" s="297">
        <v>0</v>
      </c>
      <c r="R27" s="405"/>
      <c r="S27" s="297">
        <f>O27+Q27</f>
        <v>0</v>
      </c>
      <c r="T27" s="191"/>
    </row>
    <row r="28" spans="1:20">
      <c r="C28" s="171">
        <f>C27+1</f>
        <v>11</v>
      </c>
      <c r="E28" s="281" t="s">
        <v>1222</v>
      </c>
      <c r="G28" s="395" t="s">
        <v>737</v>
      </c>
      <c r="H28" s="395"/>
      <c r="I28" s="171">
        <v>411.1</v>
      </c>
      <c r="K28" s="294" t="s">
        <v>1245</v>
      </c>
      <c r="M28" s="297">
        <f>SUMIFS('1F - ADIT Remeasurement'!$AF$11:$AF$175,'1F - ADIT Remeasurement'!$E$11:$E$175,"Unprotected Property",'1F - ADIT Remeasurement'!$AH$11:$AH$175,"283")</f>
        <v>0</v>
      </c>
      <c r="N28" s="405"/>
      <c r="O28" s="297">
        <v>0</v>
      </c>
      <c r="P28" s="405"/>
      <c r="Q28" s="297">
        <f>-M28/5</f>
        <v>0</v>
      </c>
      <c r="R28" s="405"/>
      <c r="S28" s="297">
        <f>O28+Q28</f>
        <v>0</v>
      </c>
    </row>
    <row r="29" spans="1:20" ht="5.0999999999999996" customHeight="1">
      <c r="M29" s="298"/>
      <c r="O29" s="298"/>
      <c r="Q29" s="298"/>
      <c r="S29" s="298"/>
    </row>
    <row r="30" spans="1:20">
      <c r="C30" s="171">
        <f>C28+1</f>
        <v>12</v>
      </c>
      <c r="E30" s="168" t="s">
        <v>1243</v>
      </c>
      <c r="M30" s="285">
        <f>SUM(M24:M29)</f>
        <v>-46442704.063265227</v>
      </c>
      <c r="N30" s="285"/>
      <c r="O30" s="285">
        <f>SUM(O24:O29)</f>
        <v>0</v>
      </c>
      <c r="P30" s="285"/>
      <c r="Q30" s="285">
        <f>SUM(Q24:Q29)</f>
        <v>0</v>
      </c>
      <c r="R30" s="285"/>
      <c r="S30" s="285">
        <f>SUM(S24:S29)</f>
        <v>0</v>
      </c>
    </row>
    <row r="32" spans="1:20">
      <c r="A32" s="292"/>
      <c r="B32" s="292"/>
      <c r="C32" s="171">
        <f>C30+1</f>
        <v>13</v>
      </c>
      <c r="D32" s="292"/>
      <c r="E32" s="293" t="s">
        <v>1246</v>
      </c>
      <c r="F32" s="292"/>
      <c r="G32" s="294"/>
      <c r="H32" s="294"/>
      <c r="I32" s="294"/>
      <c r="J32" s="292"/>
      <c r="K32" s="294"/>
      <c r="L32" s="292"/>
      <c r="M32" s="295"/>
      <c r="O32" s="285"/>
      <c r="Q32" s="296"/>
      <c r="S32" s="292"/>
    </row>
    <row r="33" spans="3:20" ht="5.0999999999999996" customHeight="1"/>
    <row r="34" spans="3:20">
      <c r="C34" s="171">
        <f>C32+1</f>
        <v>14</v>
      </c>
      <c r="E34" s="281" t="s">
        <v>1220</v>
      </c>
      <c r="G34" s="395" t="s">
        <v>737</v>
      </c>
      <c r="H34" s="395"/>
      <c r="I34" s="171">
        <v>410.1</v>
      </c>
      <c r="K34" s="294" t="s">
        <v>1247</v>
      </c>
      <c r="M34" s="283">
        <f>SUMIFS('1F - ADIT Remeasurement'!$AF$11:$AF$175,'1F - ADIT Remeasurement'!$E$11:$E$175,"Protected Property",'1F - ADIT Remeasurement'!$AH$11:$AH$175,"190")</f>
        <v>36290157.894547194</v>
      </c>
      <c r="N34" s="285"/>
      <c r="O34" s="283">
        <v>34263169</v>
      </c>
      <c r="P34" s="285"/>
      <c r="Q34" s="283">
        <v>-1108096</v>
      </c>
      <c r="R34" s="285"/>
      <c r="S34" s="283">
        <f>O34+Q34</f>
        <v>33155073</v>
      </c>
      <c r="T34" s="300"/>
    </row>
    <row r="35" spans="3:20">
      <c r="C35" s="171">
        <f>C34+1</f>
        <v>15</v>
      </c>
      <c r="E35" s="281" t="s">
        <v>1242</v>
      </c>
      <c r="G35" s="395" t="s">
        <v>737</v>
      </c>
      <c r="H35" s="395"/>
      <c r="I35" s="171">
        <v>411.1</v>
      </c>
      <c r="K35" s="294" t="s">
        <v>1247</v>
      </c>
      <c r="M35" s="297">
        <f>SUMIFS('1F - ADIT Remeasurement'!$AF$11:$AF$175,'1F - ADIT Remeasurement'!$E$11:$E$175,"Protected Property",'1F - ADIT Remeasurement'!$AH$11:$AH$175,"281")</f>
        <v>0</v>
      </c>
      <c r="N35" s="405"/>
      <c r="O35" s="297">
        <v>0</v>
      </c>
      <c r="P35" s="405"/>
      <c r="Q35" s="297">
        <v>0</v>
      </c>
      <c r="R35" s="405"/>
      <c r="S35" s="297">
        <f>O35+Q35</f>
        <v>0</v>
      </c>
    </row>
    <row r="36" spans="3:20">
      <c r="C36" s="171">
        <f>C35+1</f>
        <v>16</v>
      </c>
      <c r="E36" s="281" t="s">
        <v>1221</v>
      </c>
      <c r="G36" s="395" t="s">
        <v>737</v>
      </c>
      <c r="H36" s="395"/>
      <c r="I36" s="171">
        <v>411.1</v>
      </c>
      <c r="K36" s="294" t="s">
        <v>1247</v>
      </c>
      <c r="M36" s="297">
        <f>SUMIFS('1F - ADIT Remeasurement'!$AF$11:$AF$175,'1F - ADIT Remeasurement'!$E$11:$E$175,"Protected Property",'1F - ADIT Remeasurement'!$AH$11:$AH$175,"282")</f>
        <v>-68077222.677850693</v>
      </c>
      <c r="N36" s="405"/>
      <c r="O36" s="297">
        <v>-53754717</v>
      </c>
      <c r="P36" s="405"/>
      <c r="Q36" s="297">
        <v>2136601</v>
      </c>
      <c r="R36" s="405"/>
      <c r="S36" s="297">
        <f>O36+Q36</f>
        <v>-51618116</v>
      </c>
    </row>
    <row r="37" spans="3:20">
      <c r="C37" s="171">
        <f>C36+1</f>
        <v>17</v>
      </c>
      <c r="E37" s="281" t="s">
        <v>1222</v>
      </c>
      <c r="G37" s="395" t="s">
        <v>737</v>
      </c>
      <c r="H37" s="395"/>
      <c r="I37" s="171">
        <v>411.1</v>
      </c>
      <c r="K37" s="294" t="s">
        <v>1247</v>
      </c>
      <c r="M37" s="297">
        <f>SUMIFS('1F - ADIT Remeasurement'!$AF$11:$AF$175,'1F - ADIT Remeasurement'!$E$11:$E$175,"Protected Property",'1F - ADIT Remeasurement'!$AH$11:$AH$175,"283")</f>
        <v>0</v>
      </c>
      <c r="N37" s="405"/>
      <c r="O37" s="297">
        <v>0</v>
      </c>
      <c r="P37" s="405"/>
      <c r="Q37" s="297">
        <v>0</v>
      </c>
      <c r="R37" s="405"/>
      <c r="S37" s="297">
        <f>O37+Q37</f>
        <v>0</v>
      </c>
    </row>
    <row r="38" spans="3:20" ht="5.0999999999999996" customHeight="1">
      <c r="M38" s="298"/>
      <c r="O38" s="298"/>
      <c r="Q38" s="298"/>
      <c r="S38" s="298"/>
    </row>
    <row r="39" spans="3:20">
      <c r="C39" s="171">
        <f>C37+1</f>
        <v>18</v>
      </c>
      <c r="E39" s="168" t="s">
        <v>1243</v>
      </c>
      <c r="M39" s="285">
        <f>SUM(M33:M38)</f>
        <v>-31787064.783303499</v>
      </c>
      <c r="N39" s="285"/>
      <c r="O39" s="285">
        <f>SUM(O33:O38)</f>
        <v>-19491548</v>
      </c>
      <c r="P39" s="285"/>
      <c r="Q39" s="285">
        <f>SUM(Q33:Q38)</f>
        <v>1028505</v>
      </c>
      <c r="R39" s="285"/>
      <c r="S39" s="285">
        <f>SUM(S33:S38)</f>
        <v>-18463043</v>
      </c>
      <c r="T39" s="191"/>
    </row>
    <row r="41" spans="3:20" ht="13.5" thickBot="1">
      <c r="C41" s="171">
        <f>C39+1</f>
        <v>19</v>
      </c>
      <c r="E41" s="168" t="s">
        <v>1248</v>
      </c>
      <c r="M41" s="299">
        <f>M21+M30+M39</f>
        <v>-83089805.679531738</v>
      </c>
      <c r="N41" s="285"/>
      <c r="O41" s="299">
        <f>O21+O30+O39</f>
        <v>-19491548</v>
      </c>
      <c r="P41" s="285"/>
      <c r="Q41" s="299">
        <f>Q21+Q30+Q39</f>
        <v>1028505</v>
      </c>
      <c r="R41" s="285"/>
      <c r="S41" s="299">
        <f>S21+S30+S39</f>
        <v>-18463043</v>
      </c>
      <c r="T41" s="300"/>
    </row>
    <row r="44" spans="3:20" ht="15.75" customHeight="1">
      <c r="C44" s="1565" t="s">
        <v>1249</v>
      </c>
      <c r="D44" s="1566"/>
      <c r="E44" s="1566"/>
      <c r="F44" s="1566"/>
      <c r="G44" s="1566"/>
      <c r="H44" s="1566"/>
      <c r="I44" s="1566"/>
      <c r="J44" s="1566"/>
      <c r="K44" s="1566"/>
      <c r="L44" s="1566"/>
      <c r="M44" s="1566"/>
      <c r="N44" s="1566"/>
      <c r="O44" s="1566"/>
      <c r="P44" s="1566"/>
      <c r="Q44" s="1566"/>
      <c r="R44" s="1566"/>
      <c r="S44" s="1567"/>
    </row>
    <row r="46" spans="3:20">
      <c r="E46" s="169" t="s">
        <v>159</v>
      </c>
      <c r="F46" s="169"/>
      <c r="G46" s="169" t="s">
        <v>160</v>
      </c>
      <c r="H46" s="169"/>
      <c r="I46" s="169" t="s">
        <v>1015</v>
      </c>
      <c r="J46" s="169"/>
      <c r="K46" s="169" t="s">
        <v>1147</v>
      </c>
      <c r="L46" s="169"/>
      <c r="M46" s="169" t="s">
        <v>1233</v>
      </c>
      <c r="N46" s="169"/>
      <c r="O46" s="169" t="s">
        <v>1149</v>
      </c>
      <c r="P46" s="169"/>
      <c r="Q46" s="169" t="s">
        <v>1150</v>
      </c>
      <c r="R46" s="169"/>
      <c r="S46" s="169" t="s">
        <v>1151</v>
      </c>
    </row>
    <row r="47" spans="3:20" ht="21.75" customHeight="1">
      <c r="C47" s="1568" t="s">
        <v>517</v>
      </c>
      <c r="D47" s="376"/>
      <c r="E47" s="1569" t="s">
        <v>1217</v>
      </c>
      <c r="G47" s="1571" t="s">
        <v>240</v>
      </c>
      <c r="H47" s="378"/>
      <c r="I47" s="1571" t="s">
        <v>2088</v>
      </c>
      <c r="K47" s="1571" t="s">
        <v>1234</v>
      </c>
      <c r="M47" s="289" t="s">
        <v>1235</v>
      </c>
      <c r="O47" s="1231" t="s">
        <v>1899</v>
      </c>
      <c r="Q47" s="1573" t="s">
        <v>1236</v>
      </c>
      <c r="S47" s="1231" t="s">
        <v>2095</v>
      </c>
    </row>
    <row r="48" spans="3:20" ht="25.5">
      <c r="C48" s="1551"/>
      <c r="D48" s="376"/>
      <c r="E48" s="1570"/>
      <c r="F48" s="290"/>
      <c r="G48" s="1572"/>
      <c r="H48" s="378"/>
      <c r="I48" s="1572"/>
      <c r="J48" s="290"/>
      <c r="K48" s="1572"/>
      <c r="L48" s="290"/>
      <c r="M48" s="291" t="s">
        <v>1237</v>
      </c>
      <c r="O48" s="379" t="s">
        <v>1238</v>
      </c>
      <c r="Q48" s="1574"/>
      <c r="S48" s="379" t="s">
        <v>1239</v>
      </c>
    </row>
    <row r="49" spans="1:20" ht="5.0999999999999996" customHeight="1"/>
    <row r="50" spans="1:20">
      <c r="A50" s="292"/>
      <c r="B50" s="292"/>
      <c r="C50" s="171">
        <f>C41+1</f>
        <v>20</v>
      </c>
      <c r="D50" s="292"/>
      <c r="E50" s="293" t="s">
        <v>1246</v>
      </c>
      <c r="F50" s="292"/>
      <c r="G50" s="294"/>
      <c r="H50" s="294"/>
      <c r="I50" s="294"/>
      <c r="J50" s="292"/>
      <c r="K50" s="294"/>
      <c r="L50" s="292"/>
      <c r="M50" s="295"/>
      <c r="O50" s="285"/>
      <c r="Q50" s="296"/>
      <c r="S50" s="292"/>
    </row>
    <row r="51" spans="1:20" ht="5.0999999999999996" customHeight="1"/>
    <row r="52" spans="1:20">
      <c r="C52" s="171">
        <f>C50+1</f>
        <v>21</v>
      </c>
      <c r="E52" s="281" t="s">
        <v>1220</v>
      </c>
      <c r="G52" s="395" t="s">
        <v>280</v>
      </c>
      <c r="H52" s="395"/>
      <c r="I52" s="171">
        <v>411.1</v>
      </c>
      <c r="K52" s="294" t="s">
        <v>1247</v>
      </c>
      <c r="M52" s="283">
        <v>0</v>
      </c>
      <c r="N52" s="285"/>
      <c r="O52" s="283">
        <v>0</v>
      </c>
      <c r="P52" s="285"/>
      <c r="Q52" s="283">
        <v>0</v>
      </c>
      <c r="R52" s="285"/>
      <c r="S52" s="283">
        <f>O52+Q52</f>
        <v>0</v>
      </c>
    </row>
    <row r="53" spans="1:20">
      <c r="C53" s="171">
        <f>C52+1</f>
        <v>22</v>
      </c>
      <c r="E53" s="281" t="s">
        <v>1242</v>
      </c>
      <c r="G53" s="395" t="s">
        <v>280</v>
      </c>
      <c r="H53" s="395"/>
      <c r="I53" s="171">
        <v>411.1</v>
      </c>
      <c r="K53" s="294" t="s">
        <v>1247</v>
      </c>
      <c r="M53" s="297">
        <v>0</v>
      </c>
      <c r="N53" s="405"/>
      <c r="O53" s="297">
        <v>0</v>
      </c>
      <c r="P53" s="405"/>
      <c r="Q53" s="297">
        <v>0</v>
      </c>
      <c r="R53" s="405"/>
      <c r="S53" s="297">
        <f>O53+Q53</f>
        <v>0</v>
      </c>
    </row>
    <row r="54" spans="1:20">
      <c r="C54" s="171">
        <f>C53+1</f>
        <v>23</v>
      </c>
      <c r="E54" s="281" t="s">
        <v>1221</v>
      </c>
      <c r="G54" s="395" t="s">
        <v>280</v>
      </c>
      <c r="H54" s="395"/>
      <c r="I54" s="171">
        <v>411.1</v>
      </c>
      <c r="K54" s="294" t="s">
        <v>1247</v>
      </c>
      <c r="M54" s="297">
        <v>83678</v>
      </c>
      <c r="N54" s="405"/>
      <c r="O54" s="297">
        <v>0</v>
      </c>
      <c r="P54" s="405"/>
      <c r="Q54" s="297">
        <v>0</v>
      </c>
      <c r="R54" s="405"/>
      <c r="S54" s="297">
        <f>O54+Q54</f>
        <v>0</v>
      </c>
    </row>
    <row r="55" spans="1:20">
      <c r="C55" s="171">
        <f>C54+1</f>
        <v>24</v>
      </c>
      <c r="E55" s="281" t="s">
        <v>1222</v>
      </c>
      <c r="G55" s="395" t="s">
        <v>280</v>
      </c>
      <c r="H55" s="395"/>
      <c r="I55" s="171">
        <v>411.1</v>
      </c>
      <c r="K55" s="294" t="s">
        <v>1247</v>
      </c>
      <c r="M55" s="297">
        <v>0</v>
      </c>
      <c r="N55" s="405"/>
      <c r="O55" s="297">
        <v>0</v>
      </c>
      <c r="P55" s="405"/>
      <c r="Q55" s="297">
        <v>0</v>
      </c>
      <c r="R55" s="405"/>
      <c r="S55" s="297">
        <f>O55+Q55</f>
        <v>0</v>
      </c>
      <c r="T55" s="156" t="s">
        <v>81</v>
      </c>
    </row>
    <row r="56" spans="1:20" ht="5.0999999999999996" customHeight="1">
      <c r="M56" s="298"/>
      <c r="O56" s="298"/>
      <c r="Q56" s="298"/>
      <c r="S56" s="298"/>
    </row>
    <row r="57" spans="1:20">
      <c r="C57" s="171">
        <f>C55+1</f>
        <v>25</v>
      </c>
      <c r="E57" s="168" t="s">
        <v>1243</v>
      </c>
      <c r="M57" s="285">
        <f>SUM(M51:M56)</f>
        <v>83678</v>
      </c>
      <c r="N57" s="285"/>
      <c r="O57" s="285">
        <f>SUM(O51:O56)</f>
        <v>0</v>
      </c>
      <c r="P57" s="285"/>
      <c r="Q57" s="285">
        <f>SUM(Q51:Q56)</f>
        <v>0</v>
      </c>
      <c r="R57" s="285"/>
      <c r="S57" s="285">
        <f>SUM(S51:S56)</f>
        <v>0</v>
      </c>
    </row>
    <row r="59" spans="1:20" ht="13.5" thickBot="1">
      <c r="C59" s="171">
        <f>C57+1</f>
        <v>26</v>
      </c>
      <c r="E59" s="168" t="s">
        <v>1248</v>
      </c>
      <c r="M59" s="299">
        <f>M57</f>
        <v>83678</v>
      </c>
      <c r="N59" s="285"/>
      <c r="O59" s="299">
        <f>O57</f>
        <v>0</v>
      </c>
      <c r="P59" s="285"/>
      <c r="Q59" s="299">
        <f>Q57</f>
        <v>0</v>
      </c>
      <c r="R59" s="285"/>
      <c r="S59" s="299">
        <f>S57</f>
        <v>0</v>
      </c>
    </row>
    <row r="62" spans="1:20" ht="15.75" customHeight="1">
      <c r="C62" s="1565" t="s">
        <v>1250</v>
      </c>
      <c r="D62" s="1565"/>
      <c r="E62" s="1565"/>
      <c r="F62" s="1565"/>
      <c r="G62" s="1565"/>
      <c r="H62" s="1565"/>
      <c r="I62" s="1565"/>
      <c r="J62" s="1565"/>
      <c r="K62" s="1565"/>
      <c r="L62" s="1565"/>
      <c r="M62" s="1565"/>
      <c r="N62" s="1565"/>
      <c r="O62" s="1565"/>
      <c r="P62" s="1565"/>
      <c r="Q62" s="1565"/>
      <c r="R62" s="1565"/>
      <c r="S62" s="1565"/>
    </row>
    <row r="64" spans="1:20">
      <c r="E64" s="169" t="s">
        <v>159</v>
      </c>
      <c r="F64" s="169"/>
      <c r="G64" s="169" t="s">
        <v>160</v>
      </c>
      <c r="H64" s="169"/>
      <c r="I64" s="169" t="s">
        <v>1015</v>
      </c>
      <c r="J64" s="169"/>
      <c r="K64" s="169" t="s">
        <v>1147</v>
      </c>
      <c r="L64" s="169"/>
      <c r="M64" s="169" t="s">
        <v>1233</v>
      </c>
      <c r="N64" s="169"/>
      <c r="O64" s="169" t="s">
        <v>1149</v>
      </c>
      <c r="P64" s="169"/>
      <c r="Q64" s="169" t="s">
        <v>1150</v>
      </c>
      <c r="R64" s="169"/>
      <c r="S64" s="169" t="s">
        <v>1151</v>
      </c>
    </row>
    <row r="65" spans="1:20" ht="15" customHeight="1">
      <c r="C65" s="1568" t="s">
        <v>517</v>
      </c>
      <c r="D65" s="376"/>
      <c r="E65" s="1569" t="s">
        <v>1217</v>
      </c>
      <c r="G65" s="1571" t="s">
        <v>240</v>
      </c>
      <c r="H65" s="378"/>
      <c r="I65" s="1571" t="s">
        <v>2088</v>
      </c>
      <c r="K65" s="1571" t="s">
        <v>1234</v>
      </c>
      <c r="M65" s="289" t="s">
        <v>1235</v>
      </c>
      <c r="O65" s="1231" t="s">
        <v>1899</v>
      </c>
      <c r="Q65" s="1573" t="s">
        <v>1236</v>
      </c>
      <c r="S65" s="1231" t="s">
        <v>2095</v>
      </c>
    </row>
    <row r="66" spans="1:20" ht="34.5" customHeight="1">
      <c r="C66" s="1551"/>
      <c r="D66" s="376"/>
      <c r="E66" s="1570"/>
      <c r="F66" s="290"/>
      <c r="G66" s="1572"/>
      <c r="H66" s="378"/>
      <c r="I66" s="1572"/>
      <c r="J66" s="290"/>
      <c r="K66" s="1572"/>
      <c r="L66" s="290"/>
      <c r="M66" s="291" t="s">
        <v>1237</v>
      </c>
      <c r="O66" s="379" t="s">
        <v>1238</v>
      </c>
      <c r="Q66" s="1574"/>
      <c r="S66" s="379" t="s">
        <v>1239</v>
      </c>
    </row>
    <row r="67" spans="1:20" ht="5.0999999999999996" customHeight="1"/>
    <row r="68" spans="1:20">
      <c r="A68" s="292"/>
      <c r="B68" s="292"/>
      <c r="C68" s="171">
        <f>C59+1</f>
        <v>27</v>
      </c>
      <c r="D68" s="292"/>
      <c r="E68" s="293" t="s">
        <v>1240</v>
      </c>
      <c r="F68" s="292"/>
      <c r="G68" s="294"/>
      <c r="H68" s="294"/>
      <c r="I68" s="294"/>
      <c r="J68" s="292"/>
      <c r="K68" s="294"/>
      <c r="L68" s="292"/>
      <c r="M68" s="295"/>
      <c r="O68" s="285"/>
      <c r="Q68" s="296"/>
      <c r="S68" s="292"/>
    </row>
    <row r="69" spans="1:20" ht="5.0999999999999996" customHeight="1"/>
    <row r="70" spans="1:20">
      <c r="C70" s="171">
        <f>C68+1</f>
        <v>28</v>
      </c>
      <c r="E70" s="281" t="s">
        <v>1220</v>
      </c>
      <c r="G70" s="395"/>
      <c r="H70" s="395"/>
      <c r="I70" s="171">
        <v>411.1</v>
      </c>
      <c r="K70" s="171"/>
      <c r="M70" s="283">
        <f>M16</f>
        <v>-2276084.4922092138</v>
      </c>
      <c r="N70" s="285"/>
      <c r="O70" s="283">
        <f>O16</f>
        <v>0</v>
      </c>
      <c r="P70" s="285"/>
      <c r="Q70" s="283">
        <f>Q16</f>
        <v>0</v>
      </c>
      <c r="R70" s="285"/>
      <c r="S70" s="283">
        <f>O70+Q70</f>
        <v>0</v>
      </c>
      <c r="T70" s="191"/>
    </row>
    <row r="71" spans="1:20">
      <c r="C71" s="171">
        <f>C70+1</f>
        <v>29</v>
      </c>
      <c r="E71" s="281" t="s">
        <v>1242</v>
      </c>
      <c r="G71" s="395"/>
      <c r="H71" s="395"/>
      <c r="I71" s="171">
        <v>411.1</v>
      </c>
      <c r="K71" s="171"/>
      <c r="M71" s="297">
        <f>M17</f>
        <v>0</v>
      </c>
      <c r="O71" s="297">
        <f>O17</f>
        <v>0</v>
      </c>
      <c r="Q71" s="297">
        <f>Q17</f>
        <v>0</v>
      </c>
      <c r="S71" s="297">
        <f>O71+Q71</f>
        <v>0</v>
      </c>
    </row>
    <row r="72" spans="1:20">
      <c r="C72" s="171">
        <f>C71+1</f>
        <v>30</v>
      </c>
      <c r="E72" s="281" t="s">
        <v>1221</v>
      </c>
      <c r="G72" s="395"/>
      <c r="H72" s="395"/>
      <c r="I72" s="171">
        <v>411.1</v>
      </c>
      <c r="K72" s="171"/>
      <c r="M72" s="297">
        <f>M18</f>
        <v>0</v>
      </c>
      <c r="O72" s="297">
        <f>O18</f>
        <v>0</v>
      </c>
      <c r="Q72" s="297">
        <f>Q18</f>
        <v>0</v>
      </c>
      <c r="S72" s="297">
        <f>O72+Q72</f>
        <v>0</v>
      </c>
    </row>
    <row r="73" spans="1:20">
      <c r="C73" s="171">
        <f>C72+1</f>
        <v>31</v>
      </c>
      <c r="E73" s="281" t="s">
        <v>1222</v>
      </c>
      <c r="G73" s="395"/>
      <c r="H73" s="395"/>
      <c r="I73" s="171">
        <v>411.1</v>
      </c>
      <c r="K73" s="171"/>
      <c r="M73" s="297">
        <f>M19</f>
        <v>-2583952.3407537979</v>
      </c>
      <c r="O73" s="297">
        <f>O19</f>
        <v>0</v>
      </c>
      <c r="Q73" s="297">
        <f>Q19</f>
        <v>0</v>
      </c>
      <c r="S73" s="297">
        <f>O73+Q73</f>
        <v>0</v>
      </c>
      <c r="T73" s="191"/>
    </row>
    <row r="74" spans="1:20" ht="5.0999999999999996" customHeight="1">
      <c r="M74" s="298"/>
      <c r="O74" s="298"/>
      <c r="Q74" s="298"/>
      <c r="S74" s="298"/>
    </row>
    <row r="75" spans="1:20">
      <c r="C75" s="171">
        <f>C73+1</f>
        <v>32</v>
      </c>
      <c r="E75" s="168" t="s">
        <v>1243</v>
      </c>
      <c r="M75" s="285">
        <f>SUM(M69:M74)</f>
        <v>-4860036.8329630122</v>
      </c>
      <c r="N75" s="285"/>
      <c r="O75" s="285">
        <f>SUM(O69:O74)</f>
        <v>0</v>
      </c>
      <c r="P75" s="285"/>
      <c r="Q75" s="285">
        <f>SUM(Q69:Q74)</f>
        <v>0</v>
      </c>
      <c r="R75" s="285"/>
      <c r="S75" s="285">
        <f>SUM(S69:S74)</f>
        <v>0</v>
      </c>
    </row>
    <row r="77" spans="1:20">
      <c r="A77" s="292"/>
      <c r="B77" s="292"/>
      <c r="C77" s="171">
        <f>C75+1</f>
        <v>33</v>
      </c>
      <c r="D77" s="292"/>
      <c r="E77" s="293" t="s">
        <v>1244</v>
      </c>
      <c r="F77" s="292"/>
      <c r="G77" s="294"/>
      <c r="H77" s="294"/>
      <c r="I77" s="294"/>
      <c r="J77" s="292"/>
      <c r="K77" s="294"/>
      <c r="L77" s="292"/>
      <c r="M77" s="295"/>
      <c r="O77" s="285"/>
      <c r="Q77" s="296"/>
      <c r="S77" s="292"/>
    </row>
    <row r="78" spans="1:20" ht="5.0999999999999996" customHeight="1"/>
    <row r="79" spans="1:20">
      <c r="C79" s="171">
        <f>C77+1</f>
        <v>34</v>
      </c>
      <c r="E79" s="281" t="s">
        <v>1220</v>
      </c>
      <c r="G79" s="395"/>
      <c r="H79" s="395"/>
      <c r="I79" s="171">
        <v>411.1</v>
      </c>
      <c r="K79" s="294"/>
      <c r="M79" s="283">
        <f>M25</f>
        <v>0</v>
      </c>
      <c r="N79" s="285"/>
      <c r="O79" s="283">
        <f>O25</f>
        <v>0</v>
      </c>
      <c r="P79" s="285"/>
      <c r="Q79" s="283">
        <f>Q25</f>
        <v>0</v>
      </c>
      <c r="R79" s="285"/>
      <c r="S79" s="283">
        <f>O79+Q79</f>
        <v>0</v>
      </c>
    </row>
    <row r="80" spans="1:20">
      <c r="C80" s="171">
        <f>C79+1</f>
        <v>35</v>
      </c>
      <c r="E80" s="281" t="s">
        <v>1242</v>
      </c>
      <c r="G80" s="395"/>
      <c r="H80" s="395"/>
      <c r="I80" s="171">
        <v>411.1</v>
      </c>
      <c r="K80" s="294"/>
      <c r="M80" s="297">
        <f>M26</f>
        <v>0</v>
      </c>
      <c r="O80" s="297">
        <f>O26</f>
        <v>0</v>
      </c>
      <c r="Q80" s="297">
        <f>Q26</f>
        <v>0</v>
      </c>
      <c r="S80" s="297">
        <f>O80+Q80</f>
        <v>0</v>
      </c>
    </row>
    <row r="81" spans="1:20">
      <c r="C81" s="171">
        <f>C80+1</f>
        <v>36</v>
      </c>
      <c r="E81" s="281" t="s">
        <v>1221</v>
      </c>
      <c r="G81" s="395"/>
      <c r="H81" s="395"/>
      <c r="I81" s="171">
        <v>411.1</v>
      </c>
      <c r="K81" s="294"/>
      <c r="M81" s="297">
        <f>M27</f>
        <v>-46442704.063265227</v>
      </c>
      <c r="O81" s="297">
        <f>O27</f>
        <v>0</v>
      </c>
      <c r="Q81" s="297">
        <f>Q27</f>
        <v>0</v>
      </c>
      <c r="S81" s="297">
        <f>O81+Q81</f>
        <v>0</v>
      </c>
      <c r="T81" s="191"/>
    </row>
    <row r="82" spans="1:20">
      <c r="C82" s="171">
        <f>C81+1</f>
        <v>37</v>
      </c>
      <c r="E82" s="281" t="s">
        <v>1222</v>
      </c>
      <c r="G82" s="395"/>
      <c r="H82" s="395"/>
      <c r="I82" s="171">
        <v>411.1</v>
      </c>
      <c r="K82" s="294"/>
      <c r="M82" s="297">
        <f>M28</f>
        <v>0</v>
      </c>
      <c r="O82" s="297">
        <f>O28</f>
        <v>0</v>
      </c>
      <c r="Q82" s="297">
        <f>Q28</f>
        <v>0</v>
      </c>
      <c r="S82" s="297">
        <f>O82+Q82</f>
        <v>0</v>
      </c>
    </row>
    <row r="83" spans="1:20" ht="5.0999999999999996" customHeight="1">
      <c r="M83" s="298"/>
      <c r="O83" s="298"/>
      <c r="Q83" s="298"/>
      <c r="S83" s="298"/>
    </row>
    <row r="84" spans="1:20">
      <c r="C84" s="171">
        <f>C82+1</f>
        <v>38</v>
      </c>
      <c r="E84" s="168" t="s">
        <v>1243</v>
      </c>
      <c r="M84" s="285">
        <f>SUM(M78:M83)</f>
        <v>-46442704.063265227</v>
      </c>
      <c r="N84" s="285"/>
      <c r="O84" s="285">
        <f>SUM(O78:O83)</f>
        <v>0</v>
      </c>
      <c r="P84" s="285"/>
      <c r="Q84" s="285">
        <f>SUM(Q78:Q83)</f>
        <v>0</v>
      </c>
      <c r="R84" s="285"/>
      <c r="S84" s="285">
        <f>SUM(S78:S83)</f>
        <v>0</v>
      </c>
    </row>
    <row r="86" spans="1:20">
      <c r="A86" s="292"/>
      <c r="B86" s="292"/>
      <c r="C86" s="171">
        <f>C84+1</f>
        <v>39</v>
      </c>
      <c r="D86" s="292"/>
      <c r="E86" s="293" t="s">
        <v>1246</v>
      </c>
      <c r="F86" s="292"/>
      <c r="G86" s="294"/>
      <c r="H86" s="294"/>
      <c r="I86" s="294"/>
      <c r="J86" s="292"/>
      <c r="K86" s="294"/>
      <c r="L86" s="292"/>
      <c r="M86" s="295"/>
      <c r="O86" s="285"/>
      <c r="Q86" s="296"/>
      <c r="S86" s="292"/>
    </row>
    <row r="87" spans="1:20" ht="5.0999999999999996" customHeight="1"/>
    <row r="88" spans="1:20">
      <c r="C88" s="171">
        <f>C86+1</f>
        <v>40</v>
      </c>
      <c r="E88" s="281" t="s">
        <v>1220</v>
      </c>
      <c r="G88" s="395"/>
      <c r="H88" s="395"/>
      <c r="I88" s="171">
        <v>410.1</v>
      </c>
      <c r="K88" s="294"/>
      <c r="M88" s="283">
        <f>M34+M52</f>
        <v>36290157.894547194</v>
      </c>
      <c r="O88" s="283">
        <f>O34+O52</f>
        <v>34263169</v>
      </c>
      <c r="Q88" s="283">
        <f>Q34+Q52</f>
        <v>-1108096</v>
      </c>
      <c r="S88" s="283">
        <f>O88+Q88</f>
        <v>33155073</v>
      </c>
    </row>
    <row r="89" spans="1:20">
      <c r="C89" s="171">
        <f>C88+1</f>
        <v>41</v>
      </c>
      <c r="E89" s="281" t="s">
        <v>1242</v>
      </c>
      <c r="G89" s="395"/>
      <c r="H89" s="395"/>
      <c r="I89" s="171">
        <v>411.1</v>
      </c>
      <c r="K89" s="294"/>
      <c r="M89" s="297">
        <f>M35+M53</f>
        <v>0</v>
      </c>
      <c r="O89" s="297">
        <f>O35+O53</f>
        <v>0</v>
      </c>
      <c r="Q89" s="297">
        <f>Q35+Q53</f>
        <v>0</v>
      </c>
      <c r="S89" s="297">
        <f>O89+Q89</f>
        <v>0</v>
      </c>
    </row>
    <row r="90" spans="1:20">
      <c r="C90" s="171">
        <f>C89+1</f>
        <v>42</v>
      </c>
      <c r="E90" s="281" t="s">
        <v>1221</v>
      </c>
      <c r="G90" s="395"/>
      <c r="H90" s="395"/>
      <c r="I90" s="171">
        <v>411.1</v>
      </c>
      <c r="K90" s="294"/>
      <c r="M90" s="297">
        <f>M36+M54</f>
        <v>-67993544.677850693</v>
      </c>
      <c r="O90" s="297">
        <f>O36+O54</f>
        <v>-53754717</v>
      </c>
      <c r="Q90" s="297">
        <f>Q36+Q54</f>
        <v>2136601</v>
      </c>
      <c r="S90" s="297">
        <f>O90+Q90</f>
        <v>-51618116</v>
      </c>
    </row>
    <row r="91" spans="1:20">
      <c r="C91" s="171">
        <f>C90+1</f>
        <v>43</v>
      </c>
      <c r="E91" s="281" t="s">
        <v>1222</v>
      </c>
      <c r="G91" s="395"/>
      <c r="H91" s="395"/>
      <c r="I91" s="171">
        <v>411.1</v>
      </c>
      <c r="K91" s="294"/>
      <c r="M91" s="297">
        <f>M37+M55</f>
        <v>0</v>
      </c>
      <c r="O91" s="297">
        <f>O37+O55</f>
        <v>0</v>
      </c>
      <c r="Q91" s="297">
        <f>Q37+Q55</f>
        <v>0</v>
      </c>
      <c r="S91" s="297">
        <f>O91+Q91</f>
        <v>0</v>
      </c>
    </row>
    <row r="92" spans="1:20" ht="5.0999999999999996" customHeight="1">
      <c r="M92" s="298"/>
      <c r="O92" s="298"/>
      <c r="Q92" s="298"/>
      <c r="S92" s="298"/>
    </row>
    <row r="93" spans="1:20">
      <c r="C93" s="171">
        <f>C91+1</f>
        <v>44</v>
      </c>
      <c r="E93" s="168" t="s">
        <v>1243</v>
      </c>
      <c r="M93" s="285">
        <f>SUM(M87:M92)</f>
        <v>-31703386.783303499</v>
      </c>
      <c r="N93" s="285"/>
      <c r="O93" s="285">
        <f>SUM(O87:O92)</f>
        <v>-19491548</v>
      </c>
      <c r="P93" s="285"/>
      <c r="Q93" s="285">
        <f>SUM(Q87:Q92)</f>
        <v>1028505</v>
      </c>
      <c r="R93" s="285"/>
      <c r="S93" s="285">
        <f>SUM(S87:S92)</f>
        <v>-18463043</v>
      </c>
      <c r="T93" s="191"/>
    </row>
    <row r="95" spans="1:20" ht="13.5" thickBot="1">
      <c r="C95" s="171">
        <f>C93+1</f>
        <v>45</v>
      </c>
      <c r="E95" s="168" t="s">
        <v>1248</v>
      </c>
      <c r="M95" s="299">
        <f>M75+M84+M93</f>
        <v>-83006127.679531738</v>
      </c>
      <c r="N95" s="285"/>
      <c r="O95" s="299">
        <f>O75+O84+O93</f>
        <v>-19491548</v>
      </c>
      <c r="P95" s="285"/>
      <c r="Q95" s="299">
        <f>Q75+Q84+Q93</f>
        <v>1028505</v>
      </c>
      <c r="R95" s="285"/>
      <c r="S95" s="299">
        <f>S75+S84+S93</f>
        <v>-18463043</v>
      </c>
      <c r="T95" s="300"/>
    </row>
    <row r="96" spans="1:20">
      <c r="E96" s="168"/>
      <c r="M96" s="301"/>
      <c r="N96" s="285"/>
      <c r="O96" s="301"/>
      <c r="P96" s="285"/>
      <c r="Q96" s="301"/>
      <c r="R96" s="285"/>
      <c r="S96" s="301"/>
      <c r="T96" s="300"/>
    </row>
    <row r="97" spans="3:20">
      <c r="E97" s="168"/>
      <c r="M97" s="396"/>
      <c r="N97" s="396"/>
      <c r="O97" s="396"/>
      <c r="P97" s="396"/>
      <c r="Q97" s="396"/>
      <c r="R97" s="396"/>
      <c r="S97" s="396"/>
      <c r="T97" s="300"/>
    </row>
    <row r="98" spans="3:20" ht="15.75" customHeight="1">
      <c r="C98" s="1565" t="s">
        <v>1250</v>
      </c>
      <c r="D98" s="1566"/>
      <c r="E98" s="1566"/>
      <c r="F98" s="1566"/>
      <c r="G98" s="1566"/>
      <c r="H98" s="1566"/>
      <c r="I98" s="1566"/>
      <c r="J98" s="1566"/>
      <c r="K98" s="1566"/>
      <c r="L98" s="1566"/>
      <c r="M98" s="1566"/>
      <c r="N98" s="1566"/>
      <c r="O98" s="1566"/>
      <c r="P98" s="1566"/>
      <c r="Q98" s="1566"/>
      <c r="R98" s="1566"/>
      <c r="S98" s="1567"/>
    </row>
    <row r="100" spans="3:20">
      <c r="E100" s="169" t="s">
        <v>159</v>
      </c>
      <c r="F100" s="169"/>
      <c r="G100" s="169" t="s">
        <v>160</v>
      </c>
      <c r="H100" s="169"/>
      <c r="I100" s="169" t="s">
        <v>1015</v>
      </c>
      <c r="J100" s="169"/>
      <c r="K100" s="169" t="s">
        <v>1147</v>
      </c>
      <c r="L100" s="169"/>
      <c r="M100" s="169" t="s">
        <v>1233</v>
      </c>
      <c r="N100" s="169"/>
      <c r="O100" s="169" t="s">
        <v>1149</v>
      </c>
      <c r="P100" s="169"/>
      <c r="Q100" s="169" t="s">
        <v>1150</v>
      </c>
      <c r="R100" s="169"/>
      <c r="S100" s="169" t="s">
        <v>1151</v>
      </c>
    </row>
    <row r="101" spans="3:20" ht="15" customHeight="1">
      <c r="C101" s="1568" t="s">
        <v>517</v>
      </c>
      <c r="D101" s="376"/>
      <c r="E101" s="1569" t="s">
        <v>1217</v>
      </c>
      <c r="G101" s="1571" t="s">
        <v>240</v>
      </c>
      <c r="H101" s="378"/>
      <c r="I101" s="1571" t="s">
        <v>2088</v>
      </c>
      <c r="K101" s="1571" t="s">
        <v>1234</v>
      </c>
      <c r="M101" s="289" t="s">
        <v>1235</v>
      </c>
      <c r="O101" s="1231" t="s">
        <v>1899</v>
      </c>
      <c r="Q101" s="1573" t="s">
        <v>1236</v>
      </c>
      <c r="S101" s="1231" t="s">
        <v>2095</v>
      </c>
    </row>
    <row r="102" spans="3:20" ht="32.25" customHeight="1">
      <c r="C102" s="1551"/>
      <c r="D102" s="376"/>
      <c r="E102" s="1570"/>
      <c r="F102" s="290"/>
      <c r="G102" s="1572"/>
      <c r="H102" s="378"/>
      <c r="I102" s="1572"/>
      <c r="J102" s="290"/>
      <c r="K102" s="1572"/>
      <c r="L102" s="290"/>
      <c r="M102" s="291" t="s">
        <v>1237</v>
      </c>
      <c r="O102" s="379" t="s">
        <v>1238</v>
      </c>
      <c r="Q102" s="1574"/>
      <c r="S102" s="379" t="s">
        <v>1239</v>
      </c>
    </row>
    <row r="103" spans="3:20" ht="5.0999999999999996" customHeight="1"/>
    <row r="104" spans="3:20">
      <c r="C104" s="171">
        <f>C95+1</f>
        <v>46</v>
      </c>
      <c r="E104" s="281" t="s">
        <v>1220</v>
      </c>
      <c r="I104" s="171">
        <v>411.1</v>
      </c>
      <c r="M104" s="283">
        <f>M70+M79+M88</f>
        <v>34014073.402337983</v>
      </c>
      <c r="N104" s="285"/>
      <c r="O104" s="283">
        <f>O16+O25+O34+O52</f>
        <v>34263169</v>
      </c>
      <c r="P104" s="285"/>
      <c r="Q104" s="283">
        <f>Q16+Q25+Q34+Q52</f>
        <v>-1108096</v>
      </c>
      <c r="R104" s="285"/>
      <c r="S104" s="283">
        <f>O104+Q104</f>
        <v>33155073</v>
      </c>
    </row>
    <row r="105" spans="3:20">
      <c r="C105" s="171">
        <f>C104+1</f>
        <v>47</v>
      </c>
      <c r="E105" s="281" t="s">
        <v>1242</v>
      </c>
      <c r="I105" s="171">
        <v>411.1</v>
      </c>
      <c r="M105" s="297">
        <f>M71+M80+M89</f>
        <v>0</v>
      </c>
      <c r="O105" s="284">
        <f>O17+O26+O35+O53</f>
        <v>0</v>
      </c>
      <c r="Q105" s="284">
        <f>Q17+Q26+Q35+Q53</f>
        <v>0</v>
      </c>
      <c r="S105" s="297">
        <f>O105+Q105</f>
        <v>0</v>
      </c>
    </row>
    <row r="106" spans="3:20">
      <c r="C106" s="171">
        <f>C105+1</f>
        <v>48</v>
      </c>
      <c r="E106" s="281" t="s">
        <v>1221</v>
      </c>
      <c r="I106" s="171">
        <v>411.1</v>
      </c>
      <c r="M106" s="297">
        <f>M72+M81+M90</f>
        <v>-114436248.74111593</v>
      </c>
      <c r="O106" s="284">
        <f>O18+O27+O36+O54</f>
        <v>-53754717</v>
      </c>
      <c r="Q106" s="284">
        <f>Q18+Q27+Q36+Q54</f>
        <v>2136601</v>
      </c>
      <c r="S106" s="297">
        <f>O106+Q106</f>
        <v>-51618116</v>
      </c>
    </row>
    <row r="107" spans="3:20">
      <c r="C107" s="171">
        <f>C106+1</f>
        <v>49</v>
      </c>
      <c r="E107" s="281" t="s">
        <v>1222</v>
      </c>
      <c r="I107" s="171">
        <v>411.1</v>
      </c>
      <c r="M107" s="297">
        <f>M73+M82+M91</f>
        <v>-2583952.3407537979</v>
      </c>
      <c r="O107" s="284">
        <f>O19+O28+O37+O55</f>
        <v>0</v>
      </c>
      <c r="Q107" s="284">
        <f>Q19+Q28+Q37+Q55</f>
        <v>0</v>
      </c>
      <c r="S107" s="297">
        <f>O107+Q107</f>
        <v>0</v>
      </c>
    </row>
    <row r="108" spans="3:20" ht="5.0999999999999996" customHeight="1">
      <c r="S108" s="298"/>
    </row>
    <row r="109" spans="3:20">
      <c r="C109" s="171">
        <f>C107+1</f>
        <v>50</v>
      </c>
      <c r="E109" s="168" t="s">
        <v>1248</v>
      </c>
      <c r="G109" s="156" t="s">
        <v>2089</v>
      </c>
      <c r="M109" s="302">
        <f>SUM(M104:M108)</f>
        <v>-83006127.679531738</v>
      </c>
      <c r="N109" s="285"/>
      <c r="O109" s="302">
        <f>SUM(O104:O108)</f>
        <v>-19491548</v>
      </c>
      <c r="P109" s="285"/>
      <c r="Q109" s="302">
        <f>SUM(Q104:Q108)</f>
        <v>1028505</v>
      </c>
      <c r="R109" s="285"/>
      <c r="S109" s="302">
        <f>SUM(S104:S108)</f>
        <v>-18463043</v>
      </c>
    </row>
    <row r="110" spans="3:20" ht="5.0999999999999996" customHeight="1"/>
    <row r="111" spans="3:20">
      <c r="C111" s="171">
        <f>C109+1</f>
        <v>51</v>
      </c>
      <c r="E111" s="281" t="s">
        <v>1103</v>
      </c>
      <c r="G111" s="156" t="s">
        <v>1384</v>
      </c>
      <c r="M111" s="303">
        <f>'ATT H-3D'!$H$262</f>
        <v>1.3834128795739087</v>
      </c>
      <c r="O111" s="303">
        <f>'ATT H-3D'!$H$262</f>
        <v>1.3834128795739087</v>
      </c>
      <c r="Q111" s="303">
        <f>'ATT H-3D'!$H$262</f>
        <v>1.3834128795739087</v>
      </c>
      <c r="S111" s="303">
        <f>'ATT H-3D'!$H$262</f>
        <v>1.3834128795739087</v>
      </c>
    </row>
    <row r="112" spans="3:20" ht="5.0999999999999996" customHeight="1"/>
    <row r="113" spans="3:19" ht="13.5" thickBot="1">
      <c r="C113" s="171">
        <f>C111+1</f>
        <v>52</v>
      </c>
      <c r="E113" s="168" t="s">
        <v>1251</v>
      </c>
      <c r="M113" s="304">
        <f>M109*M111</f>
        <v>-114831746.11542054</v>
      </c>
      <c r="N113" s="285"/>
      <c r="O113" s="304">
        <f>O109*O111</f>
        <v>-26964858.546033062</v>
      </c>
      <c r="P113" s="285"/>
      <c r="Q113" s="304">
        <f>Q109*Q111</f>
        <v>1422847.0637061629</v>
      </c>
      <c r="R113" s="285"/>
      <c r="S113" s="304">
        <f>S109*S111</f>
        <v>-25542011.482326899</v>
      </c>
    </row>
    <row r="114" spans="3:19" ht="13.5" thickTop="1"/>
    <row r="116" spans="3:19" ht="15.75" customHeight="1">
      <c r="C116" s="1565" t="s">
        <v>1252</v>
      </c>
      <c r="D116" s="1566"/>
      <c r="E116" s="1566"/>
      <c r="F116" s="1566"/>
      <c r="G116" s="1566"/>
      <c r="H116" s="1566"/>
      <c r="I116" s="1566"/>
      <c r="J116" s="1566"/>
      <c r="K116" s="1566"/>
      <c r="L116" s="1566"/>
      <c r="M116" s="1566"/>
      <c r="N116" s="1566"/>
      <c r="O116" s="1566"/>
      <c r="P116" s="1566"/>
      <c r="Q116" s="1566"/>
      <c r="R116" s="1566"/>
      <c r="S116" s="1567"/>
    </row>
    <row r="118" spans="3:19">
      <c r="E118" s="169" t="s">
        <v>159</v>
      </c>
      <c r="F118" s="169"/>
      <c r="G118" s="169" t="s">
        <v>160</v>
      </c>
      <c r="H118" s="169"/>
      <c r="I118" s="169" t="s">
        <v>1015</v>
      </c>
      <c r="J118" s="169"/>
      <c r="K118" s="169" t="s">
        <v>1147</v>
      </c>
      <c r="L118" s="169"/>
      <c r="M118" s="169" t="s">
        <v>1233</v>
      </c>
      <c r="N118" s="169"/>
      <c r="O118" s="169" t="s">
        <v>1149</v>
      </c>
      <c r="P118" s="169"/>
      <c r="Q118" s="169" t="s">
        <v>1150</v>
      </c>
      <c r="R118" s="169"/>
      <c r="S118" s="169" t="s">
        <v>1151</v>
      </c>
    </row>
    <row r="119" spans="3:19" ht="12.75" customHeight="1">
      <c r="C119" s="1568" t="s">
        <v>517</v>
      </c>
      <c r="E119" s="1576" t="s">
        <v>1253</v>
      </c>
      <c r="G119" s="1578" t="s">
        <v>240</v>
      </c>
      <c r="H119" s="1578"/>
      <c r="I119" s="1578"/>
      <c r="J119" s="1578"/>
      <c r="K119" s="1578"/>
      <c r="M119" s="289"/>
      <c r="O119" s="1231" t="s">
        <v>1899</v>
      </c>
      <c r="Q119" s="1573" t="s">
        <v>1236</v>
      </c>
      <c r="S119" s="1231" t="s">
        <v>2095</v>
      </c>
    </row>
    <row r="120" spans="3:19" ht="25.5">
      <c r="C120" s="1551"/>
      <c r="E120" s="1577"/>
      <c r="G120" s="1579"/>
      <c r="H120" s="1579"/>
      <c r="I120" s="1579"/>
      <c r="J120" s="1579"/>
      <c r="K120" s="1579"/>
      <c r="L120" s="290"/>
      <c r="M120" s="291" t="s">
        <v>1237</v>
      </c>
      <c r="O120" s="379" t="s">
        <v>1238</v>
      </c>
      <c r="Q120" s="1574"/>
      <c r="S120" s="379" t="s">
        <v>1239</v>
      </c>
    </row>
    <row r="121" spans="3:19" ht="5.0999999999999996" customHeight="1"/>
    <row r="122" spans="3:19">
      <c r="C122" s="171">
        <f>C113+1</f>
        <v>53</v>
      </c>
      <c r="E122" s="281" t="s">
        <v>1254</v>
      </c>
      <c r="M122" s="283">
        <v>0</v>
      </c>
      <c r="N122" s="285"/>
      <c r="O122" s="283">
        <v>0</v>
      </c>
      <c r="P122" s="285"/>
      <c r="Q122" s="283">
        <v>0</v>
      </c>
      <c r="R122" s="285"/>
      <c r="S122" s="283">
        <f>O122+Q122</f>
        <v>0</v>
      </c>
    </row>
    <row r="123" spans="3:19">
      <c r="C123" s="171">
        <f>C122+1</f>
        <v>54</v>
      </c>
      <c r="E123" s="281" t="s">
        <v>1255</v>
      </c>
      <c r="M123" s="284">
        <f>M113</f>
        <v>-114831746.11542054</v>
      </c>
      <c r="O123" s="284">
        <f>O113</f>
        <v>-26964858.546033062</v>
      </c>
      <c r="Q123" s="284">
        <f>Q113</f>
        <v>1422847.0637061629</v>
      </c>
      <c r="S123" s="297">
        <f>O123+Q123</f>
        <v>-25542011.482326899</v>
      </c>
    </row>
    <row r="124" spans="3:19" ht="5.0999999999999996" customHeight="1">
      <c r="M124" s="298"/>
      <c r="O124" s="298"/>
      <c r="Q124" s="298"/>
      <c r="S124" s="298"/>
    </row>
    <row r="125" spans="3:19">
      <c r="C125" s="171">
        <f>C123+1</f>
        <v>55</v>
      </c>
      <c r="E125" s="168" t="s">
        <v>1256</v>
      </c>
      <c r="M125" s="285">
        <f>SUM(M122:M124)</f>
        <v>-114831746.11542054</v>
      </c>
      <c r="N125" s="285"/>
      <c r="O125" s="285">
        <f>SUM(O122:O124)</f>
        <v>-26964858.546033062</v>
      </c>
      <c r="P125" s="285"/>
      <c r="Q125" s="285">
        <f>SUM(Q122:Q124)</f>
        <v>1422847.0637061629</v>
      </c>
      <c r="R125" s="285"/>
      <c r="S125" s="285">
        <f>SUM(S122:S124)</f>
        <v>-25542011.482326899</v>
      </c>
    </row>
    <row r="128" spans="3:19" ht="15.75" customHeight="1">
      <c r="C128" s="1562" t="s">
        <v>1223</v>
      </c>
      <c r="D128" s="1562"/>
      <c r="E128" s="1562"/>
      <c r="F128" s="1562"/>
      <c r="G128" s="1562"/>
      <c r="H128" s="1562"/>
      <c r="I128" s="1562"/>
      <c r="J128" s="1562"/>
      <c r="K128" s="1562"/>
      <c r="L128" s="1562"/>
      <c r="M128" s="1562"/>
      <c r="N128" s="1562"/>
      <c r="O128" s="1562"/>
      <c r="P128" s="1562"/>
      <c r="Q128" s="1562"/>
      <c r="R128" s="1562"/>
      <c r="S128" s="1562"/>
    </row>
    <row r="129" spans="1:19" ht="5.25" customHeight="1"/>
    <row r="130" spans="1:19" ht="15.75" customHeight="1">
      <c r="C130" s="1565" t="s">
        <v>1373</v>
      </c>
      <c r="D130" s="1566"/>
      <c r="E130" s="1566"/>
      <c r="F130" s="1566"/>
      <c r="G130" s="1566"/>
      <c r="H130" s="1566"/>
      <c r="I130" s="1566"/>
      <c r="J130" s="1566"/>
      <c r="K130" s="1566"/>
      <c r="L130" s="1566"/>
      <c r="M130" s="1566"/>
      <c r="N130" s="1566"/>
      <c r="O130" s="1566"/>
      <c r="P130" s="1566"/>
      <c r="Q130" s="1566"/>
      <c r="R130" s="1566"/>
      <c r="S130" s="1567"/>
    </row>
    <row r="131" spans="1:19" ht="6.75" customHeight="1"/>
    <row r="132" spans="1:19">
      <c r="E132" s="169" t="s">
        <v>159</v>
      </c>
      <c r="F132" s="169"/>
      <c r="G132" s="169" t="s">
        <v>160</v>
      </c>
      <c r="H132" s="169"/>
      <c r="I132" s="169" t="s">
        <v>1015</v>
      </c>
      <c r="J132" s="169"/>
      <c r="K132" s="169" t="s">
        <v>1147</v>
      </c>
      <c r="L132" s="169"/>
      <c r="M132" s="169" t="s">
        <v>1233</v>
      </c>
      <c r="N132" s="169"/>
      <c r="O132" s="169" t="s">
        <v>1149</v>
      </c>
      <c r="P132" s="169"/>
      <c r="Q132" s="169" t="s">
        <v>1150</v>
      </c>
      <c r="R132" s="169"/>
      <c r="S132" s="169" t="s">
        <v>1151</v>
      </c>
    </row>
    <row r="133" spans="1:19" ht="15" customHeight="1">
      <c r="C133" s="1568" t="s">
        <v>517</v>
      </c>
      <c r="D133" s="376"/>
      <c r="E133" s="1569" t="s">
        <v>1217</v>
      </c>
      <c r="G133" s="1571" t="s">
        <v>240</v>
      </c>
      <c r="H133" s="378"/>
      <c r="I133" s="1571" t="s">
        <v>2088</v>
      </c>
      <c r="K133" s="1571" t="s">
        <v>1234</v>
      </c>
      <c r="M133" s="289"/>
      <c r="O133" s="1231" t="s">
        <v>1899</v>
      </c>
      <c r="Q133" s="1573" t="s">
        <v>1236</v>
      </c>
      <c r="S133" s="1231" t="s">
        <v>2095</v>
      </c>
    </row>
    <row r="134" spans="1:19" ht="25.5">
      <c r="C134" s="1551"/>
      <c r="D134" s="376"/>
      <c r="E134" s="1570"/>
      <c r="F134" s="290"/>
      <c r="G134" s="1572"/>
      <c r="H134" s="378"/>
      <c r="I134" s="1572"/>
      <c r="J134" s="290"/>
      <c r="K134" s="1572"/>
      <c r="L134" s="290"/>
      <c r="M134" s="291" t="s">
        <v>1237</v>
      </c>
      <c r="O134" s="379" t="s">
        <v>1238</v>
      </c>
      <c r="Q134" s="1574"/>
      <c r="S134" s="379" t="s">
        <v>1239</v>
      </c>
    </row>
    <row r="135" spans="1:19" ht="5.0999999999999996" customHeight="1"/>
    <row r="136" spans="1:19">
      <c r="A136" s="292"/>
      <c r="B136" s="292"/>
      <c r="C136" s="171">
        <f>C125+1</f>
        <v>56</v>
      </c>
      <c r="D136" s="292"/>
      <c r="E136" s="293" t="s">
        <v>1240</v>
      </c>
      <c r="F136" s="292"/>
      <c r="G136" s="294"/>
      <c r="H136" s="294"/>
      <c r="I136" s="294"/>
      <c r="J136" s="292"/>
      <c r="K136" s="294"/>
      <c r="L136" s="292"/>
      <c r="M136" s="295"/>
      <c r="O136" s="285"/>
      <c r="Q136" s="296"/>
      <c r="S136" s="292"/>
    </row>
    <row r="137" spans="1:19" ht="5.0999999999999996" customHeight="1"/>
    <row r="138" spans="1:19">
      <c r="C138" s="171">
        <f>C136+1</f>
        <v>57</v>
      </c>
      <c r="E138" s="281" t="s">
        <v>1220</v>
      </c>
      <c r="G138" s="395" t="s">
        <v>62</v>
      </c>
      <c r="H138" s="395"/>
      <c r="I138" s="171">
        <v>411.1</v>
      </c>
      <c r="K138" s="294" t="s">
        <v>1241</v>
      </c>
      <c r="M138" s="283">
        <v>0</v>
      </c>
      <c r="N138" s="285"/>
      <c r="O138" s="283">
        <v>0</v>
      </c>
      <c r="P138" s="285"/>
      <c r="Q138" s="283">
        <f>-M138/4</f>
        <v>0</v>
      </c>
      <c r="R138" s="285"/>
      <c r="S138" s="283">
        <f>O138+Q138</f>
        <v>0</v>
      </c>
    </row>
    <row r="139" spans="1:19">
      <c r="C139" s="171">
        <f>C138+1</f>
        <v>58</v>
      </c>
      <c r="E139" s="281" t="s">
        <v>1242</v>
      </c>
      <c r="G139" s="395" t="s">
        <v>62</v>
      </c>
      <c r="H139" s="395"/>
      <c r="I139" s="171">
        <v>411.1</v>
      </c>
      <c r="K139" s="294" t="s">
        <v>1241</v>
      </c>
      <c r="M139" s="297">
        <v>0</v>
      </c>
      <c r="N139" s="405"/>
      <c r="O139" s="297">
        <v>0</v>
      </c>
      <c r="P139" s="405"/>
      <c r="Q139" s="297">
        <f>-M139/4</f>
        <v>0</v>
      </c>
      <c r="R139" s="405"/>
      <c r="S139" s="297">
        <f>O139+Q139</f>
        <v>0</v>
      </c>
    </row>
    <row r="140" spans="1:19">
      <c r="C140" s="171">
        <f>C139+1</f>
        <v>59</v>
      </c>
      <c r="E140" s="281" t="s">
        <v>1221</v>
      </c>
      <c r="G140" s="395" t="s">
        <v>62</v>
      </c>
      <c r="H140" s="395"/>
      <c r="I140" s="171">
        <v>411.1</v>
      </c>
      <c r="K140" s="294" t="s">
        <v>1241</v>
      </c>
      <c r="M140" s="297">
        <v>0</v>
      </c>
      <c r="N140" s="405"/>
      <c r="O140" s="297">
        <v>0</v>
      </c>
      <c r="P140" s="405"/>
      <c r="Q140" s="297">
        <f>-M140/4</f>
        <v>0</v>
      </c>
      <c r="R140" s="405"/>
      <c r="S140" s="297">
        <f>O140+Q140</f>
        <v>0</v>
      </c>
    </row>
    <row r="141" spans="1:19">
      <c r="C141" s="171">
        <f>C140+1</f>
        <v>60</v>
      </c>
      <c r="E141" s="281" t="s">
        <v>1222</v>
      </c>
      <c r="G141" s="395" t="s">
        <v>62</v>
      </c>
      <c r="H141" s="395"/>
      <c r="I141" s="171">
        <v>411.1</v>
      </c>
      <c r="K141" s="294" t="s">
        <v>1241</v>
      </c>
      <c r="M141" s="297">
        <v>0</v>
      </c>
      <c r="N141" s="405"/>
      <c r="O141" s="297">
        <v>0</v>
      </c>
      <c r="P141" s="405"/>
      <c r="Q141" s="297">
        <f>-M141/4</f>
        <v>0</v>
      </c>
      <c r="R141" s="405"/>
      <c r="S141" s="297">
        <f>O141+Q141</f>
        <v>0</v>
      </c>
    </row>
    <row r="142" spans="1:19" ht="5.0999999999999996" customHeight="1">
      <c r="M142" s="298"/>
      <c r="O142" s="298"/>
      <c r="Q142" s="298"/>
      <c r="S142" s="298"/>
    </row>
    <row r="143" spans="1:19">
      <c r="C143" s="171">
        <f>C141+1</f>
        <v>61</v>
      </c>
      <c r="E143" s="168" t="s">
        <v>1243</v>
      </c>
      <c r="M143" s="285">
        <f>SUM(M137:M142)</f>
        <v>0</v>
      </c>
      <c r="N143" s="285"/>
      <c r="O143" s="285">
        <f>SUM(O137:O142)</f>
        <v>0</v>
      </c>
      <c r="P143" s="285"/>
      <c r="Q143" s="285">
        <f>SUM(Q137:Q142)</f>
        <v>0</v>
      </c>
      <c r="R143" s="285"/>
      <c r="S143" s="285">
        <f>SUM(S137:S142)</f>
        <v>0</v>
      </c>
    </row>
    <row r="145" spans="1:19">
      <c r="A145" s="292"/>
      <c r="B145" s="292"/>
      <c r="C145" s="171">
        <f>C143+1</f>
        <v>62</v>
      </c>
      <c r="D145" s="292"/>
      <c r="E145" s="293" t="s">
        <v>1244</v>
      </c>
      <c r="F145" s="292"/>
      <c r="G145" s="294"/>
      <c r="H145" s="294"/>
      <c r="I145" s="294"/>
      <c r="J145" s="292"/>
      <c r="K145" s="294"/>
      <c r="L145" s="292"/>
      <c r="M145" s="295"/>
      <c r="O145" s="285"/>
      <c r="Q145" s="296"/>
      <c r="S145" s="292"/>
    </row>
    <row r="146" spans="1:19" ht="5.0999999999999996" customHeight="1"/>
    <row r="147" spans="1:19">
      <c r="C147" s="171">
        <f>C145+1</f>
        <v>63</v>
      </c>
      <c r="E147" s="281" t="s">
        <v>1220</v>
      </c>
      <c r="G147" s="395" t="s">
        <v>62</v>
      </c>
      <c r="H147" s="395"/>
      <c r="I147" s="171">
        <v>411.1</v>
      </c>
      <c r="K147" s="294" t="s">
        <v>1245</v>
      </c>
      <c r="M147" s="283">
        <v>0</v>
      </c>
      <c r="N147" s="285"/>
      <c r="O147" s="283">
        <v>0</v>
      </c>
      <c r="P147" s="285"/>
      <c r="Q147" s="283">
        <f>-M147/4</f>
        <v>0</v>
      </c>
      <c r="R147" s="285"/>
      <c r="S147" s="283">
        <f>O147+Q147</f>
        <v>0</v>
      </c>
    </row>
    <row r="148" spans="1:19">
      <c r="C148" s="171">
        <f>C147+1</f>
        <v>64</v>
      </c>
      <c r="E148" s="281" t="s">
        <v>1242</v>
      </c>
      <c r="G148" s="395" t="s">
        <v>62</v>
      </c>
      <c r="H148" s="395"/>
      <c r="I148" s="171">
        <v>411.1</v>
      </c>
      <c r="K148" s="294" t="s">
        <v>1245</v>
      </c>
      <c r="M148" s="297">
        <v>0</v>
      </c>
      <c r="N148" s="405"/>
      <c r="O148" s="297">
        <v>0</v>
      </c>
      <c r="P148" s="405"/>
      <c r="Q148" s="297">
        <f>-M148/4</f>
        <v>0</v>
      </c>
      <c r="R148" s="405"/>
      <c r="S148" s="297">
        <f>O148+Q148</f>
        <v>0</v>
      </c>
    </row>
    <row r="149" spans="1:19">
      <c r="C149" s="171">
        <f>C148+1</f>
        <v>65</v>
      </c>
      <c r="E149" s="281" t="s">
        <v>1221</v>
      </c>
      <c r="G149" s="395" t="s">
        <v>62</v>
      </c>
      <c r="H149" s="395"/>
      <c r="I149" s="171">
        <v>411.1</v>
      </c>
      <c r="K149" s="294" t="s">
        <v>1245</v>
      </c>
      <c r="M149" s="297">
        <v>0</v>
      </c>
      <c r="N149" s="405"/>
      <c r="O149" s="297">
        <v>0</v>
      </c>
      <c r="P149" s="405"/>
      <c r="Q149" s="297">
        <f>-M149/4</f>
        <v>0</v>
      </c>
      <c r="R149" s="405"/>
      <c r="S149" s="297">
        <f>O149+Q149</f>
        <v>0</v>
      </c>
    </row>
    <row r="150" spans="1:19">
      <c r="C150" s="171">
        <f>C149+1</f>
        <v>66</v>
      </c>
      <c r="E150" s="281" t="s">
        <v>1222</v>
      </c>
      <c r="G150" s="395" t="s">
        <v>62</v>
      </c>
      <c r="H150" s="395"/>
      <c r="I150" s="171">
        <v>411.1</v>
      </c>
      <c r="K150" s="294" t="s">
        <v>1245</v>
      </c>
      <c r="M150" s="297">
        <v>0</v>
      </c>
      <c r="N150" s="405"/>
      <c r="O150" s="297">
        <v>0</v>
      </c>
      <c r="P150" s="405"/>
      <c r="Q150" s="297">
        <f>-M150/4</f>
        <v>0</v>
      </c>
      <c r="R150" s="405"/>
      <c r="S150" s="297">
        <f>O150+Q150</f>
        <v>0</v>
      </c>
    </row>
    <row r="151" spans="1:19" ht="5.0999999999999996" customHeight="1">
      <c r="M151" s="298"/>
      <c r="O151" s="298"/>
      <c r="Q151" s="298"/>
      <c r="S151" s="298"/>
    </row>
    <row r="152" spans="1:19">
      <c r="C152" s="171">
        <f>C150+1</f>
        <v>67</v>
      </c>
      <c r="E152" s="168" t="s">
        <v>1243</v>
      </c>
      <c r="M152" s="285">
        <f>SUM(M146:M151)</f>
        <v>0</v>
      </c>
      <c r="N152" s="285"/>
      <c r="O152" s="285">
        <f>SUM(O146:O151)</f>
        <v>0</v>
      </c>
      <c r="P152" s="285"/>
      <c r="Q152" s="285">
        <f>SUM(Q146:Q151)</f>
        <v>0</v>
      </c>
      <c r="R152" s="285"/>
      <c r="S152" s="285">
        <f>SUM(S146:S151)</f>
        <v>0</v>
      </c>
    </row>
    <row r="154" spans="1:19">
      <c r="A154" s="292"/>
      <c r="B154" s="292"/>
      <c r="C154" s="171">
        <f>C152+1</f>
        <v>68</v>
      </c>
      <c r="D154" s="292"/>
      <c r="E154" s="293" t="s">
        <v>1246</v>
      </c>
      <c r="F154" s="292"/>
      <c r="G154" s="294"/>
      <c r="H154" s="294"/>
      <c r="I154" s="294"/>
      <c r="J154" s="292"/>
      <c r="K154" s="294"/>
      <c r="L154" s="292"/>
      <c r="M154" s="295"/>
      <c r="O154" s="285"/>
      <c r="Q154" s="296"/>
      <c r="S154" s="292"/>
    </row>
    <row r="155" spans="1:19" ht="5.0999999999999996" customHeight="1"/>
    <row r="156" spans="1:19">
      <c r="C156" s="171">
        <f>C154+1</f>
        <v>69</v>
      </c>
      <c r="E156" s="281" t="s">
        <v>1220</v>
      </c>
      <c r="G156" s="395" t="s">
        <v>62</v>
      </c>
      <c r="H156" s="395"/>
      <c r="I156" s="171">
        <v>410.1</v>
      </c>
      <c r="K156" s="294" t="s">
        <v>1257</v>
      </c>
      <c r="M156" s="283">
        <v>0</v>
      </c>
      <c r="N156" s="285"/>
      <c r="O156" s="283">
        <v>0</v>
      </c>
      <c r="P156" s="285"/>
      <c r="Q156" s="283">
        <f>-M156/4</f>
        <v>0</v>
      </c>
      <c r="R156" s="285"/>
      <c r="S156" s="283">
        <f>O156+Q156</f>
        <v>0</v>
      </c>
    </row>
    <row r="157" spans="1:19">
      <c r="C157" s="171">
        <f>C156+1</f>
        <v>70</v>
      </c>
      <c r="E157" s="281" t="s">
        <v>1242</v>
      </c>
      <c r="G157" s="395" t="s">
        <v>62</v>
      </c>
      <c r="H157" s="395"/>
      <c r="I157" s="171">
        <v>411.1</v>
      </c>
      <c r="K157" s="294" t="s">
        <v>1257</v>
      </c>
      <c r="M157" s="297">
        <v>0</v>
      </c>
      <c r="N157" s="405"/>
      <c r="O157" s="297">
        <v>0</v>
      </c>
      <c r="P157" s="405"/>
      <c r="Q157" s="297">
        <f>-M157/4</f>
        <v>0</v>
      </c>
      <c r="R157" s="405"/>
      <c r="S157" s="297">
        <f>O157+Q157</f>
        <v>0</v>
      </c>
    </row>
    <row r="158" spans="1:19">
      <c r="C158" s="171">
        <f>C157+1</f>
        <v>71</v>
      </c>
      <c r="E158" s="281" t="s">
        <v>1221</v>
      </c>
      <c r="G158" s="395" t="s">
        <v>62</v>
      </c>
      <c r="H158" s="395"/>
      <c r="I158" s="171">
        <v>411.1</v>
      </c>
      <c r="K158" s="294" t="s">
        <v>1257</v>
      </c>
      <c r="M158" s="297">
        <v>0</v>
      </c>
      <c r="N158" s="405"/>
      <c r="O158" s="297">
        <v>0</v>
      </c>
      <c r="P158" s="405"/>
      <c r="Q158" s="297">
        <f>-M158/4</f>
        <v>0</v>
      </c>
      <c r="R158" s="405"/>
      <c r="S158" s="297">
        <f>O158+Q158</f>
        <v>0</v>
      </c>
    </row>
    <row r="159" spans="1:19">
      <c r="C159" s="171">
        <f>C158+1</f>
        <v>72</v>
      </c>
      <c r="E159" s="281" t="s">
        <v>1222</v>
      </c>
      <c r="G159" s="395" t="s">
        <v>62</v>
      </c>
      <c r="H159" s="395"/>
      <c r="I159" s="171">
        <v>411.1</v>
      </c>
      <c r="K159" s="294" t="s">
        <v>1257</v>
      </c>
      <c r="M159" s="297">
        <v>0</v>
      </c>
      <c r="N159" s="405"/>
      <c r="O159" s="297">
        <v>0</v>
      </c>
      <c r="P159" s="405"/>
      <c r="Q159" s="297">
        <f>-M159/4</f>
        <v>0</v>
      </c>
      <c r="R159" s="405"/>
      <c r="S159" s="297">
        <f>O159+Q159</f>
        <v>0</v>
      </c>
    </row>
    <row r="160" spans="1:19" ht="5.0999999999999996" customHeight="1">
      <c r="M160" s="298"/>
      <c r="O160" s="298"/>
      <c r="Q160" s="298"/>
      <c r="S160" s="298"/>
    </row>
    <row r="161" spans="1:20">
      <c r="C161" s="171">
        <f>C159+1</f>
        <v>73</v>
      </c>
      <c r="E161" s="168" t="s">
        <v>1243</v>
      </c>
      <c r="M161" s="285">
        <f>SUM(M155:M160)</f>
        <v>0</v>
      </c>
      <c r="N161" s="285"/>
      <c r="O161" s="285">
        <f>SUM(O155:O160)</f>
        <v>0</v>
      </c>
      <c r="P161" s="285"/>
      <c r="Q161" s="285">
        <f>SUM(Q155:Q160)</f>
        <v>0</v>
      </c>
      <c r="R161" s="285"/>
      <c r="S161" s="285">
        <f>SUM(S155:S160)</f>
        <v>0</v>
      </c>
    </row>
    <row r="163" spans="1:20" ht="13.5" thickBot="1">
      <c r="C163" s="171">
        <f>C161+1</f>
        <v>74</v>
      </c>
      <c r="E163" s="168" t="s">
        <v>1248</v>
      </c>
      <c r="M163" s="299">
        <f>M143+M152+M161</f>
        <v>0</v>
      </c>
      <c r="N163" s="285"/>
      <c r="O163" s="299">
        <f>O143+O152+O161</f>
        <v>0</v>
      </c>
      <c r="P163" s="285"/>
      <c r="Q163" s="299">
        <f>Q143+Q152+Q161</f>
        <v>0</v>
      </c>
      <c r="R163" s="285"/>
      <c r="S163" s="299">
        <f>S143+S152+S161</f>
        <v>0</v>
      </c>
    </row>
    <row r="164" spans="1:20" ht="5.25" customHeight="1"/>
    <row r="165" spans="1:20" ht="3.75" customHeight="1"/>
    <row r="166" spans="1:20" ht="15.75" customHeight="1">
      <c r="C166" s="1565" t="s">
        <v>1258</v>
      </c>
      <c r="D166" s="1566"/>
      <c r="E166" s="1566"/>
      <c r="F166" s="1566"/>
      <c r="G166" s="1566"/>
      <c r="H166" s="1566"/>
      <c r="I166" s="1566"/>
      <c r="J166" s="1566"/>
      <c r="K166" s="1566"/>
      <c r="L166" s="1566"/>
      <c r="M166" s="1566"/>
      <c r="N166" s="1566"/>
      <c r="O166" s="1566"/>
      <c r="P166" s="1566"/>
      <c r="Q166" s="1566"/>
      <c r="R166" s="1566"/>
      <c r="S166" s="1567"/>
    </row>
    <row r="168" spans="1:20">
      <c r="E168" s="169" t="s">
        <v>159</v>
      </c>
      <c r="F168" s="169"/>
      <c r="G168" s="169" t="s">
        <v>160</v>
      </c>
      <c r="H168" s="169"/>
      <c r="I168" s="169" t="s">
        <v>1015</v>
      </c>
      <c r="J168" s="169"/>
      <c r="K168" s="169" t="s">
        <v>1147</v>
      </c>
      <c r="L168" s="169"/>
      <c r="M168" s="169" t="s">
        <v>1233</v>
      </c>
      <c r="N168" s="169"/>
      <c r="O168" s="169" t="s">
        <v>1149</v>
      </c>
      <c r="P168" s="169"/>
      <c r="Q168" s="169" t="s">
        <v>1150</v>
      </c>
      <c r="R168" s="169"/>
      <c r="S168" s="169" t="s">
        <v>1151</v>
      </c>
    </row>
    <row r="169" spans="1:20" ht="27.75" customHeight="1">
      <c r="C169" s="1568" t="s">
        <v>517</v>
      </c>
      <c r="D169" s="376"/>
      <c r="E169" s="1569" t="s">
        <v>1217</v>
      </c>
      <c r="G169" s="1571" t="s">
        <v>240</v>
      </c>
      <c r="H169" s="378"/>
      <c r="I169" s="1571" t="s">
        <v>2088</v>
      </c>
      <c r="K169" s="1571" t="s">
        <v>1234</v>
      </c>
      <c r="M169" s="289"/>
      <c r="O169" s="1231" t="s">
        <v>1899</v>
      </c>
      <c r="Q169" s="1573" t="s">
        <v>1236</v>
      </c>
      <c r="S169" s="1231" t="s">
        <v>2095</v>
      </c>
    </row>
    <row r="170" spans="1:20" ht="25.5">
      <c r="C170" s="1551"/>
      <c r="D170" s="376"/>
      <c r="E170" s="1570"/>
      <c r="F170" s="290"/>
      <c r="G170" s="1572"/>
      <c r="H170" s="378"/>
      <c r="I170" s="1572"/>
      <c r="J170" s="290"/>
      <c r="K170" s="1572"/>
      <c r="L170" s="290"/>
      <c r="M170" s="291" t="s">
        <v>1237</v>
      </c>
      <c r="O170" s="379" t="s">
        <v>1238</v>
      </c>
      <c r="Q170" s="1574"/>
      <c r="S170" s="379" t="s">
        <v>1239</v>
      </c>
    </row>
    <row r="171" spans="1:20" ht="5.0999999999999996" customHeight="1"/>
    <row r="172" spans="1:20">
      <c r="A172" s="292"/>
      <c r="B172" s="292"/>
      <c r="C172" s="171">
        <f>C163+1</f>
        <v>75</v>
      </c>
      <c r="D172" s="292"/>
      <c r="E172" s="293" t="s">
        <v>1240</v>
      </c>
      <c r="F172" s="292"/>
      <c r="G172" s="294"/>
      <c r="H172" s="294"/>
      <c r="I172" s="294"/>
      <c r="J172" s="292"/>
      <c r="K172" s="294"/>
      <c r="L172" s="292"/>
      <c r="M172" s="295"/>
      <c r="O172" s="285"/>
      <c r="Q172" s="296"/>
      <c r="S172" s="292"/>
    </row>
    <row r="173" spans="1:20" ht="5.0999999999999996" customHeight="1"/>
    <row r="174" spans="1:20">
      <c r="C174" s="171">
        <f>C172+1</f>
        <v>76</v>
      </c>
      <c r="E174" s="281" t="s">
        <v>1220</v>
      </c>
      <c r="G174" s="395"/>
      <c r="H174" s="395"/>
      <c r="I174" s="171">
        <v>411.1</v>
      </c>
      <c r="K174" s="294"/>
      <c r="M174" s="283">
        <f>M138</f>
        <v>0</v>
      </c>
      <c r="N174" s="285"/>
      <c r="O174" s="283">
        <f>O138</f>
        <v>0</v>
      </c>
      <c r="P174" s="285"/>
      <c r="Q174" s="283">
        <f>Q138</f>
        <v>0</v>
      </c>
      <c r="R174" s="285"/>
      <c r="S174" s="283">
        <f>O174+Q174</f>
        <v>0</v>
      </c>
      <c r="T174" s="191"/>
    </row>
    <row r="175" spans="1:20">
      <c r="C175" s="171">
        <f>C174+1</f>
        <v>77</v>
      </c>
      <c r="E175" s="281" t="s">
        <v>1242</v>
      </c>
      <c r="G175" s="395"/>
      <c r="H175" s="395"/>
      <c r="I175" s="171">
        <v>411.1</v>
      </c>
      <c r="K175" s="294"/>
      <c r="M175" s="297">
        <f>M139</f>
        <v>0</v>
      </c>
      <c r="N175" s="405"/>
      <c r="O175" s="297">
        <f>O139</f>
        <v>0</v>
      </c>
      <c r="P175" s="405"/>
      <c r="Q175" s="297">
        <f>Q139</f>
        <v>0</v>
      </c>
      <c r="R175" s="405"/>
      <c r="S175" s="297">
        <f>O175+Q175</f>
        <v>0</v>
      </c>
    </row>
    <row r="176" spans="1:20">
      <c r="C176" s="171">
        <f>C175+1</f>
        <v>78</v>
      </c>
      <c r="E176" s="281" t="s">
        <v>1221</v>
      </c>
      <c r="G176" s="395"/>
      <c r="H176" s="395"/>
      <c r="I176" s="171">
        <v>411.1</v>
      </c>
      <c r="K176" s="294"/>
      <c r="M176" s="297">
        <f>M140</f>
        <v>0</v>
      </c>
      <c r="N176" s="405"/>
      <c r="O176" s="297">
        <f>O140</f>
        <v>0</v>
      </c>
      <c r="P176" s="405"/>
      <c r="Q176" s="297">
        <f>Q140</f>
        <v>0</v>
      </c>
      <c r="R176" s="405"/>
      <c r="S176" s="297">
        <f>O176+Q176</f>
        <v>0</v>
      </c>
    </row>
    <row r="177" spans="1:20">
      <c r="C177" s="171">
        <f>C176+1</f>
        <v>79</v>
      </c>
      <c r="E177" s="281" t="s">
        <v>1222</v>
      </c>
      <c r="G177" s="395"/>
      <c r="H177" s="395"/>
      <c r="I177" s="171">
        <v>411.1</v>
      </c>
      <c r="K177" s="294"/>
      <c r="M177" s="297">
        <f>M141</f>
        <v>0</v>
      </c>
      <c r="N177" s="405"/>
      <c r="O177" s="297">
        <f>O141</f>
        <v>0</v>
      </c>
      <c r="P177" s="405"/>
      <c r="Q177" s="297">
        <f>Q141</f>
        <v>0</v>
      </c>
      <c r="R177" s="405"/>
      <c r="S177" s="297">
        <f>O177+Q177</f>
        <v>0</v>
      </c>
      <c r="T177" s="191"/>
    </row>
    <row r="178" spans="1:20" ht="5.0999999999999996" customHeight="1">
      <c r="M178" s="298"/>
      <c r="O178" s="298"/>
      <c r="Q178" s="298"/>
      <c r="S178" s="298"/>
    </row>
    <row r="179" spans="1:20">
      <c r="C179" s="171">
        <f>C177+1</f>
        <v>80</v>
      </c>
      <c r="E179" s="168" t="s">
        <v>1243</v>
      </c>
      <c r="M179" s="285">
        <f>SUM(M173:M178)</f>
        <v>0</v>
      </c>
      <c r="N179" s="285"/>
      <c r="O179" s="285">
        <f>SUM(O173:O178)</f>
        <v>0</v>
      </c>
      <c r="P179" s="285"/>
      <c r="Q179" s="285">
        <f>SUM(Q173:Q178)</f>
        <v>0</v>
      </c>
      <c r="R179" s="285"/>
      <c r="S179" s="285">
        <f>SUM(S173:S178)</f>
        <v>0</v>
      </c>
    </row>
    <row r="180" spans="1:20" ht="3.75" customHeight="1"/>
    <row r="181" spans="1:20">
      <c r="A181" s="292"/>
      <c r="B181" s="292"/>
      <c r="C181" s="171">
        <f>C179+1</f>
        <v>81</v>
      </c>
      <c r="D181" s="292"/>
      <c r="E181" s="293" t="s">
        <v>1244</v>
      </c>
      <c r="F181" s="292"/>
      <c r="G181" s="294"/>
      <c r="H181" s="294"/>
      <c r="I181" s="294"/>
      <c r="J181" s="292"/>
      <c r="K181" s="294"/>
      <c r="L181" s="292"/>
      <c r="M181" s="295"/>
      <c r="O181" s="285"/>
      <c r="Q181" s="296"/>
      <c r="S181" s="292"/>
    </row>
    <row r="182" spans="1:20" ht="5.0999999999999996" customHeight="1"/>
    <row r="183" spans="1:20">
      <c r="C183" s="171">
        <f>C181+1</f>
        <v>82</v>
      </c>
      <c r="E183" s="281" t="s">
        <v>1220</v>
      </c>
      <c r="G183" s="395"/>
      <c r="H183" s="395"/>
      <c r="I183" s="171">
        <v>411.1</v>
      </c>
      <c r="K183" s="294"/>
      <c r="M183" s="283">
        <f>M147</f>
        <v>0</v>
      </c>
      <c r="N183" s="285"/>
      <c r="O183" s="283">
        <f>O147</f>
        <v>0</v>
      </c>
      <c r="P183" s="285"/>
      <c r="Q183" s="283">
        <f>Q147</f>
        <v>0</v>
      </c>
      <c r="R183" s="285"/>
      <c r="S183" s="283">
        <f>O183+Q183</f>
        <v>0</v>
      </c>
    </row>
    <row r="184" spans="1:20">
      <c r="C184" s="171">
        <f>C183+1</f>
        <v>83</v>
      </c>
      <c r="E184" s="281" t="s">
        <v>1242</v>
      </c>
      <c r="G184" s="395"/>
      <c r="H184" s="395"/>
      <c r="I184" s="171">
        <v>411.1</v>
      </c>
      <c r="K184" s="294"/>
      <c r="M184" s="297">
        <f>M148</f>
        <v>0</v>
      </c>
      <c r="N184" s="405"/>
      <c r="O184" s="297">
        <f>O148</f>
        <v>0</v>
      </c>
      <c r="P184" s="405"/>
      <c r="Q184" s="297">
        <f>Q148</f>
        <v>0</v>
      </c>
      <c r="R184" s="405"/>
      <c r="S184" s="297">
        <f>O184+Q184</f>
        <v>0</v>
      </c>
    </row>
    <row r="185" spans="1:20">
      <c r="C185" s="171">
        <f>C184+1</f>
        <v>84</v>
      </c>
      <c r="E185" s="281" t="s">
        <v>1221</v>
      </c>
      <c r="G185" s="395"/>
      <c r="H185" s="395"/>
      <c r="I185" s="171">
        <v>411.1</v>
      </c>
      <c r="K185" s="294"/>
      <c r="M185" s="297">
        <f>M149</f>
        <v>0</v>
      </c>
      <c r="N185" s="405"/>
      <c r="O185" s="297">
        <f>O149</f>
        <v>0</v>
      </c>
      <c r="P185" s="405"/>
      <c r="Q185" s="297">
        <f>Q149</f>
        <v>0</v>
      </c>
      <c r="R185" s="405"/>
      <c r="S185" s="297">
        <f>O185+Q185</f>
        <v>0</v>
      </c>
      <c r="T185" s="191"/>
    </row>
    <row r="186" spans="1:20">
      <c r="C186" s="171">
        <f>C185+1</f>
        <v>85</v>
      </c>
      <c r="E186" s="281" t="s">
        <v>1222</v>
      </c>
      <c r="G186" s="395"/>
      <c r="H186" s="395"/>
      <c r="I186" s="171">
        <v>411.1</v>
      </c>
      <c r="K186" s="294"/>
      <c r="M186" s="297">
        <f>M150</f>
        <v>0</v>
      </c>
      <c r="N186" s="405"/>
      <c r="O186" s="297">
        <f>O150</f>
        <v>0</v>
      </c>
      <c r="P186" s="405"/>
      <c r="Q186" s="297">
        <f>Q150</f>
        <v>0</v>
      </c>
      <c r="R186" s="405"/>
      <c r="S186" s="297">
        <f>O186+Q186</f>
        <v>0</v>
      </c>
    </row>
    <row r="187" spans="1:20" ht="5.0999999999999996" customHeight="1">
      <c r="M187" s="298"/>
      <c r="O187" s="298"/>
      <c r="Q187" s="298"/>
      <c r="S187" s="298"/>
    </row>
    <row r="188" spans="1:20">
      <c r="C188" s="171">
        <f>C186+1</f>
        <v>86</v>
      </c>
      <c r="E188" s="168" t="s">
        <v>1243</v>
      </c>
      <c r="M188" s="285">
        <f>SUM(M182:M187)</f>
        <v>0</v>
      </c>
      <c r="N188" s="285"/>
      <c r="O188" s="285">
        <f>SUM(O182:O187)</f>
        <v>0</v>
      </c>
      <c r="P188" s="285"/>
      <c r="Q188" s="285">
        <f>SUM(Q182:Q187)</f>
        <v>0</v>
      </c>
      <c r="R188" s="285"/>
      <c r="S188" s="285">
        <f>SUM(S182:S187)</f>
        <v>0</v>
      </c>
    </row>
    <row r="189" spans="1:20" ht="3.75" customHeight="1"/>
    <row r="190" spans="1:20">
      <c r="A190" s="292"/>
      <c r="B190" s="292"/>
      <c r="C190" s="171">
        <f>C188+1</f>
        <v>87</v>
      </c>
      <c r="D190" s="292"/>
      <c r="E190" s="293" t="s">
        <v>1246</v>
      </c>
      <c r="F190" s="292"/>
      <c r="G190" s="294"/>
      <c r="H190" s="294"/>
      <c r="I190" s="294"/>
      <c r="J190" s="292"/>
      <c r="K190" s="294"/>
      <c r="L190" s="292"/>
      <c r="M190" s="295"/>
      <c r="O190" s="285"/>
      <c r="Q190" s="296"/>
      <c r="S190" s="292"/>
    </row>
    <row r="191" spans="1:20" ht="5.0999999999999996" customHeight="1"/>
    <row r="192" spans="1:20">
      <c r="C192" s="171">
        <f>C190+1</f>
        <v>88</v>
      </c>
      <c r="E192" s="281" t="s">
        <v>1220</v>
      </c>
      <c r="G192" s="395"/>
      <c r="H192" s="395"/>
      <c r="I192" s="171">
        <v>410.1</v>
      </c>
      <c r="K192" s="294"/>
      <c r="M192" s="283">
        <f>M156</f>
        <v>0</v>
      </c>
      <c r="N192" s="285"/>
      <c r="O192" s="283">
        <f>O156</f>
        <v>0</v>
      </c>
      <c r="P192" s="285"/>
      <c r="Q192" s="283">
        <f>Q156</f>
        <v>0</v>
      </c>
      <c r="R192" s="285"/>
      <c r="S192" s="283">
        <f>O192+Q192</f>
        <v>0</v>
      </c>
    </row>
    <row r="193" spans="3:20">
      <c r="C193" s="171">
        <f>C192+1</f>
        <v>89</v>
      </c>
      <c r="E193" s="281" t="s">
        <v>1242</v>
      </c>
      <c r="G193" s="395"/>
      <c r="H193" s="395"/>
      <c r="I193" s="171">
        <v>411.1</v>
      </c>
      <c r="K193" s="294"/>
      <c r="M193" s="297">
        <f>M157</f>
        <v>0</v>
      </c>
      <c r="N193" s="405"/>
      <c r="O193" s="297">
        <f>O157</f>
        <v>0</v>
      </c>
      <c r="P193" s="405"/>
      <c r="Q193" s="297">
        <f>Q157</f>
        <v>0</v>
      </c>
      <c r="R193" s="405"/>
      <c r="S193" s="297">
        <f>O193+Q193</f>
        <v>0</v>
      </c>
    </row>
    <row r="194" spans="3:20">
      <c r="C194" s="171">
        <f>C193+1</f>
        <v>90</v>
      </c>
      <c r="E194" s="281" t="s">
        <v>1221</v>
      </c>
      <c r="G194" s="395"/>
      <c r="H194" s="395"/>
      <c r="I194" s="171">
        <v>411.1</v>
      </c>
      <c r="K194" s="294"/>
      <c r="M194" s="297">
        <f>M158</f>
        <v>0</v>
      </c>
      <c r="N194" s="405"/>
      <c r="O194" s="297">
        <f>O158</f>
        <v>0</v>
      </c>
      <c r="P194" s="405"/>
      <c r="Q194" s="297">
        <f>Q158</f>
        <v>0</v>
      </c>
      <c r="R194" s="405"/>
      <c r="S194" s="297">
        <f>O194+Q194</f>
        <v>0</v>
      </c>
    </row>
    <row r="195" spans="3:20">
      <c r="C195" s="171">
        <f>C194+1</f>
        <v>91</v>
      </c>
      <c r="E195" s="281" t="s">
        <v>1222</v>
      </c>
      <c r="G195" s="395"/>
      <c r="H195" s="395"/>
      <c r="I195" s="171">
        <v>411.1</v>
      </c>
      <c r="K195" s="294"/>
      <c r="M195" s="297">
        <f>M159</f>
        <v>0</v>
      </c>
      <c r="N195" s="405"/>
      <c r="O195" s="297">
        <f>O159</f>
        <v>0</v>
      </c>
      <c r="P195" s="405"/>
      <c r="Q195" s="297">
        <f>Q159</f>
        <v>0</v>
      </c>
      <c r="R195" s="405"/>
      <c r="S195" s="297">
        <f>O195+Q195</f>
        <v>0</v>
      </c>
    </row>
    <row r="196" spans="3:20" ht="5.0999999999999996" customHeight="1">
      <c r="M196" s="298"/>
      <c r="O196" s="298"/>
      <c r="Q196" s="298"/>
      <c r="S196" s="298"/>
    </row>
    <row r="197" spans="3:20">
      <c r="C197" s="171">
        <f>C195+1</f>
        <v>92</v>
      </c>
      <c r="E197" s="168" t="s">
        <v>1243</v>
      </c>
      <c r="M197" s="285">
        <f>SUM(M191:M196)</f>
        <v>0</v>
      </c>
      <c r="N197" s="285"/>
      <c r="O197" s="285">
        <f>SUM(O191:O196)</f>
        <v>0</v>
      </c>
      <c r="P197" s="285"/>
      <c r="Q197" s="285">
        <f>SUM(Q191:Q196)</f>
        <v>0</v>
      </c>
      <c r="R197" s="285"/>
      <c r="S197" s="285">
        <f>SUM(S191:S196)</f>
        <v>0</v>
      </c>
      <c r="T197" s="191"/>
    </row>
    <row r="198" spans="3:20" ht="3" customHeight="1"/>
    <row r="199" spans="3:20" ht="13.5" thickBot="1">
      <c r="C199" s="171">
        <f>C197+1</f>
        <v>93</v>
      </c>
      <c r="E199" s="168" t="s">
        <v>1248</v>
      </c>
      <c r="M199" s="299">
        <f>M179+M188+M197</f>
        <v>0</v>
      </c>
      <c r="N199" s="285"/>
      <c r="O199" s="299">
        <f>O179+O188+O197</f>
        <v>0</v>
      </c>
      <c r="P199" s="285"/>
      <c r="Q199" s="299">
        <f>Q179+Q188+Q197</f>
        <v>0</v>
      </c>
      <c r="R199" s="285"/>
      <c r="S199" s="299">
        <f>S179+S188+S197</f>
        <v>0</v>
      </c>
      <c r="T199" s="300"/>
    </row>
    <row r="200" spans="3:20" ht="8.1" customHeight="1">
      <c r="E200" s="168"/>
      <c r="T200" s="300"/>
    </row>
    <row r="201" spans="3:20">
      <c r="E201" s="168"/>
      <c r="M201" s="301"/>
      <c r="N201" s="285"/>
      <c r="O201" s="301"/>
      <c r="P201" s="285"/>
      <c r="Q201" s="301"/>
      <c r="R201" s="285"/>
      <c r="S201" s="301"/>
      <c r="T201" s="300"/>
    </row>
    <row r="202" spans="3:20" ht="15">
      <c r="E202" s="1565" t="s">
        <v>1258</v>
      </c>
      <c r="F202" s="1566"/>
      <c r="G202" s="1566"/>
      <c r="H202" s="1566"/>
      <c r="I202" s="1566"/>
      <c r="J202" s="1566"/>
      <c r="K202" s="1566"/>
      <c r="L202" s="1566"/>
      <c r="M202" s="1566"/>
      <c r="N202" s="1566"/>
      <c r="O202" s="1566"/>
      <c r="P202" s="1566"/>
      <c r="Q202" s="1566"/>
      <c r="R202" s="1566"/>
      <c r="S202" s="1567"/>
    </row>
    <row r="204" spans="3:20">
      <c r="E204" s="169" t="s">
        <v>159</v>
      </c>
      <c r="F204" s="169"/>
      <c r="G204" s="169" t="s">
        <v>160</v>
      </c>
      <c r="H204" s="169"/>
      <c r="I204" s="169" t="s">
        <v>1015</v>
      </c>
      <c r="J204" s="169"/>
      <c r="K204" s="169" t="s">
        <v>1147</v>
      </c>
      <c r="L204" s="169"/>
      <c r="M204" s="169" t="s">
        <v>1233</v>
      </c>
      <c r="N204" s="169"/>
      <c r="O204" s="169" t="s">
        <v>1149</v>
      </c>
      <c r="P204" s="169"/>
      <c r="Q204" s="169" t="s">
        <v>1150</v>
      </c>
      <c r="R204" s="169"/>
      <c r="S204" s="169" t="s">
        <v>1151</v>
      </c>
    </row>
    <row r="205" spans="3:20" ht="23.25" customHeight="1">
      <c r="C205" s="1568" t="s">
        <v>517</v>
      </c>
      <c r="D205" s="376"/>
      <c r="E205" s="1569" t="s">
        <v>1217</v>
      </c>
      <c r="G205" s="1571" t="s">
        <v>240</v>
      </c>
      <c r="H205" s="378"/>
      <c r="I205" s="1571" t="s">
        <v>2088</v>
      </c>
      <c r="K205" s="1571" t="s">
        <v>1234</v>
      </c>
      <c r="O205" s="1231" t="s">
        <v>1899</v>
      </c>
      <c r="Q205" s="1573" t="s">
        <v>1236</v>
      </c>
      <c r="S205" s="1231" t="s">
        <v>2095</v>
      </c>
    </row>
    <row r="206" spans="3:20" ht="25.5">
      <c r="C206" s="1551"/>
      <c r="D206" s="376"/>
      <c r="E206" s="1570"/>
      <c r="F206" s="290"/>
      <c r="G206" s="1572"/>
      <c r="H206" s="378"/>
      <c r="I206" s="1572"/>
      <c r="J206" s="290"/>
      <c r="K206" s="1572"/>
      <c r="L206" s="290"/>
      <c r="M206" s="291" t="s">
        <v>1237</v>
      </c>
      <c r="O206" s="379" t="s">
        <v>1238</v>
      </c>
      <c r="Q206" s="1574"/>
      <c r="S206" s="379" t="s">
        <v>1239</v>
      </c>
    </row>
    <row r="207" spans="3:20" ht="5.0999999999999996" customHeight="1"/>
    <row r="208" spans="3:20">
      <c r="C208" s="171">
        <f>C199+1</f>
        <v>94</v>
      </c>
      <c r="E208" s="281" t="s">
        <v>1220</v>
      </c>
      <c r="I208" s="171">
        <v>410.1</v>
      </c>
      <c r="M208" s="283">
        <f>M174+M183+M192</f>
        <v>0</v>
      </c>
      <c r="N208" s="285"/>
      <c r="O208" s="283">
        <f>O174+O183+O192</f>
        <v>0</v>
      </c>
      <c r="P208" s="285"/>
      <c r="Q208" s="283">
        <f>Q174+Q183+Q192</f>
        <v>0</v>
      </c>
      <c r="R208" s="285"/>
      <c r="S208" s="283">
        <f>O208+Q208</f>
        <v>0</v>
      </c>
    </row>
    <row r="209" spans="3:19">
      <c r="C209" s="171">
        <f>C208+1</f>
        <v>95</v>
      </c>
      <c r="E209" s="281" t="s">
        <v>1242</v>
      </c>
      <c r="I209" s="171">
        <v>411.1</v>
      </c>
      <c r="M209" s="297">
        <f>M175+M184+M193</f>
        <v>0</v>
      </c>
      <c r="N209" s="405"/>
      <c r="O209" s="297">
        <f>O175+O184+O193</f>
        <v>0</v>
      </c>
      <c r="P209" s="405"/>
      <c r="Q209" s="297">
        <f>Q175+Q184+Q193</f>
        <v>0</v>
      </c>
      <c r="R209" s="405"/>
      <c r="S209" s="297">
        <f>O209+Q209</f>
        <v>0</v>
      </c>
    </row>
    <row r="210" spans="3:19">
      <c r="C210" s="171">
        <f>C209+1</f>
        <v>96</v>
      </c>
      <c r="E210" s="281" t="s">
        <v>1221</v>
      </c>
      <c r="I210" s="171">
        <v>411.1</v>
      </c>
      <c r="M210" s="297">
        <f>M176+M185+M194</f>
        <v>0</v>
      </c>
      <c r="N210" s="405"/>
      <c r="O210" s="297">
        <f>O176+O185+O194</f>
        <v>0</v>
      </c>
      <c r="P210" s="405"/>
      <c r="Q210" s="297">
        <f>Q176+Q185+Q194</f>
        <v>0</v>
      </c>
      <c r="R210" s="405"/>
      <c r="S210" s="297">
        <f>O210+Q210</f>
        <v>0</v>
      </c>
    </row>
    <row r="211" spans="3:19">
      <c r="C211" s="171">
        <f>C210+1</f>
        <v>97</v>
      </c>
      <c r="E211" s="281" t="s">
        <v>1222</v>
      </c>
      <c r="I211" s="171">
        <v>411.1</v>
      </c>
      <c r="M211" s="297">
        <f>M177+M186+M195</f>
        <v>0</v>
      </c>
      <c r="N211" s="405"/>
      <c r="O211" s="297">
        <f>O177+O186+O195</f>
        <v>0</v>
      </c>
      <c r="P211" s="405"/>
      <c r="Q211" s="297">
        <f>Q177+Q186+Q195</f>
        <v>0</v>
      </c>
      <c r="R211" s="405"/>
      <c r="S211" s="297">
        <f>O211+Q211</f>
        <v>0</v>
      </c>
    </row>
    <row r="212" spans="3:19" ht="5.0999999999999996" customHeight="1">
      <c r="S212" s="298"/>
    </row>
    <row r="213" spans="3:19">
      <c r="C213" s="171">
        <f>C211+1</f>
        <v>98</v>
      </c>
      <c r="E213" s="168" t="s">
        <v>1248</v>
      </c>
      <c r="M213" s="302">
        <f>SUM(M208:M212)</f>
        <v>0</v>
      </c>
      <c r="N213" s="285"/>
      <c r="O213" s="302">
        <f>SUM(O208:O212)</f>
        <v>0</v>
      </c>
      <c r="P213" s="285"/>
      <c r="Q213" s="302">
        <f>SUM(Q208:Q212)</f>
        <v>0</v>
      </c>
      <c r="R213" s="285"/>
      <c r="S213" s="302">
        <f>SUM(S208:S212)</f>
        <v>0</v>
      </c>
    </row>
    <row r="214" spans="3:19" ht="5.0999999999999996" customHeight="1"/>
    <row r="215" spans="3:19">
      <c r="C215" s="171">
        <f>C213+1</f>
        <v>99</v>
      </c>
      <c r="E215" s="281" t="s">
        <v>1103</v>
      </c>
      <c r="G215" s="156" t="s">
        <v>1384</v>
      </c>
      <c r="M215" s="303">
        <f>'ATT H-3D'!$H$262</f>
        <v>1.3834128795739087</v>
      </c>
      <c r="O215" s="303">
        <f>'ATT H-3D'!$H$262</f>
        <v>1.3834128795739087</v>
      </c>
      <c r="Q215" s="303">
        <f>'ATT H-3D'!$H$262</f>
        <v>1.3834128795739087</v>
      </c>
      <c r="S215" s="303">
        <f>'ATT H-3D'!$H$262</f>
        <v>1.3834128795739087</v>
      </c>
    </row>
    <row r="216" spans="3:19" ht="5.0999999999999996" customHeight="1"/>
    <row r="217" spans="3:19" ht="13.5" thickBot="1">
      <c r="C217" s="171">
        <f>C215+1</f>
        <v>100</v>
      </c>
      <c r="E217" s="168" t="s">
        <v>1251</v>
      </c>
      <c r="M217" s="304">
        <f>M213*M215</f>
        <v>0</v>
      </c>
      <c r="N217" s="285"/>
      <c r="O217" s="304">
        <f>O213*O215</f>
        <v>0</v>
      </c>
      <c r="P217" s="285"/>
      <c r="Q217" s="304">
        <f>Q213*Q215</f>
        <v>0</v>
      </c>
      <c r="R217" s="285"/>
      <c r="S217" s="304">
        <f>S213*S215</f>
        <v>0</v>
      </c>
    </row>
    <row r="218" spans="3:19" ht="13.5" thickTop="1"/>
    <row r="220" spans="3:19" ht="15">
      <c r="E220" s="1565" t="s">
        <v>1259</v>
      </c>
      <c r="F220" s="1566"/>
      <c r="G220" s="1566"/>
      <c r="H220" s="1566"/>
      <c r="I220" s="1566"/>
      <c r="J220" s="1566"/>
      <c r="K220" s="1566"/>
      <c r="L220" s="1566"/>
      <c r="M220" s="1566"/>
      <c r="N220" s="1566"/>
      <c r="O220" s="1566"/>
      <c r="P220" s="1566"/>
      <c r="Q220" s="1566"/>
      <c r="R220" s="1566"/>
      <c r="S220" s="1567"/>
    </row>
    <row r="222" spans="3:19">
      <c r="E222" s="169" t="s">
        <v>159</v>
      </c>
      <c r="F222" s="169"/>
      <c r="G222" s="169" t="s">
        <v>160</v>
      </c>
      <c r="H222" s="169"/>
      <c r="I222" s="169" t="s">
        <v>1015</v>
      </c>
      <c r="J222" s="169"/>
      <c r="K222" s="169" t="s">
        <v>1147</v>
      </c>
      <c r="L222" s="169"/>
      <c r="M222" s="169" t="s">
        <v>1233</v>
      </c>
      <c r="N222" s="169"/>
      <c r="O222" s="169" t="s">
        <v>1149</v>
      </c>
      <c r="P222" s="169"/>
      <c r="Q222" s="169" t="s">
        <v>1150</v>
      </c>
      <c r="R222" s="169"/>
      <c r="S222" s="169" t="s">
        <v>1151</v>
      </c>
    </row>
    <row r="223" spans="3:19">
      <c r="C223" s="1568" t="s">
        <v>517</v>
      </c>
      <c r="E223" s="1576" t="s">
        <v>1253</v>
      </c>
      <c r="G223" s="1578" t="s">
        <v>240</v>
      </c>
      <c r="H223" s="1578"/>
      <c r="I223" s="1578"/>
      <c r="J223" s="1578"/>
      <c r="K223" s="1578"/>
      <c r="M223" s="289"/>
      <c r="O223" s="1231" t="s">
        <v>1899</v>
      </c>
      <c r="Q223" s="1573" t="s">
        <v>1236</v>
      </c>
      <c r="S223" s="1231" t="s">
        <v>2095</v>
      </c>
    </row>
    <row r="224" spans="3:19" ht="25.5">
      <c r="C224" s="1551"/>
      <c r="E224" s="1577"/>
      <c r="G224" s="1579"/>
      <c r="H224" s="1579"/>
      <c r="I224" s="1579"/>
      <c r="J224" s="1579"/>
      <c r="K224" s="1579"/>
      <c r="L224" s="290"/>
      <c r="M224" s="291" t="s">
        <v>1237</v>
      </c>
      <c r="O224" s="379" t="s">
        <v>1238</v>
      </c>
      <c r="Q224" s="1574"/>
      <c r="S224" s="379" t="s">
        <v>1239</v>
      </c>
    </row>
    <row r="225" spans="3:19" ht="5.0999999999999996" customHeight="1"/>
    <row r="226" spans="3:19">
      <c r="C226" s="171">
        <f>C217+1</f>
        <v>101</v>
      </c>
      <c r="E226" s="281" t="s">
        <v>1254</v>
      </c>
      <c r="M226" s="283">
        <v>0</v>
      </c>
      <c r="N226" s="285"/>
      <c r="O226" s="283">
        <v>0</v>
      </c>
      <c r="P226" s="285"/>
      <c r="Q226" s="283">
        <v>0</v>
      </c>
      <c r="R226" s="285"/>
      <c r="S226" s="283">
        <v>0</v>
      </c>
    </row>
    <row r="227" spans="3:19">
      <c r="C227" s="171">
        <f>C226+1</f>
        <v>102</v>
      </c>
      <c r="E227" s="281" t="s">
        <v>1255</v>
      </c>
      <c r="M227" s="284">
        <f>M217</f>
        <v>0</v>
      </c>
      <c r="O227" s="284">
        <f>O217</f>
        <v>0</v>
      </c>
      <c r="Q227" s="284">
        <f>Q217</f>
        <v>0</v>
      </c>
      <c r="S227" s="284">
        <f>S217</f>
        <v>0</v>
      </c>
    </row>
    <row r="228" spans="3:19" ht="5.0999999999999996" customHeight="1">
      <c r="M228" s="298"/>
      <c r="O228" s="298"/>
      <c r="Q228" s="298"/>
      <c r="S228" s="298"/>
    </row>
    <row r="229" spans="3:19">
      <c r="C229" s="171">
        <f>C227+1</f>
        <v>103</v>
      </c>
      <c r="E229" s="168" t="s">
        <v>1256</v>
      </c>
      <c r="M229" s="285">
        <f>SUM(M226:M228)</f>
        <v>0</v>
      </c>
      <c r="N229" s="285"/>
      <c r="O229" s="285">
        <f>SUM(O226:O228)</f>
        <v>0</v>
      </c>
      <c r="P229" s="285"/>
      <c r="Q229" s="285">
        <f>SUM(Q226:Q228)</f>
        <v>0</v>
      </c>
      <c r="R229" s="285"/>
      <c r="S229" s="285">
        <f>SUM(S226:S228)</f>
        <v>0</v>
      </c>
    </row>
    <row r="230" spans="3:19">
      <c r="M230" s="300"/>
    </row>
    <row r="232" spans="3:19" ht="15">
      <c r="E232" s="1562" t="s">
        <v>1260</v>
      </c>
      <c r="F232" s="1562"/>
      <c r="G232" s="1562"/>
      <c r="H232" s="1562"/>
      <c r="I232" s="1562"/>
      <c r="J232" s="1562"/>
      <c r="K232" s="1562"/>
      <c r="L232" s="1562"/>
      <c r="M232" s="1562"/>
      <c r="N232" s="1562"/>
      <c r="O232" s="1562"/>
      <c r="P232" s="1562"/>
      <c r="Q232" s="1562"/>
      <c r="R232" s="1562"/>
      <c r="S232" s="1562"/>
    </row>
    <row r="234" spans="3:19" ht="15">
      <c r="E234" s="1565" t="s">
        <v>1261</v>
      </c>
      <c r="F234" s="1566"/>
      <c r="G234" s="1566"/>
      <c r="H234" s="1566"/>
      <c r="I234" s="1566"/>
      <c r="J234" s="1566"/>
      <c r="K234" s="1566"/>
      <c r="L234" s="1566"/>
      <c r="M234" s="1566"/>
      <c r="N234" s="1566"/>
      <c r="O234" s="1566"/>
      <c r="P234" s="1566"/>
      <c r="Q234" s="1566"/>
      <c r="R234" s="1566"/>
      <c r="S234" s="1567"/>
    </row>
    <row r="236" spans="3:19">
      <c r="E236" s="169" t="s">
        <v>159</v>
      </c>
      <c r="F236" s="169"/>
      <c r="G236" s="169" t="s">
        <v>160</v>
      </c>
      <c r="H236" s="169"/>
      <c r="I236" s="169" t="s">
        <v>1015</v>
      </c>
      <c r="J236" s="169"/>
      <c r="K236" s="169" t="s">
        <v>1147</v>
      </c>
      <c r="L236" s="169"/>
      <c r="M236" s="169" t="s">
        <v>1233</v>
      </c>
      <c r="N236" s="169"/>
      <c r="O236" s="169" t="s">
        <v>1149</v>
      </c>
      <c r="P236" s="169"/>
      <c r="Q236" s="169" t="s">
        <v>1150</v>
      </c>
      <c r="R236" s="169"/>
      <c r="S236" s="169" t="s">
        <v>1151</v>
      </c>
    </row>
    <row r="237" spans="3:19">
      <c r="C237" s="1568" t="s">
        <v>517</v>
      </c>
      <c r="E237" s="1576" t="s">
        <v>1253</v>
      </c>
      <c r="G237" s="1578" t="s">
        <v>240</v>
      </c>
      <c r="H237" s="1578"/>
      <c r="I237" s="1578"/>
      <c r="J237" s="1578"/>
      <c r="K237" s="1578"/>
      <c r="M237" s="289"/>
      <c r="O237" s="1231" t="s">
        <v>1899</v>
      </c>
      <c r="Q237" s="1573" t="s">
        <v>1236</v>
      </c>
      <c r="S237" s="1231" t="s">
        <v>2095</v>
      </c>
    </row>
    <row r="238" spans="3:19" ht="25.5">
      <c r="C238" s="1551"/>
      <c r="E238" s="1577"/>
      <c r="G238" s="1579"/>
      <c r="H238" s="1579"/>
      <c r="I238" s="1579"/>
      <c r="J238" s="1579"/>
      <c r="K238" s="1579"/>
      <c r="L238" s="290"/>
      <c r="M238" s="291" t="s">
        <v>1237</v>
      </c>
      <c r="O238" s="379" t="s">
        <v>1238</v>
      </c>
      <c r="Q238" s="1574"/>
      <c r="S238" s="379" t="s">
        <v>1239</v>
      </c>
    </row>
    <row r="239" spans="3:19" ht="5.0999999999999996" customHeight="1"/>
    <row r="240" spans="3:19">
      <c r="C240" s="171">
        <f>C229+1</f>
        <v>104</v>
      </c>
      <c r="E240" s="281" t="s">
        <v>1254</v>
      </c>
      <c r="M240" s="283">
        <f>M122+M226</f>
        <v>0</v>
      </c>
      <c r="N240" s="285"/>
      <c r="O240" s="283">
        <f>O122+O226</f>
        <v>0</v>
      </c>
      <c r="P240" s="285"/>
      <c r="Q240" s="283">
        <f>Q122+Q226</f>
        <v>0</v>
      </c>
      <c r="R240" s="285"/>
      <c r="S240" s="283">
        <f>S122+S226</f>
        <v>0</v>
      </c>
    </row>
    <row r="241" spans="1:19">
      <c r="C241" s="171">
        <f>C240+1</f>
        <v>105</v>
      </c>
      <c r="E241" s="281" t="s">
        <v>1255</v>
      </c>
      <c r="M241" s="297">
        <f>M123+M227</f>
        <v>-114831746.11542054</v>
      </c>
      <c r="O241" s="297">
        <f>O123+O227</f>
        <v>-26964858.546033062</v>
      </c>
      <c r="Q241" s="297">
        <f>Q123+Q227</f>
        <v>1422847.0637061629</v>
      </c>
      <c r="S241" s="297">
        <f>S123+S227</f>
        <v>-25542011.482326899</v>
      </c>
    </row>
    <row r="242" spans="1:19" ht="5.0999999999999996" customHeight="1">
      <c r="M242" s="298"/>
      <c r="O242" s="298"/>
      <c r="Q242" s="298"/>
      <c r="S242" s="298"/>
    </row>
    <row r="243" spans="1:19">
      <c r="C243" s="171">
        <f>C241+1</f>
        <v>106</v>
      </c>
      <c r="E243" s="168" t="s">
        <v>1256</v>
      </c>
      <c r="M243" s="285">
        <f>SUM(M240:M242)</f>
        <v>-114831746.11542054</v>
      </c>
      <c r="N243" s="285"/>
      <c r="O243" s="285">
        <f>SUM(O240:O242)</f>
        <v>-26964858.546033062</v>
      </c>
      <c r="P243" s="285"/>
      <c r="Q243" s="285">
        <f>SUM(Q240:Q242)</f>
        <v>1422847.0637061629</v>
      </c>
      <c r="R243" s="285"/>
      <c r="S243" s="285">
        <f>SUM(S240:S242)</f>
        <v>-25542011.482326899</v>
      </c>
    </row>
    <row r="246" spans="1:19" ht="18">
      <c r="A246" s="1229"/>
      <c r="B246" s="151" t="s">
        <v>1262</v>
      </c>
      <c r="C246" s="1407"/>
      <c r="D246" s="151"/>
      <c r="E246" s="151"/>
      <c r="F246" s="151"/>
      <c r="G246" s="151"/>
      <c r="H246" s="151"/>
      <c r="I246" s="151"/>
      <c r="J246" s="151"/>
      <c r="K246" s="151"/>
      <c r="L246" s="151"/>
      <c r="M246" s="151"/>
      <c r="N246" s="151"/>
      <c r="O246" s="151"/>
      <c r="P246" s="151"/>
      <c r="Q246" s="151"/>
      <c r="R246" s="151"/>
      <c r="S246" s="151"/>
    </row>
    <row r="247" spans="1:19">
      <c r="A247" s="6"/>
      <c r="B247" s="6"/>
      <c r="C247" s="445"/>
      <c r="D247" s="6"/>
      <c r="E247" s="6"/>
      <c r="F247" s="6"/>
      <c r="G247" s="6"/>
      <c r="H247" s="6"/>
      <c r="I247" s="6"/>
      <c r="J247" s="6"/>
      <c r="K247" s="6"/>
      <c r="L247" s="6"/>
      <c r="M247" s="6"/>
      <c r="N247" s="6"/>
      <c r="O247" s="6"/>
      <c r="P247" s="6"/>
      <c r="Q247" s="6"/>
      <c r="R247" s="6"/>
      <c r="S247" s="6"/>
    </row>
    <row r="248" spans="1:19" ht="12.75" customHeight="1">
      <c r="A248" s="6"/>
      <c r="B248" s="1575" t="s">
        <v>1263</v>
      </c>
      <c r="C248" s="1575"/>
      <c r="D248" s="1575"/>
      <c r="E248" s="1575"/>
      <c r="F248" s="1575"/>
      <c r="G248" s="1575"/>
      <c r="H248" s="1575"/>
      <c r="I248" s="1575"/>
      <c r="J248" s="1575"/>
      <c r="K248" s="1575"/>
      <c r="L248" s="1575"/>
      <c r="M248" s="1575"/>
      <c r="N248" s="1575"/>
      <c r="O248" s="1575"/>
      <c r="P248" s="1575"/>
      <c r="Q248" s="1575"/>
      <c r="R248" s="1575"/>
      <c r="S248" s="1575"/>
    </row>
    <row r="249" spans="1:19">
      <c r="A249" s="6"/>
      <c r="B249" s="1575"/>
      <c r="C249" s="1575"/>
      <c r="D249" s="1575"/>
      <c r="E249" s="1575"/>
      <c r="F249" s="1575"/>
      <c r="G249" s="1575"/>
      <c r="H249" s="1575"/>
      <c r="I249" s="1575"/>
      <c r="J249" s="1575"/>
      <c r="K249" s="1575"/>
      <c r="L249" s="1575"/>
      <c r="M249" s="1575"/>
      <c r="N249" s="1575"/>
      <c r="O249" s="1575"/>
      <c r="P249" s="1575"/>
      <c r="Q249" s="1575"/>
      <c r="R249" s="1575"/>
      <c r="S249" s="1575"/>
    </row>
    <row r="250" spans="1:19">
      <c r="A250" s="6"/>
      <c r="B250" s="1575"/>
      <c r="C250" s="1575"/>
      <c r="D250" s="1575"/>
      <c r="E250" s="1575"/>
      <c r="F250" s="1575"/>
      <c r="G250" s="1575"/>
      <c r="H250" s="1575"/>
      <c r="I250" s="1575"/>
      <c r="J250" s="1575"/>
      <c r="K250" s="1575"/>
      <c r="L250" s="1575"/>
      <c r="M250" s="1575"/>
      <c r="N250" s="1575"/>
      <c r="O250" s="1575"/>
      <c r="P250" s="1575"/>
      <c r="Q250" s="1575"/>
      <c r="R250" s="1575"/>
      <c r="S250" s="1575"/>
    </row>
    <row r="251" spans="1:19" ht="12.75" customHeight="1">
      <c r="A251" s="6"/>
      <c r="B251" s="1575" t="s">
        <v>1264</v>
      </c>
      <c r="C251" s="1575"/>
      <c r="D251" s="1575"/>
      <c r="E251" s="1575"/>
      <c r="F251" s="1575"/>
      <c r="G251" s="1575"/>
      <c r="H251" s="1575"/>
      <c r="I251" s="1575"/>
      <c r="J251" s="1575"/>
      <c r="K251" s="1575"/>
      <c r="L251" s="1575"/>
      <c r="M251" s="1575"/>
      <c r="N251" s="1575"/>
      <c r="O251" s="1575"/>
      <c r="P251" s="1575"/>
      <c r="Q251" s="1575"/>
      <c r="R251" s="1575"/>
      <c r="S251" s="1575"/>
    </row>
    <row r="252" spans="1:19">
      <c r="A252" s="6"/>
      <c r="B252" s="1575"/>
      <c r="C252" s="1575"/>
      <c r="D252" s="1575"/>
      <c r="E252" s="1575"/>
      <c r="F252" s="1575"/>
      <c r="G252" s="1575"/>
      <c r="H252" s="1575"/>
      <c r="I252" s="1575"/>
      <c r="J252" s="1575"/>
      <c r="K252" s="1575"/>
      <c r="L252" s="1575"/>
      <c r="M252" s="1575"/>
      <c r="N252" s="1575"/>
      <c r="O252" s="1575"/>
      <c r="P252" s="1575"/>
      <c r="Q252" s="1575"/>
      <c r="R252" s="1575"/>
      <c r="S252" s="1575"/>
    </row>
    <row r="253" spans="1:19">
      <c r="A253" s="6"/>
      <c r="B253" s="1575"/>
      <c r="C253" s="1575"/>
      <c r="D253" s="1575"/>
      <c r="E253" s="1575"/>
      <c r="F253" s="1575"/>
      <c r="G253" s="1575"/>
      <c r="H253" s="1575"/>
      <c r="I253" s="1575"/>
      <c r="J253" s="1575"/>
      <c r="K253" s="1575"/>
      <c r="L253" s="1575"/>
      <c r="M253" s="1575"/>
      <c r="N253" s="1575"/>
      <c r="O253" s="1575"/>
      <c r="P253" s="1575"/>
      <c r="Q253" s="1575"/>
      <c r="R253" s="1575"/>
      <c r="S253" s="1575"/>
    </row>
    <row r="254" spans="1:19" ht="12.75" customHeight="1">
      <c r="A254" s="6"/>
      <c r="B254" s="1575" t="s">
        <v>1265</v>
      </c>
      <c r="C254" s="1575"/>
      <c r="D254" s="1575"/>
      <c r="E254" s="1575"/>
      <c r="F254" s="1575"/>
      <c r="G254" s="1575"/>
      <c r="H254" s="1575"/>
      <c r="I254" s="1575"/>
      <c r="J254" s="1575"/>
      <c r="K254" s="1575"/>
      <c r="L254" s="1575"/>
      <c r="M254" s="1575"/>
      <c r="N254" s="1575"/>
      <c r="O254" s="1575"/>
      <c r="P254" s="1575"/>
      <c r="Q254" s="1575"/>
      <c r="R254" s="1575"/>
      <c r="S254" s="1575"/>
    </row>
    <row r="255" spans="1:19">
      <c r="A255" s="6"/>
      <c r="B255" s="1575"/>
      <c r="C255" s="1575"/>
      <c r="D255" s="1575"/>
      <c r="E255" s="1575"/>
      <c r="F255" s="1575"/>
      <c r="G255" s="1575"/>
      <c r="H255" s="1575"/>
      <c r="I255" s="1575"/>
      <c r="J255" s="1575"/>
      <c r="K255" s="1575"/>
      <c r="L255" s="1575"/>
      <c r="M255" s="1575"/>
      <c r="N255" s="1575"/>
      <c r="O255" s="1575"/>
      <c r="P255" s="1575"/>
      <c r="Q255" s="1575"/>
      <c r="R255" s="1575"/>
      <c r="S255" s="1575"/>
    </row>
    <row r="256" spans="1:19">
      <c r="A256" s="6"/>
      <c r="B256" s="1575"/>
      <c r="C256" s="1575"/>
      <c r="D256" s="1575"/>
      <c r="E256" s="1575"/>
      <c r="F256" s="1575"/>
      <c r="G256" s="1575"/>
      <c r="H256" s="1575"/>
      <c r="I256" s="1575"/>
      <c r="J256" s="1575"/>
      <c r="K256" s="1575"/>
      <c r="L256" s="1575"/>
      <c r="M256" s="1575"/>
      <c r="N256" s="1575"/>
      <c r="O256" s="1575"/>
      <c r="P256" s="1575"/>
      <c r="Q256" s="1575"/>
      <c r="R256" s="1575"/>
      <c r="S256" s="1575"/>
    </row>
    <row r="257" spans="1:19" ht="12.75" customHeight="1">
      <c r="A257" s="6"/>
      <c r="B257" s="1575" t="s">
        <v>1266</v>
      </c>
      <c r="C257" s="1575"/>
      <c r="D257" s="1575"/>
      <c r="E257" s="1575"/>
      <c r="F257" s="1575"/>
      <c r="G257" s="1575"/>
      <c r="H257" s="1575"/>
      <c r="I257" s="1575"/>
      <c r="J257" s="1575"/>
      <c r="K257" s="1575"/>
      <c r="L257" s="1575"/>
      <c r="M257" s="1575"/>
      <c r="N257" s="1575"/>
      <c r="O257" s="1575"/>
      <c r="P257" s="1575"/>
      <c r="Q257" s="1575"/>
      <c r="R257" s="1575"/>
      <c r="S257" s="1575"/>
    </row>
    <row r="258" spans="1:19">
      <c r="A258" s="6"/>
      <c r="B258" s="377"/>
      <c r="C258" s="1277"/>
      <c r="D258" s="377"/>
      <c r="E258" s="377"/>
      <c r="F258" s="377"/>
      <c r="G258" s="377"/>
      <c r="H258" s="377"/>
      <c r="I258" s="377"/>
      <c r="J258" s="377"/>
      <c r="K258" s="377"/>
      <c r="L258" s="377"/>
      <c r="M258" s="377"/>
      <c r="N258" s="377"/>
      <c r="O258" s="377"/>
      <c r="P258" s="377"/>
      <c r="Q258" s="377"/>
      <c r="R258" s="377"/>
      <c r="S258" s="377"/>
    </row>
    <row r="259" spans="1:19" ht="18">
      <c r="A259" s="1229"/>
      <c r="B259" s="151" t="s">
        <v>842</v>
      </c>
      <c r="C259" s="1407"/>
      <c r="D259" s="151"/>
      <c r="E259" s="151"/>
      <c r="F259" s="151"/>
      <c r="G259" s="151"/>
      <c r="H259" s="151"/>
      <c r="I259" s="151"/>
      <c r="J259" s="151"/>
      <c r="K259" s="151"/>
      <c r="L259" s="151"/>
      <c r="M259" s="151"/>
      <c r="N259" s="151"/>
      <c r="O259" s="151"/>
      <c r="P259" s="151"/>
      <c r="Q259" s="151"/>
      <c r="R259" s="151"/>
      <c r="S259" s="151"/>
    </row>
    <row r="260" spans="1:19">
      <c r="A260" s="6"/>
      <c r="B260" s="6"/>
      <c r="C260" s="445"/>
      <c r="D260" s="6"/>
      <c r="E260" s="6"/>
      <c r="F260" s="6"/>
      <c r="G260" s="6"/>
      <c r="H260" s="6"/>
      <c r="I260" s="6"/>
      <c r="J260" s="6"/>
      <c r="K260" s="6" t="s">
        <v>81</v>
      </c>
      <c r="L260" s="6"/>
      <c r="M260" s="6"/>
      <c r="N260" s="6"/>
      <c r="O260" s="6"/>
      <c r="P260" s="6"/>
      <c r="Q260" s="6"/>
      <c r="R260" s="6"/>
      <c r="S260" s="6"/>
    </row>
    <row r="261" spans="1:19" ht="12.75" customHeight="1">
      <c r="A261" s="6"/>
      <c r="B261" s="6" t="s">
        <v>9</v>
      </c>
      <c r="C261" s="1575" t="s">
        <v>1517</v>
      </c>
      <c r="D261" s="1575"/>
      <c r="E261" s="1575"/>
      <c r="F261" s="1575"/>
      <c r="G261" s="1575"/>
      <c r="H261" s="1575"/>
      <c r="I261" s="1575"/>
      <c r="J261" s="1575"/>
      <c r="K261" s="1575"/>
      <c r="L261" s="1575"/>
      <c r="M261" s="1575"/>
      <c r="N261" s="1575"/>
      <c r="O261" s="1575"/>
      <c r="P261" s="1575"/>
      <c r="Q261" s="1575"/>
      <c r="R261" s="1575"/>
      <c r="S261" s="1575"/>
    </row>
    <row r="262" spans="1:19">
      <c r="A262" s="6"/>
      <c r="B262" s="6"/>
      <c r="C262" s="1575"/>
      <c r="D262" s="1575"/>
      <c r="E262" s="1575"/>
      <c r="F262" s="1575"/>
      <c r="G262" s="1575"/>
      <c r="H262" s="1575"/>
      <c r="I262" s="1575"/>
      <c r="J262" s="1575"/>
      <c r="K262" s="1575"/>
      <c r="L262" s="1575"/>
      <c r="M262" s="1575"/>
      <c r="N262" s="1575"/>
      <c r="O262" s="1575"/>
      <c r="P262" s="1575"/>
      <c r="Q262" s="1575"/>
      <c r="R262" s="1575"/>
      <c r="S262" s="1575"/>
    </row>
    <row r="263" spans="1:19">
      <c r="A263" s="6"/>
      <c r="B263" s="6"/>
      <c r="C263" s="1575"/>
      <c r="D263" s="1575"/>
      <c r="E263" s="1575"/>
      <c r="F263" s="1575"/>
      <c r="G263" s="1575"/>
      <c r="H263" s="1575"/>
      <c r="I263" s="1575"/>
      <c r="J263" s="1575"/>
      <c r="K263" s="1575"/>
      <c r="L263" s="1575"/>
      <c r="M263" s="1575"/>
      <c r="N263" s="1575"/>
      <c r="O263" s="1575"/>
      <c r="P263" s="1575"/>
      <c r="Q263" s="1575"/>
      <c r="R263" s="1575"/>
      <c r="S263" s="1575"/>
    </row>
    <row r="264" spans="1:19">
      <c r="A264" s="6"/>
      <c r="B264" s="6"/>
      <c r="C264" s="1575"/>
      <c r="D264" s="1575"/>
      <c r="E264" s="1575"/>
      <c r="F264" s="1575"/>
      <c r="G264" s="1575"/>
      <c r="H264" s="1575"/>
      <c r="I264" s="1575"/>
      <c r="J264" s="1575"/>
      <c r="K264" s="1575"/>
      <c r="L264" s="1575"/>
      <c r="M264" s="1575"/>
      <c r="N264" s="1575"/>
      <c r="O264" s="1575"/>
      <c r="P264" s="1575"/>
      <c r="Q264" s="1575"/>
      <c r="R264" s="1575"/>
      <c r="S264" s="1575"/>
    </row>
    <row r="265" spans="1:19">
      <c r="A265" s="6"/>
      <c r="B265" s="6"/>
      <c r="C265" s="1575"/>
      <c r="D265" s="1575"/>
      <c r="E265" s="1575"/>
      <c r="F265" s="1575"/>
      <c r="G265" s="1575"/>
      <c r="H265" s="1575"/>
      <c r="I265" s="1575"/>
      <c r="J265" s="1575"/>
      <c r="K265" s="1575"/>
      <c r="L265" s="1575"/>
      <c r="M265" s="1575"/>
      <c r="N265" s="1575"/>
      <c r="O265" s="1575"/>
      <c r="P265" s="1575"/>
      <c r="Q265" s="1575"/>
      <c r="R265" s="1575"/>
      <c r="S265" s="1575"/>
    </row>
    <row r="266" spans="1:19">
      <c r="A266" s="6"/>
      <c r="B266" s="6"/>
      <c r="C266" s="1575"/>
      <c r="D266" s="1575"/>
      <c r="E266" s="1575"/>
      <c r="F266" s="1575"/>
      <c r="G266" s="1575"/>
      <c r="H266" s="1575"/>
      <c r="I266" s="1575"/>
      <c r="J266" s="1575"/>
      <c r="K266" s="1575"/>
      <c r="L266" s="1575"/>
      <c r="M266" s="1575"/>
      <c r="N266" s="1575"/>
      <c r="O266" s="1575"/>
      <c r="P266" s="1575"/>
      <c r="Q266" s="1575"/>
      <c r="R266" s="1575"/>
      <c r="S266" s="1575"/>
    </row>
    <row r="267" spans="1:19">
      <c r="A267" s="6"/>
      <c r="B267" s="6"/>
      <c r="C267" s="1575"/>
      <c r="D267" s="1575"/>
      <c r="E267" s="1575"/>
      <c r="F267" s="1575"/>
      <c r="G267" s="1575"/>
      <c r="H267" s="1575"/>
      <c r="I267" s="1575"/>
      <c r="J267" s="1575"/>
      <c r="K267" s="1575"/>
      <c r="L267" s="1575"/>
      <c r="M267" s="1575"/>
      <c r="N267" s="1575"/>
      <c r="O267" s="1575"/>
      <c r="P267" s="1575"/>
      <c r="Q267" s="1575"/>
      <c r="R267" s="1575"/>
      <c r="S267" s="1575"/>
    </row>
    <row r="268" spans="1:19">
      <c r="A268" s="6"/>
      <c r="B268" s="6"/>
      <c r="C268" s="1575"/>
      <c r="D268" s="1575"/>
      <c r="E268" s="1575"/>
      <c r="F268" s="1575"/>
      <c r="G268" s="1575"/>
      <c r="H268" s="1575"/>
      <c r="I268" s="1575"/>
      <c r="J268" s="1575"/>
      <c r="K268" s="1575"/>
      <c r="L268" s="1575"/>
      <c r="M268" s="1575"/>
      <c r="N268" s="1575"/>
      <c r="O268" s="1575"/>
      <c r="P268" s="1575"/>
      <c r="Q268" s="1575"/>
      <c r="R268" s="1575"/>
      <c r="S268" s="1575"/>
    </row>
    <row r="269" spans="1:19" ht="12.75" customHeight="1">
      <c r="A269" s="6"/>
      <c r="B269" s="6" t="s">
        <v>10</v>
      </c>
      <c r="C269" s="1575" t="s">
        <v>1267</v>
      </c>
      <c r="D269" s="1575"/>
      <c r="E269" s="1575"/>
      <c r="F269" s="1575"/>
      <c r="G269" s="1575"/>
      <c r="H269" s="1575"/>
      <c r="I269" s="1575"/>
      <c r="J269" s="1575"/>
      <c r="K269" s="1575"/>
      <c r="L269" s="1575"/>
      <c r="M269" s="1575"/>
      <c r="N269" s="1575"/>
      <c r="O269" s="1575"/>
      <c r="P269" s="1575"/>
      <c r="Q269" s="1575"/>
      <c r="R269" s="1575"/>
      <c r="S269" s="1575"/>
    </row>
    <row r="270" spans="1:19" ht="12.75" customHeight="1">
      <c r="A270" s="6"/>
      <c r="B270" s="6"/>
      <c r="C270" s="1575"/>
      <c r="D270" s="1575"/>
      <c r="E270" s="1575"/>
      <c r="F270" s="1575"/>
      <c r="G270" s="1575"/>
      <c r="H270" s="1575"/>
      <c r="I270" s="1575"/>
      <c r="J270" s="1575"/>
      <c r="K270" s="1575"/>
      <c r="L270" s="1575"/>
      <c r="M270" s="1575"/>
      <c r="N270" s="1575"/>
      <c r="O270" s="1575"/>
      <c r="P270" s="1575"/>
      <c r="Q270" s="1575"/>
      <c r="R270" s="1575"/>
      <c r="S270" s="1575"/>
    </row>
    <row r="271" spans="1:19">
      <c r="A271" s="6"/>
      <c r="B271" s="6"/>
      <c r="C271" s="1575"/>
      <c r="D271" s="1575"/>
      <c r="E271" s="1575"/>
      <c r="F271" s="1575"/>
      <c r="G271" s="1575"/>
      <c r="H271" s="1575"/>
      <c r="I271" s="1575"/>
      <c r="J271" s="1575"/>
      <c r="K271" s="1575"/>
      <c r="L271" s="1575"/>
      <c r="M271" s="1575"/>
      <c r="N271" s="1575"/>
      <c r="O271" s="1575"/>
      <c r="P271" s="1575"/>
      <c r="Q271" s="1575"/>
      <c r="R271" s="1575"/>
      <c r="S271" s="1575"/>
    </row>
    <row r="272" spans="1:19" ht="15.75">
      <c r="A272" s="1230" t="s">
        <v>440</v>
      </c>
      <c r="B272" s="75"/>
      <c r="C272" s="1408"/>
      <c r="D272" s="75"/>
      <c r="E272" s="114"/>
      <c r="F272" s="12"/>
      <c r="G272" s="12"/>
      <c r="H272" s="12"/>
      <c r="I272" s="12"/>
      <c r="J272" s="115"/>
      <c r="K272" s="12"/>
      <c r="L272" s="12"/>
      <c r="M272" s="12"/>
      <c r="N272" s="12"/>
      <c r="O272" s="12"/>
      <c r="P272" s="12"/>
      <c r="Q272" s="12"/>
      <c r="R272" s="12"/>
      <c r="S272" s="12"/>
    </row>
  </sheetData>
  <mergeCells count="76">
    <mergeCell ref="Q65:Q66"/>
    <mergeCell ref="K65:K66"/>
    <mergeCell ref="G65:G66"/>
    <mergeCell ref="E65:E66"/>
    <mergeCell ref="C65:C66"/>
    <mergeCell ref="I65:I66"/>
    <mergeCell ref="E220:S220"/>
    <mergeCell ref="C169:C170"/>
    <mergeCell ref="E169:E170"/>
    <mergeCell ref="G169:G170"/>
    <mergeCell ref="K169:K170"/>
    <mergeCell ref="Q169:Q170"/>
    <mergeCell ref="E202:S202"/>
    <mergeCell ref="C205:C206"/>
    <mergeCell ref="E205:E206"/>
    <mergeCell ref="G205:G206"/>
    <mergeCell ref="K205:K206"/>
    <mergeCell ref="Q205:Q206"/>
    <mergeCell ref="I205:I206"/>
    <mergeCell ref="C130:S130"/>
    <mergeCell ref="C98:S98"/>
    <mergeCell ref="C101:C102"/>
    <mergeCell ref="G119:K120"/>
    <mergeCell ref="C128:S128"/>
    <mergeCell ref="C119:C120"/>
    <mergeCell ref="E119:E120"/>
    <mergeCell ref="I101:I102"/>
    <mergeCell ref="E101:E102"/>
    <mergeCell ref="G101:G102"/>
    <mergeCell ref="K101:K102"/>
    <mergeCell ref="Q101:Q102"/>
    <mergeCell ref="C116:S116"/>
    <mergeCell ref="Q119:Q120"/>
    <mergeCell ref="C166:S166"/>
    <mergeCell ref="C133:C134"/>
    <mergeCell ref="E133:E134"/>
    <mergeCell ref="I133:I134"/>
    <mergeCell ref="I169:I170"/>
    <mergeCell ref="G133:G134"/>
    <mergeCell ref="K133:K134"/>
    <mergeCell ref="Q133:Q134"/>
    <mergeCell ref="C261:S268"/>
    <mergeCell ref="C269:S271"/>
    <mergeCell ref="C223:C224"/>
    <mergeCell ref="E223:E224"/>
    <mergeCell ref="G223:K224"/>
    <mergeCell ref="E232:S232"/>
    <mergeCell ref="E234:S234"/>
    <mergeCell ref="C237:C238"/>
    <mergeCell ref="E237:E238"/>
    <mergeCell ref="G237:K238"/>
    <mergeCell ref="B248:S250"/>
    <mergeCell ref="B251:S253"/>
    <mergeCell ref="B254:S256"/>
    <mergeCell ref="B257:S257"/>
    <mergeCell ref="Q223:Q224"/>
    <mergeCell ref="Q237:Q238"/>
    <mergeCell ref="C62:S62"/>
    <mergeCell ref="C11:C12"/>
    <mergeCell ref="E11:E12"/>
    <mergeCell ref="G11:G12"/>
    <mergeCell ref="K11:K12"/>
    <mergeCell ref="Q11:Q12"/>
    <mergeCell ref="I11:I12"/>
    <mergeCell ref="C44:S44"/>
    <mergeCell ref="C47:C48"/>
    <mergeCell ref="E47:E48"/>
    <mergeCell ref="G47:G48"/>
    <mergeCell ref="K47:K48"/>
    <mergeCell ref="Q47:Q48"/>
    <mergeCell ref="I47:I48"/>
    <mergeCell ref="A1:S1"/>
    <mergeCell ref="A2:S2"/>
    <mergeCell ref="A3:S3"/>
    <mergeCell ref="C6:S6"/>
    <mergeCell ref="C8:S8"/>
  </mergeCells>
  <printOptions horizontalCentered="1"/>
  <pageMargins left="0.2" right="0.2" top="0.5" bottom="0.5" header="0.3" footer="0.3"/>
  <pageSetup scale="60" fitToHeight="0" orientation="landscape" r:id="rId1"/>
  <rowBreaks count="4" manualBreakCount="4">
    <brk id="60" max="19" man="1"/>
    <brk id="126" max="19" man="1"/>
    <brk id="199" max="19" man="1"/>
    <brk id="244" max="1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CC475-AA29-4386-9524-C3072CF81C36}">
  <dimension ref="A1:FF410"/>
  <sheetViews>
    <sheetView zoomScaleNormal="100" zoomScaleSheetLayoutView="100" workbookViewId="0">
      <pane xSplit="5" ySplit="9" topLeftCell="F10" activePane="bottomRight" state="frozen"/>
      <selection activeCell="H48" sqref="H48"/>
      <selection pane="topRight" activeCell="H48" sqref="H48"/>
      <selection pane="bottomLeft" activeCell="H48" sqref="H48"/>
      <selection pane="bottomRight" activeCell="H48" sqref="H48"/>
    </sheetView>
  </sheetViews>
  <sheetFormatPr defaultColWidth="9.140625" defaultRowHeight="12.75"/>
  <cols>
    <col min="1" max="1" width="5.7109375" style="409" customWidth="1"/>
    <col min="2" max="2" width="6.7109375" style="411" customWidth="1"/>
    <col min="3" max="3" width="62.28515625" style="411" customWidth="1"/>
    <col min="4" max="4" width="52" style="411" bestFit="1" customWidth="1"/>
    <col min="5" max="5" width="25.7109375" style="411" bestFit="1" customWidth="1"/>
    <col min="6" max="6" width="19.140625" style="409" bestFit="1" customWidth="1"/>
    <col min="7" max="7" width="17" style="409" bestFit="1" customWidth="1"/>
    <col min="8" max="8" width="15.28515625" style="409" bestFit="1" customWidth="1"/>
    <col min="9" max="9" width="16.85546875" style="409" bestFit="1" customWidth="1"/>
    <col min="10" max="10" width="18.42578125" style="409" bestFit="1" customWidth="1"/>
    <col min="11" max="11" width="2.7109375" style="409" customWidth="1"/>
    <col min="12" max="12" width="19.140625" style="409" bestFit="1" customWidth="1"/>
    <col min="13" max="14" width="15.28515625" style="409" bestFit="1" customWidth="1"/>
    <col min="15" max="15" width="16.42578125" style="409" customWidth="1"/>
    <col min="16" max="16" width="19.140625" style="409" bestFit="1" customWidth="1"/>
    <col min="17" max="17" width="2.7109375" style="409" customWidth="1"/>
    <col min="18" max="18" width="21.42578125" style="409" bestFit="1" customWidth="1"/>
    <col min="19" max="19" width="2.7109375" style="409" customWidth="1"/>
    <col min="20" max="20" width="18" style="409" bestFit="1" customWidth="1"/>
    <col min="21" max="21" width="2.7109375" style="409" customWidth="1"/>
    <col min="22" max="22" width="16.28515625" style="409" customWidth="1"/>
    <col min="23" max="23" width="2.7109375" style="409" customWidth="1"/>
    <col min="24" max="24" width="18.140625" style="409" customWidth="1"/>
    <col min="25" max="25" width="2.7109375" style="409" customWidth="1"/>
    <col min="26" max="26" width="15.28515625" style="411" customWidth="1"/>
    <col min="27" max="27" width="2.7109375" style="409" customWidth="1"/>
    <col min="28" max="28" width="15.140625" style="411" bestFit="1" customWidth="1"/>
    <col min="29" max="29" width="2.7109375" style="409" customWidth="1"/>
    <col min="30" max="30" width="10" style="409" bestFit="1" customWidth="1"/>
    <col min="31" max="31" width="2.42578125" style="409" customWidth="1"/>
    <col min="32" max="32" width="18.7109375" style="409" customWidth="1"/>
    <col min="33" max="33" width="2.42578125" style="409" customWidth="1"/>
    <col min="34" max="34" width="9.28515625" style="410" bestFit="1" customWidth="1"/>
    <col min="35" max="35" width="2.42578125" style="410" customWidth="1"/>
    <col min="36" max="16384" width="9.140625" style="409"/>
  </cols>
  <sheetData>
    <row r="1" spans="1:162" s="1091" customFormat="1" ht="18">
      <c r="A1" s="1090" t="s">
        <v>1372</v>
      </c>
      <c r="B1" s="1090"/>
      <c r="X1" s="1090"/>
      <c r="AH1" s="1092"/>
      <c r="AI1" s="1092"/>
    </row>
    <row r="2" spans="1:162" s="305" customFormat="1" ht="15.75">
      <c r="A2" s="1093" t="s">
        <v>1268</v>
      </c>
      <c r="B2" s="1093"/>
      <c r="X2" s="1093"/>
      <c r="AH2" s="308"/>
      <c r="AI2" s="308"/>
    </row>
    <row r="3" spans="1:162" s="305" customFormat="1" ht="15.75">
      <c r="A3" s="1093" t="s">
        <v>2093</v>
      </c>
      <c r="B3" s="1093"/>
      <c r="AH3" s="308"/>
      <c r="AI3" s="308"/>
    </row>
    <row r="4" spans="1:162">
      <c r="B4" s="321"/>
    </row>
    <row r="5" spans="1:162" s="431" customFormat="1" ht="19.5">
      <c r="B5" s="1582" t="s">
        <v>1232</v>
      </c>
      <c r="C5" s="1583"/>
      <c r="D5" s="1583"/>
      <c r="E5" s="1583"/>
      <c r="F5" s="1583"/>
      <c r="G5" s="1583"/>
      <c r="H5" s="1583"/>
      <c r="I5" s="1583"/>
      <c r="J5" s="1583"/>
      <c r="K5" s="1583"/>
      <c r="L5" s="1583"/>
      <c r="M5" s="1583"/>
      <c r="N5" s="1583"/>
      <c r="O5" s="1583"/>
      <c r="P5" s="1583"/>
      <c r="Q5" s="1583"/>
      <c r="R5" s="1583"/>
      <c r="S5" s="1583"/>
      <c r="T5" s="1583"/>
      <c r="U5" s="1583"/>
      <c r="V5" s="1583"/>
      <c r="W5" s="1583"/>
      <c r="X5" s="1583"/>
      <c r="Y5" s="1583"/>
      <c r="Z5" s="1583"/>
      <c r="AA5" s="1583"/>
      <c r="AB5" s="1583"/>
      <c r="AC5" s="1583"/>
      <c r="AD5" s="1583"/>
      <c r="AE5" s="1583"/>
      <c r="AF5" s="1583"/>
      <c r="AG5" s="1583"/>
      <c r="AH5" s="1584"/>
      <c r="AI5" s="432"/>
    </row>
    <row r="6" spans="1:162">
      <c r="B6" s="321"/>
    </row>
    <row r="7" spans="1:162" s="305" customFormat="1" ht="15.75">
      <c r="B7" s="306"/>
      <c r="C7" s="306"/>
      <c r="D7" s="306"/>
      <c r="E7" s="306"/>
      <c r="F7" s="1585" t="s">
        <v>1269</v>
      </c>
      <c r="G7" s="1586"/>
      <c r="H7" s="1586"/>
      <c r="I7" s="1586"/>
      <c r="J7" s="1587"/>
      <c r="L7" s="1585" t="s">
        <v>1270</v>
      </c>
      <c r="M7" s="1586"/>
      <c r="N7" s="1586"/>
      <c r="O7" s="1586"/>
      <c r="P7" s="1587"/>
      <c r="R7" s="1585" t="s">
        <v>1271</v>
      </c>
      <c r="S7" s="1586"/>
      <c r="T7" s="1586"/>
      <c r="U7" s="1586"/>
      <c r="V7" s="1586"/>
      <c r="W7" s="1586"/>
      <c r="X7" s="1586"/>
      <c r="Y7" s="1586"/>
      <c r="Z7" s="1586"/>
      <c r="AA7" s="1586"/>
      <c r="AB7" s="1586"/>
      <c r="AC7" s="1586"/>
      <c r="AD7" s="1586"/>
      <c r="AE7" s="1586"/>
      <c r="AF7" s="1587"/>
      <c r="AG7" s="307"/>
      <c r="AH7" s="308"/>
      <c r="AI7" s="308"/>
    </row>
    <row r="8" spans="1:162" s="309" customFormat="1" ht="51" customHeight="1">
      <c r="B8" s="412" t="s">
        <v>517</v>
      </c>
      <c r="C8" s="413" t="s">
        <v>1272</v>
      </c>
      <c r="D8" s="413" t="s">
        <v>1105</v>
      </c>
      <c r="E8" s="412" t="s">
        <v>1273</v>
      </c>
      <c r="F8" s="412" t="s">
        <v>1274</v>
      </c>
      <c r="G8" s="412" t="s">
        <v>1275</v>
      </c>
      <c r="H8" s="412" t="s">
        <v>1276</v>
      </c>
      <c r="I8" s="412" t="s">
        <v>1277</v>
      </c>
      <c r="J8" s="412" t="s">
        <v>1278</v>
      </c>
      <c r="K8" s="412"/>
      <c r="L8" s="412" t="s">
        <v>1274</v>
      </c>
      <c r="M8" s="412" t="s">
        <v>1279</v>
      </c>
      <c r="N8" s="412" t="s">
        <v>1276</v>
      </c>
      <c r="O8" s="412" t="s">
        <v>1277</v>
      </c>
      <c r="P8" s="412" t="s">
        <v>1278</v>
      </c>
      <c r="Q8" s="412"/>
      <c r="R8" s="412" t="s">
        <v>1280</v>
      </c>
      <c r="S8" s="412"/>
      <c r="T8" s="412" t="s">
        <v>972</v>
      </c>
      <c r="U8" s="412"/>
      <c r="V8" s="412" t="s">
        <v>1281</v>
      </c>
      <c r="W8" s="412"/>
      <c r="X8" s="412" t="s">
        <v>1282</v>
      </c>
      <c r="Y8" s="412"/>
      <c r="Z8" s="412" t="s">
        <v>1283</v>
      </c>
      <c r="AA8" s="412"/>
      <c r="AB8" s="412" t="s">
        <v>1284</v>
      </c>
      <c r="AC8" s="412"/>
      <c r="AD8" s="412" t="s">
        <v>1410</v>
      </c>
      <c r="AE8" s="412"/>
      <c r="AF8" s="412" t="s">
        <v>1285</v>
      </c>
      <c r="AG8" s="412"/>
      <c r="AH8" s="412" t="s">
        <v>1286</v>
      </c>
      <c r="AI8" s="409"/>
      <c r="AJ8" s="409"/>
      <c r="AK8" s="409"/>
      <c r="AL8" s="409"/>
      <c r="AM8" s="409"/>
      <c r="AN8" s="409"/>
      <c r="AO8" s="409"/>
      <c r="AP8" s="409"/>
      <c r="AQ8" s="409"/>
      <c r="AR8" s="409"/>
      <c r="AS8" s="409"/>
      <c r="AT8" s="409"/>
      <c r="AU8" s="409"/>
      <c r="AV8" s="409"/>
      <c r="AW8" s="409"/>
      <c r="AX8" s="409"/>
      <c r="AY8" s="409"/>
      <c r="AZ8" s="409"/>
      <c r="BA8" s="409"/>
      <c r="BB8" s="409"/>
      <c r="BC8" s="409"/>
      <c r="BD8" s="409"/>
      <c r="BE8" s="409"/>
      <c r="BF8" s="409"/>
      <c r="BG8" s="409"/>
      <c r="BH8" s="409"/>
      <c r="BI8" s="409"/>
      <c r="BJ8" s="409"/>
      <c r="BK8" s="409"/>
      <c r="BL8" s="409"/>
      <c r="BM8" s="409"/>
      <c r="BN8" s="409"/>
      <c r="BO8" s="409"/>
      <c r="BP8" s="409"/>
      <c r="BQ8" s="409"/>
      <c r="BR8" s="409"/>
      <c r="BS8" s="409"/>
      <c r="BT8" s="409"/>
      <c r="BU8" s="409"/>
      <c r="BV8" s="409"/>
      <c r="BW8" s="409"/>
      <c r="BX8" s="409"/>
      <c r="BY8" s="409"/>
      <c r="BZ8" s="409"/>
      <c r="CA8" s="409"/>
      <c r="CB8" s="409"/>
      <c r="CC8" s="409"/>
      <c r="CD8" s="409"/>
      <c r="CE8" s="409"/>
      <c r="CF8" s="409"/>
      <c r="CG8" s="409"/>
      <c r="CH8" s="409"/>
      <c r="CI8" s="409"/>
      <c r="CJ8" s="409"/>
      <c r="CK8" s="409"/>
      <c r="CL8" s="409"/>
      <c r="CM8" s="409"/>
      <c r="CN8" s="409"/>
      <c r="CO8" s="409"/>
      <c r="CP8" s="409"/>
      <c r="CQ8" s="409"/>
      <c r="CR8" s="409"/>
      <c r="CS8" s="409"/>
      <c r="CT8" s="409"/>
      <c r="CU8" s="409"/>
      <c r="CV8" s="409"/>
      <c r="CW8" s="409"/>
      <c r="CX8" s="409"/>
      <c r="CY8" s="409"/>
      <c r="CZ8" s="409"/>
      <c r="DA8" s="409"/>
      <c r="DB8" s="409"/>
      <c r="DC8" s="409"/>
      <c r="DD8" s="409"/>
      <c r="DE8" s="409"/>
      <c r="DF8" s="409"/>
      <c r="DG8" s="409"/>
      <c r="DH8" s="409"/>
      <c r="DI8" s="409"/>
      <c r="DJ8" s="409"/>
      <c r="DK8" s="409"/>
      <c r="DL8" s="409"/>
      <c r="DM8" s="409"/>
      <c r="DN8" s="409"/>
      <c r="DO8" s="409"/>
      <c r="DP8" s="409"/>
      <c r="DQ8" s="409"/>
      <c r="DR8" s="409"/>
      <c r="DS8" s="409"/>
      <c r="DT8" s="409"/>
      <c r="DU8" s="409"/>
      <c r="DV8" s="409"/>
      <c r="DW8" s="409"/>
      <c r="DX8" s="409"/>
      <c r="DY8" s="409"/>
      <c r="DZ8" s="409"/>
      <c r="EA8" s="409"/>
      <c r="EB8" s="409"/>
      <c r="EC8" s="409"/>
      <c r="ED8" s="409"/>
      <c r="EE8" s="409"/>
      <c r="EF8" s="409"/>
      <c r="EG8" s="409"/>
      <c r="EH8" s="409"/>
      <c r="EI8" s="409"/>
      <c r="EJ8" s="409"/>
      <c r="EK8" s="409"/>
      <c r="EL8" s="409"/>
      <c r="EM8" s="409"/>
      <c r="EN8" s="409"/>
      <c r="EO8" s="409"/>
      <c r="EP8" s="409"/>
      <c r="EQ8" s="409"/>
      <c r="ER8" s="409"/>
      <c r="ES8" s="409"/>
      <c r="ET8" s="409"/>
      <c r="EU8" s="409"/>
      <c r="EV8" s="409"/>
      <c r="EW8" s="409"/>
      <c r="EX8" s="409"/>
      <c r="EY8" s="409"/>
      <c r="EZ8" s="409"/>
      <c r="FA8" s="409"/>
      <c r="FB8" s="409"/>
      <c r="FC8" s="409"/>
      <c r="FD8" s="409"/>
      <c r="FE8" s="409"/>
      <c r="FF8" s="409"/>
    </row>
    <row r="9" spans="1:162" ht="15" customHeight="1">
      <c r="B9" s="310"/>
      <c r="C9" s="414" t="s">
        <v>159</v>
      </c>
      <c r="D9" s="415" t="s">
        <v>160</v>
      </c>
      <c r="E9" s="415" t="s">
        <v>1015</v>
      </c>
      <c r="F9" s="415" t="s">
        <v>1147</v>
      </c>
      <c r="G9" s="415" t="s">
        <v>1287</v>
      </c>
      <c r="H9" s="415" t="s">
        <v>1149</v>
      </c>
      <c r="I9" s="415" t="s">
        <v>1288</v>
      </c>
      <c r="J9" s="415" t="s">
        <v>1289</v>
      </c>
      <c r="K9" s="311"/>
      <c r="L9" s="415" t="s">
        <v>1152</v>
      </c>
      <c r="M9" s="415" t="s">
        <v>1290</v>
      </c>
      <c r="N9" s="415" t="s">
        <v>1154</v>
      </c>
      <c r="O9" s="415" t="s">
        <v>1291</v>
      </c>
      <c r="P9" s="415" t="s">
        <v>1292</v>
      </c>
      <c r="Q9" s="312"/>
      <c r="R9" s="415" t="s">
        <v>1293</v>
      </c>
      <c r="S9" s="415"/>
      <c r="T9" s="415" t="s">
        <v>1294</v>
      </c>
      <c r="U9" s="415"/>
      <c r="V9" s="415" t="s">
        <v>1295</v>
      </c>
      <c r="W9" s="415"/>
      <c r="X9" s="415" t="s">
        <v>1296</v>
      </c>
      <c r="Y9" s="415"/>
      <c r="Z9" s="415" t="s">
        <v>1297</v>
      </c>
      <c r="AA9" s="415"/>
      <c r="AB9" s="415" t="s">
        <v>1298</v>
      </c>
      <c r="AC9" s="415"/>
      <c r="AD9" s="415" t="s">
        <v>1299</v>
      </c>
      <c r="AE9" s="415"/>
      <c r="AF9" s="415" t="s">
        <v>1300</v>
      </c>
      <c r="AG9" s="415"/>
      <c r="AH9" s="415" t="s">
        <v>1301</v>
      </c>
      <c r="AI9" s="409"/>
    </row>
    <row r="10" spans="1:162" s="309" customFormat="1" ht="15" customHeight="1">
      <c r="B10" s="416"/>
      <c r="C10" s="416"/>
      <c r="D10" s="416"/>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09"/>
      <c r="AK10" s="409"/>
      <c r="AL10" s="409"/>
      <c r="AM10" s="409"/>
      <c r="AN10" s="409"/>
      <c r="AO10" s="409"/>
      <c r="AP10" s="409"/>
      <c r="AQ10" s="409"/>
      <c r="AR10" s="409"/>
      <c r="AS10" s="409"/>
      <c r="AT10" s="409"/>
      <c r="AU10" s="409"/>
      <c r="AV10" s="409"/>
      <c r="AW10" s="409"/>
      <c r="AX10" s="409"/>
      <c r="AY10" s="409"/>
      <c r="AZ10" s="409"/>
      <c r="BA10" s="409"/>
      <c r="BB10" s="409"/>
      <c r="BC10" s="409"/>
      <c r="BD10" s="409"/>
      <c r="BE10" s="409"/>
      <c r="BF10" s="409"/>
      <c r="BG10" s="409"/>
      <c r="BH10" s="409"/>
      <c r="BI10" s="409"/>
      <c r="BJ10" s="409"/>
      <c r="BK10" s="409"/>
      <c r="BL10" s="409"/>
      <c r="BM10" s="409"/>
      <c r="BN10" s="409"/>
      <c r="BO10" s="409"/>
      <c r="BP10" s="409"/>
      <c r="BQ10" s="409"/>
      <c r="BR10" s="409"/>
      <c r="BS10" s="409"/>
      <c r="BT10" s="409"/>
      <c r="BU10" s="409"/>
      <c r="BV10" s="409"/>
      <c r="BW10" s="409"/>
      <c r="BX10" s="409"/>
      <c r="BY10" s="409"/>
      <c r="BZ10" s="409"/>
      <c r="CA10" s="409"/>
      <c r="CB10" s="409"/>
      <c r="CC10" s="409"/>
      <c r="CD10" s="409"/>
      <c r="CE10" s="409"/>
      <c r="CF10" s="409"/>
      <c r="CG10" s="409"/>
      <c r="CH10" s="409"/>
      <c r="CI10" s="409"/>
      <c r="CJ10" s="409"/>
      <c r="CK10" s="409"/>
      <c r="CL10" s="409"/>
      <c r="CM10" s="409"/>
      <c r="CN10" s="409"/>
      <c r="CO10" s="409"/>
      <c r="CP10" s="409"/>
      <c r="CQ10" s="409"/>
      <c r="CR10" s="409"/>
      <c r="CS10" s="409"/>
      <c r="CT10" s="409"/>
      <c r="CU10" s="409"/>
      <c r="CV10" s="409"/>
      <c r="CW10" s="409"/>
      <c r="CX10" s="409"/>
      <c r="CY10" s="409"/>
      <c r="CZ10" s="409"/>
      <c r="DA10" s="409"/>
      <c r="DB10" s="409"/>
      <c r="DC10" s="409"/>
      <c r="DD10" s="409"/>
      <c r="DE10" s="409"/>
      <c r="DF10" s="409"/>
      <c r="DG10" s="409"/>
      <c r="DH10" s="409"/>
      <c r="DI10" s="409"/>
      <c r="DJ10" s="409"/>
      <c r="DK10" s="409"/>
      <c r="DL10" s="409"/>
      <c r="DM10" s="409"/>
      <c r="DN10" s="409"/>
      <c r="DO10" s="409"/>
      <c r="DP10" s="409"/>
      <c r="DQ10" s="409"/>
      <c r="DR10" s="409"/>
      <c r="DS10" s="409"/>
      <c r="DT10" s="409"/>
      <c r="DU10" s="409"/>
      <c r="DV10" s="409"/>
      <c r="DW10" s="409"/>
      <c r="DX10" s="409"/>
      <c r="DY10" s="409"/>
      <c r="DZ10" s="409"/>
      <c r="EA10" s="409"/>
      <c r="EB10" s="409"/>
      <c r="EC10" s="409"/>
      <c r="ED10" s="409"/>
      <c r="EE10" s="409"/>
      <c r="EF10" s="409"/>
      <c r="EG10" s="409"/>
      <c r="EH10" s="409"/>
      <c r="EI10" s="409"/>
      <c r="EJ10" s="409"/>
      <c r="EK10" s="409"/>
      <c r="EL10" s="409"/>
      <c r="EM10" s="409"/>
      <c r="EN10" s="409"/>
      <c r="EO10" s="409"/>
      <c r="EP10" s="409"/>
      <c r="EQ10" s="409"/>
      <c r="ER10" s="409"/>
      <c r="ES10" s="409"/>
      <c r="ET10" s="409"/>
      <c r="EU10" s="409"/>
      <c r="EV10" s="409"/>
      <c r="EW10" s="409"/>
      <c r="EX10" s="409"/>
      <c r="EY10" s="409"/>
      <c r="EZ10" s="409"/>
      <c r="FA10" s="409"/>
      <c r="FB10" s="409"/>
      <c r="FC10" s="409"/>
      <c r="FD10" s="409"/>
      <c r="FE10" s="409"/>
      <c r="FF10" s="409"/>
    </row>
    <row r="11" spans="1:162" s="309" customFormat="1">
      <c r="B11" s="416"/>
      <c r="C11" s="417" t="s">
        <v>1411</v>
      </c>
      <c r="D11" s="416"/>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09"/>
      <c r="AK11" s="409"/>
      <c r="AL11" s="409"/>
      <c r="AM11" s="409"/>
      <c r="AN11" s="409"/>
      <c r="AO11" s="409"/>
      <c r="AP11" s="409"/>
      <c r="AQ11" s="409"/>
      <c r="AR11" s="409"/>
      <c r="AS11" s="409"/>
      <c r="AT11" s="409"/>
      <c r="AU11" s="409"/>
      <c r="AV11" s="409"/>
      <c r="AW11" s="409"/>
      <c r="AX11" s="409"/>
      <c r="AY11" s="409"/>
      <c r="AZ11" s="409"/>
      <c r="BA11" s="409"/>
      <c r="BB11" s="409"/>
      <c r="BC11" s="409"/>
      <c r="BD11" s="409"/>
      <c r="BE11" s="409"/>
      <c r="BF11" s="409"/>
      <c r="BG11" s="409"/>
      <c r="BH11" s="409"/>
      <c r="BI11" s="409"/>
      <c r="BJ11" s="409"/>
      <c r="BK11" s="409"/>
      <c r="BL11" s="409"/>
      <c r="BM11" s="409"/>
      <c r="BN11" s="409"/>
      <c r="BO11" s="409"/>
      <c r="BP11" s="409"/>
      <c r="BQ11" s="409"/>
      <c r="BR11" s="409"/>
      <c r="BS11" s="409"/>
      <c r="BT11" s="409"/>
      <c r="BU11" s="409"/>
      <c r="BV11" s="409"/>
      <c r="BW11" s="409"/>
      <c r="BX11" s="409"/>
      <c r="BY11" s="409"/>
      <c r="BZ11" s="409"/>
      <c r="CA11" s="409"/>
      <c r="CB11" s="409"/>
      <c r="CC11" s="409"/>
      <c r="CD11" s="409"/>
      <c r="CE11" s="409"/>
      <c r="CF11" s="409"/>
      <c r="CG11" s="409"/>
      <c r="CH11" s="409"/>
      <c r="CI11" s="409"/>
      <c r="CJ11" s="409"/>
      <c r="CK11" s="409"/>
      <c r="CL11" s="409"/>
      <c r="CM11" s="409"/>
      <c r="CN11" s="409"/>
      <c r="CO11" s="409"/>
      <c r="CP11" s="409"/>
      <c r="CQ11" s="409"/>
      <c r="CR11" s="409"/>
      <c r="CS11" s="409"/>
      <c r="CT11" s="409"/>
      <c r="CU11" s="409"/>
      <c r="CV11" s="409"/>
      <c r="CW11" s="409"/>
      <c r="CX11" s="409"/>
      <c r="CY11" s="409"/>
      <c r="CZ11" s="409"/>
      <c r="DA11" s="409"/>
      <c r="DB11" s="409"/>
      <c r="DC11" s="409"/>
      <c r="DD11" s="409"/>
      <c r="DE11" s="409"/>
      <c r="DF11" s="409"/>
      <c r="DG11" s="409"/>
      <c r="DH11" s="409"/>
      <c r="DI11" s="409"/>
      <c r="DJ11" s="409"/>
      <c r="DK11" s="409"/>
      <c r="DL11" s="409"/>
      <c r="DM11" s="409"/>
      <c r="DN11" s="409"/>
      <c r="DO11" s="409"/>
      <c r="DP11" s="409"/>
      <c r="DQ11" s="409"/>
      <c r="DR11" s="409"/>
      <c r="DS11" s="409"/>
      <c r="DT11" s="409"/>
      <c r="DU11" s="409"/>
      <c r="DV11" s="409"/>
      <c r="DW11" s="409"/>
      <c r="DX11" s="409"/>
      <c r="DY11" s="409"/>
      <c r="DZ11" s="409"/>
      <c r="EA11" s="409"/>
      <c r="EB11" s="409"/>
      <c r="EC11" s="409"/>
      <c r="ED11" s="409"/>
      <c r="EE11" s="409"/>
      <c r="EF11" s="409"/>
      <c r="EG11" s="409"/>
      <c r="EH11" s="409"/>
      <c r="EI11" s="409"/>
      <c r="EJ11" s="409"/>
      <c r="EK11" s="409"/>
      <c r="EL11" s="409"/>
      <c r="EM11" s="409"/>
      <c r="EN11" s="409"/>
      <c r="EO11" s="409"/>
      <c r="EP11" s="409"/>
      <c r="EQ11" s="409"/>
      <c r="ER11" s="409"/>
      <c r="ES11" s="409"/>
      <c r="ET11" s="409"/>
      <c r="EU11" s="409"/>
      <c r="EV11" s="409"/>
      <c r="EW11" s="409"/>
      <c r="EX11" s="409"/>
      <c r="EY11" s="409"/>
      <c r="EZ11" s="409"/>
      <c r="FA11" s="409"/>
      <c r="FB11" s="409"/>
      <c r="FC11" s="409"/>
      <c r="FD11" s="409"/>
      <c r="FE11" s="409"/>
      <c r="FF11" s="409"/>
    </row>
    <row r="12" spans="1:162">
      <c r="B12" s="171">
        <v>1</v>
      </c>
      <c r="C12" s="284" t="s">
        <v>1551</v>
      </c>
      <c r="D12" s="284" t="s">
        <v>1552</v>
      </c>
      <c r="E12" s="284" t="s">
        <v>1240</v>
      </c>
      <c r="F12" s="402">
        <v>722032.19</v>
      </c>
      <c r="G12" s="401">
        <f t="shared" ref="G12:G43" si="0">F12*0.35</f>
        <v>252711.26649999997</v>
      </c>
      <c r="H12" s="402">
        <v>61372.736149999997</v>
      </c>
      <c r="I12" s="401">
        <f t="shared" ref="I12:I43" si="1">H12*-0.35</f>
        <v>-21480.457652499997</v>
      </c>
      <c r="J12" s="401">
        <f t="shared" ref="J12:J43" si="2">G12+H12+I12</f>
        <v>292603.54499749996</v>
      </c>
      <c r="K12" s="399"/>
      <c r="L12" s="402">
        <f>F12</f>
        <v>722032.19</v>
      </c>
      <c r="M12" s="401">
        <f t="shared" ref="M12:M43" si="3">L12*0.21</f>
        <v>151626.75989999998</v>
      </c>
      <c r="N12" s="402">
        <v>61372.736149999997</v>
      </c>
      <c r="O12" s="401">
        <f t="shared" ref="O12:O43" si="4">N12*-0.21</f>
        <v>-12888.2745915</v>
      </c>
      <c r="P12" s="401">
        <f t="shared" ref="P12:P43" si="5">M12+N12+O12</f>
        <v>200111.22145849996</v>
      </c>
      <c r="R12" s="401">
        <f t="shared" ref="R12:R43" si="6">J12-P12</f>
        <v>92492.323539000005</v>
      </c>
      <c r="S12" s="399"/>
      <c r="T12" s="402">
        <v>0</v>
      </c>
      <c r="U12" s="399"/>
      <c r="V12" s="402">
        <v>0</v>
      </c>
      <c r="W12" s="399"/>
      <c r="X12" s="401">
        <f t="shared" ref="X12:X43" si="7">R12-T12-V12</f>
        <v>92492.323539000005</v>
      </c>
      <c r="Y12" s="399"/>
      <c r="Z12" s="292" t="s">
        <v>229</v>
      </c>
      <c r="AA12" s="398"/>
      <c r="AB12" s="292" t="s">
        <v>1726</v>
      </c>
      <c r="AC12" s="398"/>
      <c r="AD12" s="1005">
        <v>0</v>
      </c>
      <c r="AE12" s="398"/>
      <c r="AF12" s="401">
        <f t="shared" ref="AF12:AF17" si="8">X12*AD12</f>
        <v>0</v>
      </c>
      <c r="AG12" s="403"/>
      <c r="AH12" s="171">
        <v>190</v>
      </c>
      <c r="AI12" s="171"/>
    </row>
    <row r="13" spans="1:162">
      <c r="B13" s="171">
        <f t="shared" ref="B13:B76" si="9">B12+1</f>
        <v>2</v>
      </c>
      <c r="C13" s="284" t="s">
        <v>1553</v>
      </c>
      <c r="D13" s="284" t="s">
        <v>1552</v>
      </c>
      <c r="E13" s="284" t="s">
        <v>1240</v>
      </c>
      <c r="F13" s="400">
        <v>2128198.2000000002</v>
      </c>
      <c r="G13" s="397">
        <f t="shared" si="0"/>
        <v>744869.37</v>
      </c>
      <c r="H13" s="400">
        <v>180896.84700000004</v>
      </c>
      <c r="I13" s="397">
        <f t="shared" si="1"/>
        <v>-63313.896450000007</v>
      </c>
      <c r="J13" s="397">
        <f t="shared" si="2"/>
        <v>862452.32055000006</v>
      </c>
      <c r="K13" s="418"/>
      <c r="L13" s="400">
        <f t="shared" ref="L13:L43" si="10">F13</f>
        <v>2128198.2000000002</v>
      </c>
      <c r="M13" s="397">
        <f t="shared" si="3"/>
        <v>446921.62200000003</v>
      </c>
      <c r="N13" s="400">
        <v>180896.84700000004</v>
      </c>
      <c r="O13" s="397">
        <f t="shared" si="4"/>
        <v>-37988.337870000003</v>
      </c>
      <c r="P13" s="397">
        <f t="shared" si="5"/>
        <v>589830.13112999999</v>
      </c>
      <c r="Q13" s="397"/>
      <c r="R13" s="397">
        <f t="shared" si="6"/>
        <v>272622.18942000007</v>
      </c>
      <c r="S13" s="418"/>
      <c r="T13" s="400">
        <v>0</v>
      </c>
      <c r="U13" s="418"/>
      <c r="V13" s="400">
        <v>0</v>
      </c>
      <c r="W13" s="418"/>
      <c r="X13" s="397">
        <f t="shared" si="7"/>
        <v>272622.18942000007</v>
      </c>
      <c r="Y13" s="399"/>
      <c r="Z13" s="292" t="s">
        <v>1727</v>
      </c>
      <c r="AA13" s="398"/>
      <c r="AB13" s="292" t="s">
        <v>1726</v>
      </c>
      <c r="AC13" s="398"/>
      <c r="AD13" s="1005">
        <v>0</v>
      </c>
      <c r="AE13" s="398"/>
      <c r="AF13" s="397">
        <f t="shared" si="8"/>
        <v>0</v>
      </c>
      <c r="AG13" s="156"/>
      <c r="AH13" s="171">
        <v>190</v>
      </c>
      <c r="AI13" s="171"/>
    </row>
    <row r="14" spans="1:162">
      <c r="B14" s="171">
        <f t="shared" si="9"/>
        <v>3</v>
      </c>
      <c r="C14" s="284" t="s">
        <v>1554</v>
      </c>
      <c r="D14" s="284" t="s">
        <v>1552</v>
      </c>
      <c r="E14" s="284" t="s">
        <v>1240</v>
      </c>
      <c r="F14" s="400">
        <v>5630317.2699999996</v>
      </c>
      <c r="G14" s="397">
        <f t="shared" si="0"/>
        <v>1970611.0444999996</v>
      </c>
      <c r="H14" s="400">
        <v>478576.96795000002</v>
      </c>
      <c r="I14" s="397">
        <f t="shared" si="1"/>
        <v>-167501.93878249999</v>
      </c>
      <c r="J14" s="397">
        <f t="shared" si="2"/>
        <v>2281686.0736674997</v>
      </c>
      <c r="K14" s="418"/>
      <c r="L14" s="400">
        <f t="shared" si="10"/>
        <v>5630317.2699999996</v>
      </c>
      <c r="M14" s="397">
        <f t="shared" si="3"/>
        <v>1182366.6266999999</v>
      </c>
      <c r="N14" s="400">
        <v>478576.96795000002</v>
      </c>
      <c r="O14" s="397">
        <f t="shared" si="4"/>
        <v>-100501.1632695</v>
      </c>
      <c r="P14" s="397">
        <f t="shared" si="5"/>
        <v>1560442.4313804999</v>
      </c>
      <c r="Q14" s="397"/>
      <c r="R14" s="397">
        <f t="shared" si="6"/>
        <v>721243.64228699985</v>
      </c>
      <c r="S14" s="418"/>
      <c r="T14" s="400">
        <v>0</v>
      </c>
      <c r="U14" s="418"/>
      <c r="V14" s="400">
        <v>0</v>
      </c>
      <c r="W14" s="418"/>
      <c r="X14" s="397">
        <f t="shared" si="7"/>
        <v>721243.64228699985</v>
      </c>
      <c r="Y14" s="399"/>
      <c r="Z14" s="292" t="s">
        <v>1728</v>
      </c>
      <c r="AA14" s="398"/>
      <c r="AB14" s="292" t="s">
        <v>1726</v>
      </c>
      <c r="AC14" s="398"/>
      <c r="AD14" s="1005">
        <v>0</v>
      </c>
      <c r="AE14" s="398"/>
      <c r="AF14" s="397">
        <f t="shared" si="8"/>
        <v>0</v>
      </c>
      <c r="AG14" s="156"/>
      <c r="AH14" s="171">
        <v>190</v>
      </c>
      <c r="AI14" s="171"/>
    </row>
    <row r="15" spans="1:162">
      <c r="B15" s="171">
        <f t="shared" si="9"/>
        <v>4</v>
      </c>
      <c r="C15" s="284" t="s">
        <v>1555</v>
      </c>
      <c r="D15" s="284" t="s">
        <v>1552</v>
      </c>
      <c r="E15" s="284" t="s">
        <v>1240</v>
      </c>
      <c r="F15" s="400">
        <v>6475628.3799999999</v>
      </c>
      <c r="G15" s="397">
        <f t="shared" si="0"/>
        <v>2266469.9329999997</v>
      </c>
      <c r="H15" s="400">
        <v>550428.41230000008</v>
      </c>
      <c r="I15" s="397">
        <f t="shared" si="1"/>
        <v>-192649.94430500001</v>
      </c>
      <c r="J15" s="397">
        <f t="shared" si="2"/>
        <v>2624248.4009949998</v>
      </c>
      <c r="K15" s="418"/>
      <c r="L15" s="400">
        <f t="shared" si="10"/>
        <v>6475628.3799999999</v>
      </c>
      <c r="M15" s="397">
        <f t="shared" si="3"/>
        <v>1359881.9597999998</v>
      </c>
      <c r="N15" s="400">
        <v>550428.41230000008</v>
      </c>
      <c r="O15" s="397">
        <f t="shared" si="4"/>
        <v>-115589.96658300002</v>
      </c>
      <c r="P15" s="397">
        <f t="shared" si="5"/>
        <v>1794720.4055169998</v>
      </c>
      <c r="Q15" s="397"/>
      <c r="R15" s="397">
        <f t="shared" si="6"/>
        <v>829527.99547800003</v>
      </c>
      <c r="S15" s="418"/>
      <c r="T15" s="400">
        <v>0</v>
      </c>
      <c r="U15" s="418"/>
      <c r="V15" s="400">
        <v>0</v>
      </c>
      <c r="W15" s="418"/>
      <c r="X15" s="397">
        <f t="shared" si="7"/>
        <v>829527.99547800003</v>
      </c>
      <c r="Y15" s="399"/>
      <c r="Z15" s="292" t="s">
        <v>1727</v>
      </c>
      <c r="AA15" s="398"/>
      <c r="AB15" s="292" t="s">
        <v>1726</v>
      </c>
      <c r="AC15" s="398"/>
      <c r="AD15" s="1005">
        <v>0</v>
      </c>
      <c r="AE15" s="398"/>
      <c r="AF15" s="397">
        <f t="shared" si="8"/>
        <v>0</v>
      </c>
      <c r="AG15" s="156"/>
      <c r="AH15" s="171">
        <v>190</v>
      </c>
      <c r="AI15" s="171"/>
    </row>
    <row r="16" spans="1:162">
      <c r="B16" s="171">
        <f t="shared" si="9"/>
        <v>5</v>
      </c>
      <c r="C16" s="284" t="s">
        <v>1556</v>
      </c>
      <c r="D16" s="284" t="s">
        <v>1557</v>
      </c>
      <c r="E16" s="284" t="s">
        <v>1240</v>
      </c>
      <c r="F16" s="400">
        <v>2339147.6</v>
      </c>
      <c r="G16" s="397">
        <f t="shared" si="0"/>
        <v>818701.66</v>
      </c>
      <c r="H16" s="400">
        <v>0</v>
      </c>
      <c r="I16" s="397">
        <f t="shared" si="1"/>
        <v>0</v>
      </c>
      <c r="J16" s="397">
        <f t="shared" si="2"/>
        <v>818701.66</v>
      </c>
      <c r="K16" s="418"/>
      <c r="L16" s="400">
        <f t="shared" si="10"/>
        <v>2339147.6</v>
      </c>
      <c r="M16" s="397">
        <f t="shared" si="3"/>
        <v>491220.99599999998</v>
      </c>
      <c r="N16" s="400">
        <v>0</v>
      </c>
      <c r="O16" s="397">
        <f t="shared" si="4"/>
        <v>0</v>
      </c>
      <c r="P16" s="397">
        <f t="shared" si="5"/>
        <v>491220.99599999998</v>
      </c>
      <c r="Q16" s="397"/>
      <c r="R16" s="397">
        <f t="shared" si="6"/>
        <v>327480.66400000005</v>
      </c>
      <c r="S16" s="418"/>
      <c r="T16" s="400">
        <v>327480.66400000005</v>
      </c>
      <c r="U16" s="418"/>
      <c r="V16" s="400">
        <v>0</v>
      </c>
      <c r="W16" s="418"/>
      <c r="X16" s="397">
        <f t="shared" si="7"/>
        <v>0</v>
      </c>
      <c r="Y16" s="399"/>
      <c r="Z16" s="292" t="s">
        <v>229</v>
      </c>
      <c r="AA16" s="398"/>
      <c r="AB16" s="292" t="s">
        <v>1726</v>
      </c>
      <c r="AC16" s="398"/>
      <c r="AD16" s="1005">
        <v>0</v>
      </c>
      <c r="AE16" s="398"/>
      <c r="AF16" s="397">
        <f t="shared" si="8"/>
        <v>0</v>
      </c>
      <c r="AG16" s="156"/>
      <c r="AH16" s="171">
        <v>190</v>
      </c>
      <c r="AI16" s="171"/>
    </row>
    <row r="17" spans="2:35">
      <c r="B17" s="171">
        <f t="shared" si="9"/>
        <v>6</v>
      </c>
      <c r="C17" s="284" t="s">
        <v>1558</v>
      </c>
      <c r="D17" s="284" t="s">
        <v>1557</v>
      </c>
      <c r="E17" s="284" t="s">
        <v>1240</v>
      </c>
      <c r="F17" s="400">
        <v>0</v>
      </c>
      <c r="G17" s="397">
        <f t="shared" si="0"/>
        <v>0</v>
      </c>
      <c r="H17" s="400">
        <v>65496.140920000005</v>
      </c>
      <c r="I17" s="397">
        <f t="shared" si="1"/>
        <v>-22923.649322000001</v>
      </c>
      <c r="J17" s="397">
        <f t="shared" si="2"/>
        <v>42572.491598000008</v>
      </c>
      <c r="K17" s="418"/>
      <c r="L17" s="400">
        <f t="shared" si="10"/>
        <v>0</v>
      </c>
      <c r="M17" s="397">
        <f t="shared" si="3"/>
        <v>0</v>
      </c>
      <c r="N17" s="400">
        <v>65496.140920000005</v>
      </c>
      <c r="O17" s="397">
        <f t="shared" si="4"/>
        <v>-13754.189593200001</v>
      </c>
      <c r="P17" s="397">
        <f t="shared" si="5"/>
        <v>51741.951326800001</v>
      </c>
      <c r="Q17" s="397"/>
      <c r="R17" s="397">
        <f t="shared" si="6"/>
        <v>-9169.4597287999932</v>
      </c>
      <c r="S17" s="418"/>
      <c r="T17" s="400">
        <v>-9169.4597288000023</v>
      </c>
      <c r="U17" s="418"/>
      <c r="V17" s="400">
        <v>0</v>
      </c>
      <c r="W17" s="418"/>
      <c r="X17" s="397">
        <f t="shared" si="7"/>
        <v>9.0949470177292824E-12</v>
      </c>
      <c r="Y17" s="399"/>
      <c r="Z17" s="292" t="s">
        <v>229</v>
      </c>
      <c r="AA17" s="398"/>
      <c r="AB17" s="292" t="s">
        <v>1726</v>
      </c>
      <c r="AC17" s="398"/>
      <c r="AD17" s="1005">
        <v>0</v>
      </c>
      <c r="AE17" s="398"/>
      <c r="AF17" s="397">
        <f t="shared" si="8"/>
        <v>0</v>
      </c>
      <c r="AG17" s="156"/>
      <c r="AH17" s="171">
        <v>190</v>
      </c>
      <c r="AI17" s="171"/>
    </row>
    <row r="18" spans="2:35">
      <c r="B18" s="171">
        <f t="shared" si="9"/>
        <v>7</v>
      </c>
      <c r="C18" s="284" t="s">
        <v>1559</v>
      </c>
      <c r="D18" s="284" t="s">
        <v>1557</v>
      </c>
      <c r="E18" s="284" t="s">
        <v>1240</v>
      </c>
      <c r="F18" s="400">
        <v>0</v>
      </c>
      <c r="G18" s="397">
        <f t="shared" si="0"/>
        <v>0</v>
      </c>
      <c r="H18" s="400">
        <v>133331.42973</v>
      </c>
      <c r="I18" s="397">
        <f t="shared" si="1"/>
        <v>-46666.000405499995</v>
      </c>
      <c r="J18" s="397">
        <f t="shared" si="2"/>
        <v>86665.429324500001</v>
      </c>
      <c r="K18" s="418"/>
      <c r="L18" s="400">
        <f t="shared" si="10"/>
        <v>0</v>
      </c>
      <c r="M18" s="397">
        <f t="shared" si="3"/>
        <v>0</v>
      </c>
      <c r="N18" s="400">
        <v>133331.42973</v>
      </c>
      <c r="O18" s="397">
        <f t="shared" si="4"/>
        <v>-27999.600243299999</v>
      </c>
      <c r="P18" s="397">
        <f t="shared" si="5"/>
        <v>105331.82948670001</v>
      </c>
      <c r="Q18" s="397"/>
      <c r="R18" s="397">
        <f t="shared" si="6"/>
        <v>-18666.400162200007</v>
      </c>
      <c r="S18" s="418"/>
      <c r="T18" s="400">
        <v>-18666.400162200003</v>
      </c>
      <c r="U18" s="418"/>
      <c r="V18" s="400">
        <v>0</v>
      </c>
      <c r="W18" s="418"/>
      <c r="X18" s="397">
        <f t="shared" si="7"/>
        <v>-3.637978807091713E-12</v>
      </c>
      <c r="Y18" s="399"/>
      <c r="Z18" s="292" t="s">
        <v>229</v>
      </c>
      <c r="AA18" s="398"/>
      <c r="AB18" s="292" t="s">
        <v>1726</v>
      </c>
      <c r="AC18" s="398"/>
      <c r="AD18" s="1005">
        <v>0</v>
      </c>
      <c r="AE18" s="398"/>
      <c r="AF18" s="397">
        <v>0</v>
      </c>
      <c r="AG18" s="156"/>
      <c r="AH18" s="171">
        <v>190</v>
      </c>
      <c r="AI18" s="171"/>
    </row>
    <row r="19" spans="2:35">
      <c r="B19" s="171">
        <f t="shared" si="9"/>
        <v>8</v>
      </c>
      <c r="C19" s="284" t="s">
        <v>1560</v>
      </c>
      <c r="D19" s="284" t="s">
        <v>1561</v>
      </c>
      <c r="E19" s="284" t="s">
        <v>1240</v>
      </c>
      <c r="F19" s="400">
        <v>1766350.81</v>
      </c>
      <c r="G19" s="397">
        <f t="shared" si="0"/>
        <v>618222.78350000002</v>
      </c>
      <c r="H19" s="400">
        <v>150139.81885000001</v>
      </c>
      <c r="I19" s="397">
        <f t="shared" si="1"/>
        <v>-52548.936597500004</v>
      </c>
      <c r="J19" s="397">
        <f t="shared" si="2"/>
        <v>715813.66575250006</v>
      </c>
      <c r="K19" s="418"/>
      <c r="L19" s="400">
        <f t="shared" si="10"/>
        <v>1766350.81</v>
      </c>
      <c r="M19" s="397">
        <f t="shared" si="3"/>
        <v>370933.67009999999</v>
      </c>
      <c r="N19" s="400">
        <v>150139.81885000001</v>
      </c>
      <c r="O19" s="397">
        <f t="shared" si="4"/>
        <v>-31529.361958500001</v>
      </c>
      <c r="P19" s="397">
        <f t="shared" si="5"/>
        <v>489544.12699150003</v>
      </c>
      <c r="Q19" s="397"/>
      <c r="R19" s="397">
        <f t="shared" si="6"/>
        <v>226269.53876100003</v>
      </c>
      <c r="S19" s="418"/>
      <c r="T19" s="400">
        <v>0</v>
      </c>
      <c r="U19" s="418"/>
      <c r="V19" s="400">
        <v>0</v>
      </c>
      <c r="W19" s="418"/>
      <c r="X19" s="397">
        <f t="shared" si="7"/>
        <v>226269.53876100003</v>
      </c>
      <c r="Y19" s="399"/>
      <c r="Z19" s="292" t="s">
        <v>229</v>
      </c>
      <c r="AA19" s="398"/>
      <c r="AB19" s="292" t="s">
        <v>1729</v>
      </c>
      <c r="AC19" s="398"/>
      <c r="AD19" s="1005">
        <v>6.0801999999999995E-2</v>
      </c>
      <c r="AE19" s="398"/>
      <c r="AF19" s="397">
        <f t="shared" ref="AF19:AF50" si="11">X19*AD19</f>
        <v>13757.640495746324</v>
      </c>
      <c r="AG19" s="156"/>
      <c r="AH19" s="171">
        <v>190</v>
      </c>
      <c r="AI19" s="171"/>
    </row>
    <row r="20" spans="2:35">
      <c r="B20" s="171">
        <f t="shared" si="9"/>
        <v>9</v>
      </c>
      <c r="C20" s="284" t="s">
        <v>1562</v>
      </c>
      <c r="D20" s="284" t="s">
        <v>1561</v>
      </c>
      <c r="E20" s="284" t="s">
        <v>1240</v>
      </c>
      <c r="F20" s="400">
        <v>230355.28</v>
      </c>
      <c r="G20" s="397">
        <f t="shared" si="0"/>
        <v>80624.347999999998</v>
      </c>
      <c r="H20" s="400">
        <v>19580.198800000002</v>
      </c>
      <c r="I20" s="397">
        <f t="shared" si="1"/>
        <v>-6853.0695800000003</v>
      </c>
      <c r="J20" s="397">
        <f t="shared" si="2"/>
        <v>93351.477220000001</v>
      </c>
      <c r="K20" s="418"/>
      <c r="L20" s="400">
        <f t="shared" si="10"/>
        <v>230355.28</v>
      </c>
      <c r="M20" s="397">
        <f t="shared" si="3"/>
        <v>48374.608799999995</v>
      </c>
      <c r="N20" s="400">
        <v>19580.198800000002</v>
      </c>
      <c r="O20" s="397">
        <f t="shared" si="4"/>
        <v>-4111.8417479999998</v>
      </c>
      <c r="P20" s="397">
        <f t="shared" si="5"/>
        <v>63842.965852000001</v>
      </c>
      <c r="Q20" s="397"/>
      <c r="R20" s="397">
        <f t="shared" si="6"/>
        <v>29508.511367999999</v>
      </c>
      <c r="S20" s="418"/>
      <c r="T20" s="400">
        <v>0</v>
      </c>
      <c r="U20" s="418"/>
      <c r="V20" s="400">
        <v>0</v>
      </c>
      <c r="W20" s="418"/>
      <c r="X20" s="397">
        <f t="shared" si="7"/>
        <v>29508.511367999999</v>
      </c>
      <c r="Y20" s="399"/>
      <c r="Z20" s="292" t="s">
        <v>1730</v>
      </c>
      <c r="AA20" s="398"/>
      <c r="AB20" s="292" t="s">
        <v>1729</v>
      </c>
      <c r="AC20" s="398"/>
      <c r="AD20" s="1005">
        <v>0.31493199999999999</v>
      </c>
      <c r="AE20" s="398"/>
      <c r="AF20" s="397">
        <f t="shared" si="11"/>
        <v>9293.174502146976</v>
      </c>
      <c r="AG20" s="156"/>
      <c r="AH20" s="171">
        <v>190</v>
      </c>
      <c r="AI20" s="171"/>
    </row>
    <row r="21" spans="2:35">
      <c r="B21" s="171">
        <f t="shared" si="9"/>
        <v>10</v>
      </c>
      <c r="C21" s="284" t="s">
        <v>1563</v>
      </c>
      <c r="D21" s="284" t="s">
        <v>1564</v>
      </c>
      <c r="E21" s="284" t="s">
        <v>1240</v>
      </c>
      <c r="F21" s="400">
        <v>2744836</v>
      </c>
      <c r="G21" s="397">
        <f t="shared" si="0"/>
        <v>960692.6</v>
      </c>
      <c r="H21" s="400">
        <v>233311.06000000003</v>
      </c>
      <c r="I21" s="397">
        <f t="shared" si="1"/>
        <v>-81658.870999999999</v>
      </c>
      <c r="J21" s="397">
        <f t="shared" si="2"/>
        <v>1112344.7889999999</v>
      </c>
      <c r="K21" s="418"/>
      <c r="L21" s="400">
        <f t="shared" si="10"/>
        <v>2744836</v>
      </c>
      <c r="M21" s="397">
        <f t="shared" si="3"/>
        <v>576415.55999999994</v>
      </c>
      <c r="N21" s="400">
        <v>233311.06000000003</v>
      </c>
      <c r="O21" s="397">
        <f t="shared" si="4"/>
        <v>-48995.322600000007</v>
      </c>
      <c r="P21" s="397">
        <f t="shared" si="5"/>
        <v>760731.29740000004</v>
      </c>
      <c r="Q21" s="397"/>
      <c r="R21" s="397">
        <f t="shared" si="6"/>
        <v>351613.49159999983</v>
      </c>
      <c r="S21" s="418"/>
      <c r="T21" s="400">
        <v>351613.49160000001</v>
      </c>
      <c r="U21" s="418"/>
      <c r="V21" s="400">
        <v>0</v>
      </c>
      <c r="W21" s="418"/>
      <c r="X21" s="397">
        <f t="shared" si="7"/>
        <v>-1.7462298274040222E-10</v>
      </c>
      <c r="Y21" s="399"/>
      <c r="Z21" s="292" t="s">
        <v>1730</v>
      </c>
      <c r="AA21" s="398"/>
      <c r="AB21" s="292" t="s">
        <v>1726</v>
      </c>
      <c r="AC21" s="398"/>
      <c r="AD21" s="1005">
        <v>0</v>
      </c>
      <c r="AE21" s="398"/>
      <c r="AF21" s="397">
        <f t="shared" si="11"/>
        <v>0</v>
      </c>
      <c r="AG21" s="156"/>
      <c r="AH21" s="171">
        <v>190</v>
      </c>
      <c r="AI21" s="171"/>
    </row>
    <row r="22" spans="2:35">
      <c r="B22" s="171">
        <f t="shared" si="9"/>
        <v>11</v>
      </c>
      <c r="C22" s="284" t="s">
        <v>1565</v>
      </c>
      <c r="D22" s="284" t="s">
        <v>1566</v>
      </c>
      <c r="E22" s="284" t="s">
        <v>1240</v>
      </c>
      <c r="F22" s="400">
        <v>708000</v>
      </c>
      <c r="G22" s="397">
        <f t="shared" si="0"/>
        <v>247799.99999999997</v>
      </c>
      <c r="H22" s="400">
        <v>60180.000000000007</v>
      </c>
      <c r="I22" s="397">
        <f t="shared" si="1"/>
        <v>-21063</v>
      </c>
      <c r="J22" s="397">
        <f t="shared" si="2"/>
        <v>286917</v>
      </c>
      <c r="K22" s="418"/>
      <c r="L22" s="400">
        <f t="shared" si="10"/>
        <v>708000</v>
      </c>
      <c r="M22" s="397">
        <f t="shared" si="3"/>
        <v>148680</v>
      </c>
      <c r="N22" s="400">
        <v>60180.000000000007</v>
      </c>
      <c r="O22" s="397">
        <f t="shared" si="4"/>
        <v>-12637.800000000001</v>
      </c>
      <c r="P22" s="397">
        <f t="shared" si="5"/>
        <v>196222.2</v>
      </c>
      <c r="Q22" s="397"/>
      <c r="R22" s="397">
        <f t="shared" si="6"/>
        <v>90694.799999999988</v>
      </c>
      <c r="S22" s="418"/>
      <c r="T22" s="400">
        <v>0</v>
      </c>
      <c r="U22" s="418"/>
      <c r="V22" s="400">
        <v>0</v>
      </c>
      <c r="W22" s="418"/>
      <c r="X22" s="397">
        <f t="shared" si="7"/>
        <v>90694.799999999988</v>
      </c>
      <c r="Y22" s="399"/>
      <c r="Z22" s="292" t="s">
        <v>1730</v>
      </c>
      <c r="AA22" s="398"/>
      <c r="AB22" s="292" t="s">
        <v>1729</v>
      </c>
      <c r="AC22" s="398"/>
      <c r="AD22" s="1005">
        <v>0.31493199999999999</v>
      </c>
      <c r="AE22" s="398"/>
      <c r="AF22" s="397">
        <f t="shared" si="11"/>
        <v>28562.694753599997</v>
      </c>
      <c r="AG22" s="156"/>
      <c r="AH22" s="171">
        <v>190</v>
      </c>
      <c r="AI22" s="171"/>
    </row>
    <row r="23" spans="2:35">
      <c r="B23" s="171">
        <f t="shared" si="9"/>
        <v>12</v>
      </c>
      <c r="C23" s="284" t="s">
        <v>1567</v>
      </c>
      <c r="D23" s="284" t="s">
        <v>1566</v>
      </c>
      <c r="E23" s="284" t="s">
        <v>1240</v>
      </c>
      <c r="F23" s="400">
        <v>536932.43000000005</v>
      </c>
      <c r="G23" s="397">
        <f t="shared" si="0"/>
        <v>187926.3505</v>
      </c>
      <c r="H23" s="400">
        <v>45639.256550000006</v>
      </c>
      <c r="I23" s="397">
        <f t="shared" si="1"/>
        <v>-15973.7397925</v>
      </c>
      <c r="J23" s="397">
        <f t="shared" si="2"/>
        <v>217591.86725749998</v>
      </c>
      <c r="K23" s="418"/>
      <c r="L23" s="400">
        <f t="shared" si="10"/>
        <v>536932.43000000005</v>
      </c>
      <c r="M23" s="397">
        <f t="shared" si="3"/>
        <v>112755.81030000001</v>
      </c>
      <c r="N23" s="400">
        <v>45639.256550000006</v>
      </c>
      <c r="O23" s="397">
        <f t="shared" si="4"/>
        <v>-9584.2438755000003</v>
      </c>
      <c r="P23" s="397">
        <f t="shared" si="5"/>
        <v>148810.82297450001</v>
      </c>
      <c r="Q23" s="397"/>
      <c r="R23" s="397">
        <f t="shared" si="6"/>
        <v>68781.044282999967</v>
      </c>
      <c r="S23" s="418"/>
      <c r="T23" s="400">
        <v>0</v>
      </c>
      <c r="U23" s="418"/>
      <c r="V23" s="400">
        <v>0</v>
      </c>
      <c r="W23" s="418"/>
      <c r="X23" s="397">
        <f t="shared" si="7"/>
        <v>68781.044282999967</v>
      </c>
      <c r="Y23" s="399"/>
      <c r="Z23" s="292" t="s">
        <v>1730</v>
      </c>
      <c r="AA23" s="398"/>
      <c r="AB23" s="292" t="s">
        <v>1726</v>
      </c>
      <c r="AC23" s="398"/>
      <c r="AD23" s="1005">
        <v>0</v>
      </c>
      <c r="AE23" s="398"/>
      <c r="AF23" s="397">
        <f t="shared" si="11"/>
        <v>0</v>
      </c>
      <c r="AG23" s="156"/>
      <c r="AH23" s="171">
        <v>190</v>
      </c>
      <c r="AI23" s="171"/>
    </row>
    <row r="24" spans="2:35">
      <c r="B24" s="171">
        <f t="shared" si="9"/>
        <v>13</v>
      </c>
      <c r="C24" s="284" t="s">
        <v>1568</v>
      </c>
      <c r="D24" s="284" t="s">
        <v>1566</v>
      </c>
      <c r="E24" s="284" t="s">
        <v>1240</v>
      </c>
      <c r="F24" s="400">
        <v>-708000</v>
      </c>
      <c r="G24" s="397">
        <f t="shared" si="0"/>
        <v>-247799.99999999997</v>
      </c>
      <c r="H24" s="400">
        <v>-60180.000000000007</v>
      </c>
      <c r="I24" s="397">
        <f t="shared" si="1"/>
        <v>21063</v>
      </c>
      <c r="J24" s="397">
        <f t="shared" si="2"/>
        <v>-286917</v>
      </c>
      <c r="K24" s="418"/>
      <c r="L24" s="400">
        <f t="shared" si="10"/>
        <v>-708000</v>
      </c>
      <c r="M24" s="397">
        <f t="shared" si="3"/>
        <v>-148680</v>
      </c>
      <c r="N24" s="400">
        <v>-60180.000000000007</v>
      </c>
      <c r="O24" s="397">
        <f t="shared" si="4"/>
        <v>12637.800000000001</v>
      </c>
      <c r="P24" s="397">
        <f t="shared" si="5"/>
        <v>-196222.2</v>
      </c>
      <c r="Q24" s="397"/>
      <c r="R24" s="397">
        <f t="shared" si="6"/>
        <v>-90694.799999999988</v>
      </c>
      <c r="S24" s="418"/>
      <c r="T24" s="400">
        <v>0</v>
      </c>
      <c r="U24" s="418"/>
      <c r="V24" s="400">
        <v>0</v>
      </c>
      <c r="W24" s="418"/>
      <c r="X24" s="397">
        <f t="shared" si="7"/>
        <v>-90694.799999999988</v>
      </c>
      <c r="Y24" s="399"/>
      <c r="Z24" s="292" t="s">
        <v>1730</v>
      </c>
      <c r="AA24" s="398"/>
      <c r="AB24" s="292" t="s">
        <v>1729</v>
      </c>
      <c r="AC24" s="398"/>
      <c r="AD24" s="1005">
        <v>0.31493199999999999</v>
      </c>
      <c r="AE24" s="398"/>
      <c r="AF24" s="397">
        <f t="shared" si="11"/>
        <v>-28562.694753599997</v>
      </c>
      <c r="AG24" s="156"/>
      <c r="AH24" s="171">
        <v>190</v>
      </c>
      <c r="AI24" s="171"/>
    </row>
    <row r="25" spans="2:35">
      <c r="B25" s="171">
        <f t="shared" si="9"/>
        <v>14</v>
      </c>
      <c r="C25" s="284" t="s">
        <v>1569</v>
      </c>
      <c r="D25" s="284" t="s">
        <v>1566</v>
      </c>
      <c r="E25" s="284" t="s">
        <v>1240</v>
      </c>
      <c r="F25" s="400">
        <v>1306782.04</v>
      </c>
      <c r="G25" s="397">
        <f t="shared" si="0"/>
        <v>457373.71399999998</v>
      </c>
      <c r="H25" s="400">
        <v>111076.47340000002</v>
      </c>
      <c r="I25" s="397">
        <f t="shared" si="1"/>
        <v>-38876.76569</v>
      </c>
      <c r="J25" s="397">
        <f t="shared" si="2"/>
        <v>529573.42170999991</v>
      </c>
      <c r="K25" s="418"/>
      <c r="L25" s="400">
        <f t="shared" si="10"/>
        <v>1306782.04</v>
      </c>
      <c r="M25" s="397">
        <f t="shared" si="3"/>
        <v>274424.22840000002</v>
      </c>
      <c r="N25" s="400">
        <v>111076.47340000002</v>
      </c>
      <c r="O25" s="397">
        <f t="shared" si="4"/>
        <v>-23326.059414000003</v>
      </c>
      <c r="P25" s="397">
        <f t="shared" si="5"/>
        <v>362174.64238600002</v>
      </c>
      <c r="Q25" s="397"/>
      <c r="R25" s="397">
        <f t="shared" si="6"/>
        <v>167398.77932399989</v>
      </c>
      <c r="S25" s="418"/>
      <c r="T25" s="400">
        <v>0</v>
      </c>
      <c r="U25" s="418"/>
      <c r="V25" s="400">
        <v>0</v>
      </c>
      <c r="W25" s="418"/>
      <c r="X25" s="397">
        <f t="shared" si="7"/>
        <v>167398.77932399989</v>
      </c>
      <c r="Y25" s="399"/>
      <c r="Z25" s="292" t="s">
        <v>1730</v>
      </c>
      <c r="AA25" s="398"/>
      <c r="AB25" s="292" t="s">
        <v>1729</v>
      </c>
      <c r="AC25" s="398"/>
      <c r="AD25" s="1005">
        <v>0.31493199999999999</v>
      </c>
      <c r="AE25" s="398"/>
      <c r="AF25" s="397">
        <f t="shared" si="11"/>
        <v>52719.232370065933</v>
      </c>
      <c r="AG25" s="156"/>
      <c r="AH25" s="171">
        <v>190</v>
      </c>
      <c r="AI25" s="171"/>
    </row>
    <row r="26" spans="2:35">
      <c r="B26" s="171">
        <f t="shared" si="9"/>
        <v>15</v>
      </c>
      <c r="C26" s="284" t="s">
        <v>1570</v>
      </c>
      <c r="D26" s="284" t="s">
        <v>1571</v>
      </c>
      <c r="E26" s="284" t="s">
        <v>1240</v>
      </c>
      <c r="F26" s="400">
        <v>4808008</v>
      </c>
      <c r="G26" s="397">
        <f t="shared" si="0"/>
        <v>1682802.7999999998</v>
      </c>
      <c r="H26" s="400">
        <v>408680.68000000005</v>
      </c>
      <c r="I26" s="397">
        <f t="shared" si="1"/>
        <v>-143038.23800000001</v>
      </c>
      <c r="J26" s="397">
        <f t="shared" si="2"/>
        <v>1948445.2420000001</v>
      </c>
      <c r="K26" s="418"/>
      <c r="L26" s="400">
        <f t="shared" si="10"/>
        <v>4808008</v>
      </c>
      <c r="M26" s="397">
        <f t="shared" si="3"/>
        <v>1009681.6799999999</v>
      </c>
      <c r="N26" s="400">
        <v>408680.68000000005</v>
      </c>
      <c r="O26" s="397">
        <f t="shared" si="4"/>
        <v>-85822.942800000004</v>
      </c>
      <c r="P26" s="397">
        <f t="shared" si="5"/>
        <v>1332539.4171999998</v>
      </c>
      <c r="Q26" s="397"/>
      <c r="R26" s="397">
        <f t="shared" si="6"/>
        <v>615905.82480000029</v>
      </c>
      <c r="S26" s="418"/>
      <c r="T26" s="400">
        <v>615905.82480000006</v>
      </c>
      <c r="U26" s="418"/>
      <c r="V26" s="400">
        <v>0</v>
      </c>
      <c r="W26" s="418"/>
      <c r="X26" s="397">
        <f t="shared" si="7"/>
        <v>2.3283064365386963E-10</v>
      </c>
      <c r="Y26" s="399"/>
      <c r="Z26" s="292" t="s">
        <v>1730</v>
      </c>
      <c r="AA26" s="398"/>
      <c r="AB26" s="292" t="s">
        <v>1726</v>
      </c>
      <c r="AC26" s="398"/>
      <c r="AD26" s="1005">
        <v>0</v>
      </c>
      <c r="AE26" s="398"/>
      <c r="AF26" s="397">
        <f t="shared" si="11"/>
        <v>0</v>
      </c>
      <c r="AG26" s="156"/>
      <c r="AH26" s="171">
        <v>190</v>
      </c>
      <c r="AI26" s="171"/>
    </row>
    <row r="27" spans="2:35">
      <c r="B27" s="171">
        <f t="shared" si="9"/>
        <v>16</v>
      </c>
      <c r="C27" s="284" t="s">
        <v>1572</v>
      </c>
      <c r="D27" s="284" t="s">
        <v>1571</v>
      </c>
      <c r="E27" s="284" t="s">
        <v>1240</v>
      </c>
      <c r="F27" s="400">
        <v>1459149.89</v>
      </c>
      <c r="G27" s="397">
        <f t="shared" si="0"/>
        <v>510702.46149999992</v>
      </c>
      <c r="H27" s="400">
        <v>124027.74065000001</v>
      </c>
      <c r="I27" s="397">
        <f t="shared" si="1"/>
        <v>-43409.709227500003</v>
      </c>
      <c r="J27" s="397">
        <f t="shared" si="2"/>
        <v>591320.49292249989</v>
      </c>
      <c r="K27" s="418"/>
      <c r="L27" s="400">
        <f t="shared" si="10"/>
        <v>1459149.89</v>
      </c>
      <c r="M27" s="397">
        <f t="shared" si="3"/>
        <v>306421.47689999995</v>
      </c>
      <c r="N27" s="400">
        <v>124027.74065000001</v>
      </c>
      <c r="O27" s="397">
        <f t="shared" si="4"/>
        <v>-26045.8255365</v>
      </c>
      <c r="P27" s="397">
        <f t="shared" si="5"/>
        <v>404403.39201349992</v>
      </c>
      <c r="Q27" s="397"/>
      <c r="R27" s="397">
        <f t="shared" si="6"/>
        <v>186917.10090899997</v>
      </c>
      <c r="S27" s="418"/>
      <c r="T27" s="400">
        <v>186917.100909</v>
      </c>
      <c r="U27" s="418"/>
      <c r="V27" s="400">
        <v>0</v>
      </c>
      <c r="W27" s="418"/>
      <c r="X27" s="397">
        <f t="shared" si="7"/>
        <v>-2.9103830456733704E-11</v>
      </c>
      <c r="Y27" s="399"/>
      <c r="Z27" s="292" t="s">
        <v>1730</v>
      </c>
      <c r="AA27" s="398"/>
      <c r="AB27" s="292" t="s">
        <v>1726</v>
      </c>
      <c r="AC27" s="398"/>
      <c r="AD27" s="1005">
        <v>0</v>
      </c>
      <c r="AE27" s="398"/>
      <c r="AF27" s="397">
        <f t="shared" si="11"/>
        <v>0</v>
      </c>
      <c r="AG27" s="156"/>
      <c r="AH27" s="171">
        <v>190</v>
      </c>
      <c r="AI27" s="171"/>
    </row>
    <row r="28" spans="2:35">
      <c r="B28" s="171">
        <f t="shared" si="9"/>
        <v>17</v>
      </c>
      <c r="C28" s="284" t="s">
        <v>1573</v>
      </c>
      <c r="D28" s="284" t="s">
        <v>1571</v>
      </c>
      <c r="E28" s="284" t="s">
        <v>1240</v>
      </c>
      <c r="F28" s="400">
        <v>-1359144</v>
      </c>
      <c r="G28" s="397">
        <f t="shared" si="0"/>
        <v>-475700.39999999997</v>
      </c>
      <c r="H28" s="400">
        <v>-115527.24</v>
      </c>
      <c r="I28" s="397">
        <f t="shared" si="1"/>
        <v>40434.534</v>
      </c>
      <c r="J28" s="397">
        <f t="shared" si="2"/>
        <v>-550793.10600000003</v>
      </c>
      <c r="K28" s="418"/>
      <c r="L28" s="400">
        <f t="shared" si="10"/>
        <v>-1359144</v>
      </c>
      <c r="M28" s="397">
        <f t="shared" si="3"/>
        <v>-285420.24</v>
      </c>
      <c r="N28" s="400">
        <v>-115527.24</v>
      </c>
      <c r="O28" s="397">
        <f t="shared" si="4"/>
        <v>24260.720400000002</v>
      </c>
      <c r="P28" s="397">
        <f t="shared" si="5"/>
        <v>-376686.75959999999</v>
      </c>
      <c r="Q28" s="397"/>
      <c r="R28" s="397">
        <f t="shared" si="6"/>
        <v>-174106.34640000004</v>
      </c>
      <c r="S28" s="418"/>
      <c r="T28" s="400">
        <v>-174106.34640000001</v>
      </c>
      <c r="U28" s="418"/>
      <c r="V28" s="400">
        <v>0</v>
      </c>
      <c r="W28" s="418"/>
      <c r="X28" s="397">
        <f t="shared" si="7"/>
        <v>-2.9103830456733704E-11</v>
      </c>
      <c r="Y28" s="399"/>
      <c r="Z28" s="292" t="s">
        <v>1730</v>
      </c>
      <c r="AA28" s="398"/>
      <c r="AB28" s="292" t="s">
        <v>1726</v>
      </c>
      <c r="AC28" s="398"/>
      <c r="AD28" s="1005">
        <v>0</v>
      </c>
      <c r="AE28" s="398"/>
      <c r="AF28" s="397">
        <f t="shared" si="11"/>
        <v>0</v>
      </c>
      <c r="AG28" s="156"/>
      <c r="AH28" s="171">
        <v>190</v>
      </c>
      <c r="AI28" s="171"/>
    </row>
    <row r="29" spans="2:35">
      <c r="B29" s="171">
        <f t="shared" si="9"/>
        <v>18</v>
      </c>
      <c r="C29" s="284" t="s">
        <v>1895</v>
      </c>
      <c r="D29" s="284" t="s">
        <v>1571</v>
      </c>
      <c r="E29" s="284" t="s">
        <v>1240</v>
      </c>
      <c r="F29" s="400">
        <v>-4808008</v>
      </c>
      <c r="G29" s="397">
        <f t="shared" si="0"/>
        <v>-1682802.7999999998</v>
      </c>
      <c r="H29" s="400">
        <v>-408680.68000000005</v>
      </c>
      <c r="I29" s="397">
        <f t="shared" si="1"/>
        <v>143038.23800000001</v>
      </c>
      <c r="J29" s="397">
        <f t="shared" si="2"/>
        <v>-1948445.2420000001</v>
      </c>
      <c r="K29" s="418"/>
      <c r="L29" s="400">
        <f t="shared" si="10"/>
        <v>-4808008</v>
      </c>
      <c r="M29" s="397">
        <f t="shared" si="3"/>
        <v>-1009681.6799999999</v>
      </c>
      <c r="N29" s="400">
        <v>-408680.68000000005</v>
      </c>
      <c r="O29" s="397">
        <f t="shared" si="4"/>
        <v>85822.942800000004</v>
      </c>
      <c r="P29" s="397">
        <f t="shared" si="5"/>
        <v>-1332539.4171999998</v>
      </c>
      <c r="Q29" s="397"/>
      <c r="R29" s="397">
        <f t="shared" si="6"/>
        <v>-615905.82480000029</v>
      </c>
      <c r="S29" s="418"/>
      <c r="T29" s="400">
        <v>-615905.82480000006</v>
      </c>
      <c r="U29" s="418"/>
      <c r="V29" s="400">
        <v>0</v>
      </c>
      <c r="W29" s="418"/>
      <c r="X29" s="397">
        <f t="shared" si="7"/>
        <v>-2.3283064365386963E-10</v>
      </c>
      <c r="Y29" s="399"/>
      <c r="Z29" s="292" t="s">
        <v>1730</v>
      </c>
      <c r="AA29" s="398"/>
      <c r="AB29" s="292" t="s">
        <v>1726</v>
      </c>
      <c r="AC29" s="398"/>
      <c r="AD29" s="1005">
        <v>0</v>
      </c>
      <c r="AE29" s="398"/>
      <c r="AF29" s="397">
        <f t="shared" si="11"/>
        <v>0</v>
      </c>
      <c r="AG29" s="156"/>
      <c r="AH29" s="171">
        <v>190</v>
      </c>
      <c r="AI29" s="171"/>
    </row>
    <row r="30" spans="2:35">
      <c r="B30" s="171">
        <f t="shared" si="9"/>
        <v>19</v>
      </c>
      <c r="C30" s="284" t="s">
        <v>1574</v>
      </c>
      <c r="D30" s="284" t="s">
        <v>1571</v>
      </c>
      <c r="E30" s="284" t="s">
        <v>1240</v>
      </c>
      <c r="F30" s="400">
        <v>7685079.3799999999</v>
      </c>
      <c r="G30" s="397">
        <f t="shared" si="0"/>
        <v>2689777.7829999998</v>
      </c>
      <c r="H30" s="400">
        <v>653231.74730000005</v>
      </c>
      <c r="I30" s="397">
        <f t="shared" si="1"/>
        <v>-228631.11155500001</v>
      </c>
      <c r="J30" s="397">
        <f t="shared" si="2"/>
        <v>3114378.4187449999</v>
      </c>
      <c r="K30" s="418"/>
      <c r="L30" s="400">
        <f t="shared" si="10"/>
        <v>7685079.3799999999</v>
      </c>
      <c r="M30" s="397">
        <f t="shared" si="3"/>
        <v>1613866.6698</v>
      </c>
      <c r="N30" s="400">
        <v>653231.74730000005</v>
      </c>
      <c r="O30" s="397">
        <f t="shared" si="4"/>
        <v>-137178.666933</v>
      </c>
      <c r="P30" s="397">
        <f t="shared" si="5"/>
        <v>2129919.7501670001</v>
      </c>
      <c r="Q30" s="397"/>
      <c r="R30" s="397">
        <f t="shared" si="6"/>
        <v>984458.66857799981</v>
      </c>
      <c r="S30" s="418"/>
      <c r="T30" s="400">
        <v>984458.66857800004</v>
      </c>
      <c r="U30" s="418"/>
      <c r="V30" s="400">
        <v>0</v>
      </c>
      <c r="W30" s="418"/>
      <c r="X30" s="397">
        <f t="shared" si="7"/>
        <v>-2.3283064365386963E-10</v>
      </c>
      <c r="Y30" s="399"/>
      <c r="Z30" s="292" t="s">
        <v>1730</v>
      </c>
      <c r="AA30" s="398"/>
      <c r="AB30" s="292" t="s">
        <v>1726</v>
      </c>
      <c r="AC30" s="398"/>
      <c r="AD30" s="1005">
        <v>0</v>
      </c>
      <c r="AE30" s="398"/>
      <c r="AF30" s="397">
        <f t="shared" si="11"/>
        <v>0</v>
      </c>
      <c r="AG30" s="156"/>
      <c r="AH30" s="171">
        <v>190</v>
      </c>
      <c r="AI30" s="171"/>
    </row>
    <row r="31" spans="2:35">
      <c r="B31" s="171">
        <f t="shared" si="9"/>
        <v>20</v>
      </c>
      <c r="C31" s="284" t="s">
        <v>1575</v>
      </c>
      <c r="D31" s="284" t="s">
        <v>1576</v>
      </c>
      <c r="E31" s="284" t="s">
        <v>1240</v>
      </c>
      <c r="F31" s="400">
        <v>14820536.34</v>
      </c>
      <c r="G31" s="397">
        <f t="shared" si="0"/>
        <v>5187187.7189999996</v>
      </c>
      <c r="H31" s="400">
        <v>1259745.5889000001</v>
      </c>
      <c r="I31" s="397">
        <f t="shared" si="1"/>
        <v>-440910.95611500001</v>
      </c>
      <c r="J31" s="397">
        <f t="shared" si="2"/>
        <v>6006022.3517849995</v>
      </c>
      <c r="K31" s="418"/>
      <c r="L31" s="400">
        <f t="shared" si="10"/>
        <v>14820536.34</v>
      </c>
      <c r="M31" s="397">
        <f t="shared" si="3"/>
        <v>3112312.6313999998</v>
      </c>
      <c r="N31" s="400">
        <v>1259745.5889000001</v>
      </c>
      <c r="O31" s="397">
        <f t="shared" si="4"/>
        <v>-264546.573669</v>
      </c>
      <c r="P31" s="397">
        <f t="shared" si="5"/>
        <v>4107511.6466310001</v>
      </c>
      <c r="Q31" s="397"/>
      <c r="R31" s="397">
        <f t="shared" si="6"/>
        <v>1898510.7051539994</v>
      </c>
      <c r="S31" s="418"/>
      <c r="T31" s="400">
        <v>0</v>
      </c>
      <c r="U31" s="418"/>
      <c r="V31" s="400">
        <v>0</v>
      </c>
      <c r="W31" s="418"/>
      <c r="X31" s="397">
        <f t="shared" si="7"/>
        <v>1898510.7051539994</v>
      </c>
      <c r="Y31" s="399"/>
      <c r="Z31" s="292" t="s">
        <v>229</v>
      </c>
      <c r="AA31" s="398"/>
      <c r="AB31" s="292" t="s">
        <v>1729</v>
      </c>
      <c r="AC31" s="398"/>
      <c r="AD31" s="1005">
        <v>6.0801999999999995E-2</v>
      </c>
      <c r="AE31" s="398"/>
      <c r="AF31" s="397">
        <f t="shared" si="11"/>
        <v>115433.24789477346</v>
      </c>
      <c r="AG31" s="156"/>
      <c r="AH31" s="171">
        <v>190</v>
      </c>
      <c r="AI31" s="171"/>
    </row>
    <row r="32" spans="2:35">
      <c r="B32" s="171">
        <f t="shared" si="9"/>
        <v>21</v>
      </c>
      <c r="C32" s="284" t="s">
        <v>1577</v>
      </c>
      <c r="D32" s="284" t="s">
        <v>1578</v>
      </c>
      <c r="E32" s="284" t="s">
        <v>1240</v>
      </c>
      <c r="F32" s="400">
        <v>-0.34000000008381903</v>
      </c>
      <c r="G32" s="397">
        <f t="shared" si="0"/>
        <v>-0.11900000002933665</v>
      </c>
      <c r="H32" s="400">
        <v>-2.8900000007124619E-2</v>
      </c>
      <c r="I32" s="397">
        <f t="shared" si="1"/>
        <v>1.0115000002493615E-2</v>
      </c>
      <c r="J32" s="397">
        <f t="shared" si="2"/>
        <v>-0.13778500003396765</v>
      </c>
      <c r="K32" s="418"/>
      <c r="L32" s="400">
        <f t="shared" si="10"/>
        <v>-0.34000000008381903</v>
      </c>
      <c r="M32" s="397">
        <f t="shared" si="3"/>
        <v>-7.1400000017601994E-2</v>
      </c>
      <c r="N32" s="400">
        <v>-2.8900000007124619E-2</v>
      </c>
      <c r="O32" s="397">
        <f t="shared" si="4"/>
        <v>6.0690000014961701E-3</v>
      </c>
      <c r="P32" s="397">
        <f t="shared" si="5"/>
        <v>-9.4231000023230441E-2</v>
      </c>
      <c r="Q32" s="397"/>
      <c r="R32" s="397">
        <f t="shared" si="6"/>
        <v>-4.3554000010737212E-2</v>
      </c>
      <c r="S32" s="418"/>
      <c r="T32" s="400">
        <v>0</v>
      </c>
      <c r="U32" s="418"/>
      <c r="V32" s="400">
        <v>0</v>
      </c>
      <c r="W32" s="418"/>
      <c r="X32" s="397">
        <f t="shared" si="7"/>
        <v>-4.3554000010737212E-2</v>
      </c>
      <c r="Y32" s="399"/>
      <c r="Z32" s="292" t="s">
        <v>1730</v>
      </c>
      <c r="AA32" s="398"/>
      <c r="AB32" s="292" t="s">
        <v>1729</v>
      </c>
      <c r="AC32" s="398"/>
      <c r="AD32" s="1005">
        <v>0.31493199999999999</v>
      </c>
      <c r="AE32" s="398"/>
      <c r="AF32" s="397">
        <f t="shared" si="11"/>
        <v>-1.3716548331381492E-2</v>
      </c>
      <c r="AG32" s="156"/>
      <c r="AH32" s="171">
        <v>190</v>
      </c>
      <c r="AI32" s="171"/>
    </row>
    <row r="33" spans="2:35">
      <c r="B33" s="171">
        <f t="shared" si="9"/>
        <v>22</v>
      </c>
      <c r="C33" s="284" t="s">
        <v>1579</v>
      </c>
      <c r="D33" s="284" t="s">
        <v>1578</v>
      </c>
      <c r="E33" s="284" t="s">
        <v>1240</v>
      </c>
      <c r="F33" s="400">
        <v>7104.89</v>
      </c>
      <c r="G33" s="397">
        <f t="shared" si="0"/>
        <v>2486.7114999999999</v>
      </c>
      <c r="H33" s="400">
        <v>603.91565000000003</v>
      </c>
      <c r="I33" s="397">
        <f t="shared" si="1"/>
        <v>-211.37047749999999</v>
      </c>
      <c r="J33" s="397">
        <f t="shared" si="2"/>
        <v>2879.2566724999997</v>
      </c>
      <c r="K33" s="418"/>
      <c r="L33" s="400">
        <f t="shared" si="10"/>
        <v>7104.89</v>
      </c>
      <c r="M33" s="397">
        <f t="shared" si="3"/>
        <v>1492.0269000000001</v>
      </c>
      <c r="N33" s="400">
        <v>603.91565000000003</v>
      </c>
      <c r="O33" s="397">
        <f t="shared" si="4"/>
        <v>-126.8222865</v>
      </c>
      <c r="P33" s="397">
        <f t="shared" si="5"/>
        <v>1969.1202635000002</v>
      </c>
      <c r="Q33" s="397"/>
      <c r="R33" s="397">
        <f t="shared" si="6"/>
        <v>910.1364089999995</v>
      </c>
      <c r="S33" s="418"/>
      <c r="T33" s="400">
        <v>0</v>
      </c>
      <c r="U33" s="418"/>
      <c r="V33" s="400">
        <v>0</v>
      </c>
      <c r="W33" s="418"/>
      <c r="X33" s="397">
        <f t="shared" si="7"/>
        <v>910.1364089999995</v>
      </c>
      <c r="Y33" s="399"/>
      <c r="Z33" s="292" t="s">
        <v>1728</v>
      </c>
      <c r="AA33" s="398"/>
      <c r="AB33" s="292" t="s">
        <v>1726</v>
      </c>
      <c r="AC33" s="398"/>
      <c r="AD33" s="1005">
        <v>0</v>
      </c>
      <c r="AE33" s="398"/>
      <c r="AF33" s="397">
        <f t="shared" si="11"/>
        <v>0</v>
      </c>
      <c r="AG33" s="156"/>
      <c r="AH33" s="171">
        <v>190</v>
      </c>
      <c r="AI33" s="171"/>
    </row>
    <row r="34" spans="2:35">
      <c r="B34" s="171">
        <f t="shared" si="9"/>
        <v>23</v>
      </c>
      <c r="C34" s="284" t="s">
        <v>1580</v>
      </c>
      <c r="D34" s="284" t="s">
        <v>1578</v>
      </c>
      <c r="E34" s="284" t="s">
        <v>1240</v>
      </c>
      <c r="F34" s="400">
        <v>1359144</v>
      </c>
      <c r="G34" s="397">
        <f t="shared" si="0"/>
        <v>475700.39999999997</v>
      </c>
      <c r="H34" s="400">
        <v>115527.24</v>
      </c>
      <c r="I34" s="397">
        <f t="shared" si="1"/>
        <v>-40434.534</v>
      </c>
      <c r="J34" s="397">
        <f t="shared" si="2"/>
        <v>550793.10600000003</v>
      </c>
      <c r="K34" s="418"/>
      <c r="L34" s="400">
        <f t="shared" si="10"/>
        <v>1359144</v>
      </c>
      <c r="M34" s="397">
        <f t="shared" si="3"/>
        <v>285420.24</v>
      </c>
      <c r="N34" s="400">
        <v>115527.24</v>
      </c>
      <c r="O34" s="397">
        <f t="shared" si="4"/>
        <v>-24260.720400000002</v>
      </c>
      <c r="P34" s="397">
        <f t="shared" si="5"/>
        <v>376686.75959999999</v>
      </c>
      <c r="Q34" s="397"/>
      <c r="R34" s="397">
        <f t="shared" si="6"/>
        <v>174106.34640000004</v>
      </c>
      <c r="S34" s="418"/>
      <c r="T34" s="400">
        <v>0</v>
      </c>
      <c r="U34" s="418"/>
      <c r="V34" s="400">
        <v>0</v>
      </c>
      <c r="W34" s="418"/>
      <c r="X34" s="397">
        <f t="shared" si="7"/>
        <v>174106.34640000004</v>
      </c>
      <c r="Y34" s="399"/>
      <c r="Z34" s="292" t="s">
        <v>1730</v>
      </c>
      <c r="AA34" s="398"/>
      <c r="AB34" s="292" t="s">
        <v>1729</v>
      </c>
      <c r="AC34" s="398"/>
      <c r="AD34" s="1006">
        <v>0.36620000000000003</v>
      </c>
      <c r="AE34" s="398"/>
      <c r="AF34" s="397">
        <f t="shared" si="11"/>
        <v>63757.74405168002</v>
      </c>
      <c r="AG34" s="156"/>
      <c r="AH34" s="171">
        <v>190</v>
      </c>
      <c r="AI34" s="171"/>
    </row>
    <row r="35" spans="2:35">
      <c r="B35" s="171">
        <f t="shared" si="9"/>
        <v>24</v>
      </c>
      <c r="C35" s="284" t="s">
        <v>1581</v>
      </c>
      <c r="D35" s="284" t="s">
        <v>1578</v>
      </c>
      <c r="E35" s="284" t="s">
        <v>1240</v>
      </c>
      <c r="F35" s="400">
        <v>2834390.52</v>
      </c>
      <c r="G35" s="397">
        <f t="shared" si="0"/>
        <v>992036.68199999991</v>
      </c>
      <c r="H35" s="400">
        <v>240923.19420000003</v>
      </c>
      <c r="I35" s="397">
        <f t="shared" si="1"/>
        <v>-84323.117970000007</v>
      </c>
      <c r="J35" s="397">
        <f t="shared" si="2"/>
        <v>1148636.7582299998</v>
      </c>
      <c r="K35" s="418"/>
      <c r="L35" s="400">
        <f t="shared" si="10"/>
        <v>2834390.52</v>
      </c>
      <c r="M35" s="397">
        <f t="shared" si="3"/>
        <v>595222.00919999997</v>
      </c>
      <c r="N35" s="400">
        <v>240923.19420000003</v>
      </c>
      <c r="O35" s="397">
        <f t="shared" si="4"/>
        <v>-50593.870782000005</v>
      </c>
      <c r="P35" s="397">
        <f t="shared" si="5"/>
        <v>785551.33261799999</v>
      </c>
      <c r="Q35" s="397"/>
      <c r="R35" s="397">
        <f t="shared" si="6"/>
        <v>363085.42561199982</v>
      </c>
      <c r="S35" s="418"/>
      <c r="T35" s="400">
        <v>0</v>
      </c>
      <c r="U35" s="418"/>
      <c r="V35" s="400">
        <v>0</v>
      </c>
      <c r="W35" s="418"/>
      <c r="X35" s="397">
        <f t="shared" si="7"/>
        <v>363085.42561199982</v>
      </c>
      <c r="Y35" s="399"/>
      <c r="Z35" s="292" t="s">
        <v>1730</v>
      </c>
      <c r="AA35" s="398"/>
      <c r="AB35" s="292" t="s">
        <v>1729</v>
      </c>
      <c r="AC35" s="398"/>
      <c r="AD35" s="1006">
        <v>0.36620000000000003</v>
      </c>
      <c r="AE35" s="398"/>
      <c r="AF35" s="397">
        <f t="shared" si="11"/>
        <v>132961.88285911435</v>
      </c>
      <c r="AG35" s="156"/>
      <c r="AH35" s="171">
        <v>190</v>
      </c>
      <c r="AI35" s="171"/>
    </row>
    <row r="36" spans="2:35">
      <c r="B36" s="171">
        <f t="shared" si="9"/>
        <v>25</v>
      </c>
      <c r="C36" s="284" t="s">
        <v>1582</v>
      </c>
      <c r="D36" s="284" t="s">
        <v>1578</v>
      </c>
      <c r="E36" s="284" t="s">
        <v>1240</v>
      </c>
      <c r="F36" s="400">
        <v>836174.79</v>
      </c>
      <c r="G36" s="397">
        <f t="shared" si="0"/>
        <v>292661.1765</v>
      </c>
      <c r="H36" s="400">
        <v>71074.857150000011</v>
      </c>
      <c r="I36" s="397">
        <f t="shared" si="1"/>
        <v>-24876.200002500002</v>
      </c>
      <c r="J36" s="397">
        <f t="shared" si="2"/>
        <v>338859.83364750003</v>
      </c>
      <c r="K36" s="418"/>
      <c r="L36" s="400">
        <f t="shared" si="10"/>
        <v>836174.79</v>
      </c>
      <c r="M36" s="397">
        <f t="shared" si="3"/>
        <v>175596.7059</v>
      </c>
      <c r="N36" s="400">
        <v>71074.857150000011</v>
      </c>
      <c r="O36" s="397">
        <f t="shared" si="4"/>
        <v>-14925.720001500002</v>
      </c>
      <c r="P36" s="397">
        <f t="shared" si="5"/>
        <v>231745.84304849998</v>
      </c>
      <c r="Q36" s="397"/>
      <c r="R36" s="397">
        <f t="shared" si="6"/>
        <v>107113.99059900004</v>
      </c>
      <c r="S36" s="418"/>
      <c r="T36" s="400">
        <v>0</v>
      </c>
      <c r="U36" s="418"/>
      <c r="V36" s="400">
        <v>0</v>
      </c>
      <c r="W36" s="418"/>
      <c r="X36" s="397">
        <f t="shared" si="7"/>
        <v>107113.99059900004</v>
      </c>
      <c r="Y36" s="399"/>
      <c r="Z36" s="292" t="s">
        <v>1730</v>
      </c>
      <c r="AA36" s="398"/>
      <c r="AB36" s="292" t="s">
        <v>1729</v>
      </c>
      <c r="AC36" s="398"/>
      <c r="AD36" s="1006">
        <v>0.36620000000000003</v>
      </c>
      <c r="AE36" s="398"/>
      <c r="AF36" s="397">
        <f t="shared" si="11"/>
        <v>39225.143357353816</v>
      </c>
      <c r="AG36" s="156"/>
      <c r="AH36" s="171">
        <v>190</v>
      </c>
      <c r="AI36" s="171"/>
    </row>
    <row r="37" spans="2:35">
      <c r="B37" s="171">
        <f t="shared" si="9"/>
        <v>26</v>
      </c>
      <c r="C37" s="284" t="s">
        <v>1583</v>
      </c>
      <c r="D37" s="284" t="s">
        <v>1578</v>
      </c>
      <c r="E37" s="284" t="s">
        <v>1240</v>
      </c>
      <c r="F37" s="400">
        <v>230640.52</v>
      </c>
      <c r="G37" s="397">
        <f t="shared" si="0"/>
        <v>80724.181999999986</v>
      </c>
      <c r="H37" s="400">
        <v>19604.444200000002</v>
      </c>
      <c r="I37" s="397">
        <f t="shared" si="1"/>
        <v>-6861.5554700000002</v>
      </c>
      <c r="J37" s="397">
        <f t="shared" si="2"/>
        <v>93467.070729999978</v>
      </c>
      <c r="K37" s="418"/>
      <c r="L37" s="400">
        <f t="shared" si="10"/>
        <v>230640.52</v>
      </c>
      <c r="M37" s="397">
        <f t="shared" si="3"/>
        <v>48434.509199999993</v>
      </c>
      <c r="N37" s="400">
        <v>19604.444200000002</v>
      </c>
      <c r="O37" s="397">
        <f t="shared" si="4"/>
        <v>-4116.933282</v>
      </c>
      <c r="P37" s="397">
        <f t="shared" si="5"/>
        <v>63922.020118</v>
      </c>
      <c r="Q37" s="397"/>
      <c r="R37" s="397">
        <f t="shared" si="6"/>
        <v>29545.050611999977</v>
      </c>
      <c r="S37" s="418"/>
      <c r="T37" s="400">
        <v>0</v>
      </c>
      <c r="U37" s="418"/>
      <c r="V37" s="400">
        <v>0</v>
      </c>
      <c r="W37" s="418"/>
      <c r="X37" s="397">
        <f t="shared" si="7"/>
        <v>29545.050611999977</v>
      </c>
      <c r="Y37" s="399"/>
      <c r="Z37" s="292" t="s">
        <v>1728</v>
      </c>
      <c r="AA37" s="398"/>
      <c r="AB37" s="292" t="s">
        <v>1726</v>
      </c>
      <c r="AC37" s="398"/>
      <c r="AD37" s="1005">
        <v>0</v>
      </c>
      <c r="AE37" s="398"/>
      <c r="AF37" s="397">
        <f t="shared" si="11"/>
        <v>0</v>
      </c>
      <c r="AG37" s="156"/>
      <c r="AH37" s="171">
        <v>190</v>
      </c>
      <c r="AI37" s="171"/>
    </row>
    <row r="38" spans="2:35">
      <c r="B38" s="171">
        <f t="shared" si="9"/>
        <v>27</v>
      </c>
      <c r="C38" s="284" t="s">
        <v>1584</v>
      </c>
      <c r="D38" s="284" t="s">
        <v>1578</v>
      </c>
      <c r="E38" s="284" t="s">
        <v>1240</v>
      </c>
      <c r="F38" s="400">
        <v>-495791.52</v>
      </c>
      <c r="G38" s="397">
        <f t="shared" si="0"/>
        <v>-173527.03200000001</v>
      </c>
      <c r="H38" s="400">
        <v>-42142.279200000004</v>
      </c>
      <c r="I38" s="397">
        <f t="shared" si="1"/>
        <v>14749.79772</v>
      </c>
      <c r="J38" s="397">
        <f t="shared" si="2"/>
        <v>-200919.51347999999</v>
      </c>
      <c r="K38" s="418"/>
      <c r="L38" s="400">
        <f t="shared" si="10"/>
        <v>-495791.52</v>
      </c>
      <c r="M38" s="397">
        <f t="shared" si="3"/>
        <v>-104116.21920000001</v>
      </c>
      <c r="N38" s="400">
        <v>-42142.279200000004</v>
      </c>
      <c r="O38" s="397">
        <f t="shared" si="4"/>
        <v>8849.8786319999999</v>
      </c>
      <c r="P38" s="397">
        <f t="shared" si="5"/>
        <v>-137408.619768</v>
      </c>
      <c r="Q38" s="397"/>
      <c r="R38" s="397">
        <f t="shared" si="6"/>
        <v>-63510.89371199999</v>
      </c>
      <c r="S38" s="418"/>
      <c r="T38" s="400">
        <v>0</v>
      </c>
      <c r="U38" s="418"/>
      <c r="V38" s="400">
        <v>0</v>
      </c>
      <c r="W38" s="418"/>
      <c r="X38" s="397">
        <f t="shared" si="7"/>
        <v>-63510.89371199999</v>
      </c>
      <c r="Y38" s="399"/>
      <c r="Z38" s="292" t="s">
        <v>229</v>
      </c>
      <c r="AA38" s="398"/>
      <c r="AB38" s="292" t="s">
        <v>1729</v>
      </c>
      <c r="AC38" s="398"/>
      <c r="AD38" s="1005">
        <v>6.0801999999999995E-2</v>
      </c>
      <c r="AE38" s="398"/>
      <c r="AF38" s="397">
        <f t="shared" si="11"/>
        <v>-3861.5893594770232</v>
      </c>
      <c r="AG38" s="156"/>
      <c r="AH38" s="171">
        <v>190</v>
      </c>
      <c r="AI38" s="171"/>
    </row>
    <row r="39" spans="2:35">
      <c r="B39" s="171">
        <f t="shared" si="9"/>
        <v>28</v>
      </c>
      <c r="C39" s="284" t="s">
        <v>1585</v>
      </c>
      <c r="D39" s="284" t="s">
        <v>1578</v>
      </c>
      <c r="E39" s="284" t="s">
        <v>1240</v>
      </c>
      <c r="F39" s="400">
        <v>2412767.84</v>
      </c>
      <c r="G39" s="397">
        <f t="shared" si="0"/>
        <v>844468.74399999995</v>
      </c>
      <c r="H39" s="400">
        <v>205085.26639999999</v>
      </c>
      <c r="I39" s="397">
        <f t="shared" si="1"/>
        <v>-71779.843239999987</v>
      </c>
      <c r="J39" s="397">
        <f t="shared" si="2"/>
        <v>977774.16716000007</v>
      </c>
      <c r="K39" s="418"/>
      <c r="L39" s="400">
        <f t="shared" si="10"/>
        <v>2412767.84</v>
      </c>
      <c r="M39" s="397">
        <f t="shared" si="3"/>
        <v>506681.24639999995</v>
      </c>
      <c r="N39" s="400">
        <v>205085.26639999999</v>
      </c>
      <c r="O39" s="397">
        <f t="shared" si="4"/>
        <v>-43067.905943999998</v>
      </c>
      <c r="P39" s="397">
        <f t="shared" si="5"/>
        <v>668698.60685599991</v>
      </c>
      <c r="Q39" s="397"/>
      <c r="R39" s="397">
        <f t="shared" si="6"/>
        <v>309075.56030400016</v>
      </c>
      <c r="S39" s="418"/>
      <c r="T39" s="400">
        <v>0</v>
      </c>
      <c r="U39" s="418"/>
      <c r="V39" s="400">
        <v>0</v>
      </c>
      <c r="W39" s="418"/>
      <c r="X39" s="397">
        <f t="shared" si="7"/>
        <v>309075.56030400016</v>
      </c>
      <c r="Y39" s="399"/>
      <c r="Z39" s="292" t="s">
        <v>229</v>
      </c>
      <c r="AA39" s="398"/>
      <c r="AB39" s="292" t="s">
        <v>1729</v>
      </c>
      <c r="AC39" s="398"/>
      <c r="AD39" s="1005">
        <v>6.0801999999999995E-2</v>
      </c>
      <c r="AE39" s="398"/>
      <c r="AF39" s="397">
        <f t="shared" si="11"/>
        <v>18792.412217603814</v>
      </c>
      <c r="AG39" s="156"/>
      <c r="AH39" s="171">
        <v>190</v>
      </c>
      <c r="AI39" s="171"/>
    </row>
    <row r="40" spans="2:35">
      <c r="B40" s="171">
        <f t="shared" si="9"/>
        <v>29</v>
      </c>
      <c r="C40" s="284" t="s">
        <v>1586</v>
      </c>
      <c r="D40" s="284" t="s">
        <v>1587</v>
      </c>
      <c r="E40" s="284" t="s">
        <v>1240</v>
      </c>
      <c r="F40" s="400">
        <v>361399.45999999996</v>
      </c>
      <c r="G40" s="397">
        <f t="shared" si="0"/>
        <v>126489.81099999997</v>
      </c>
      <c r="H40" s="400">
        <v>30718.954099999999</v>
      </c>
      <c r="I40" s="397">
        <f t="shared" si="1"/>
        <v>-10751.633935</v>
      </c>
      <c r="J40" s="397">
        <f t="shared" si="2"/>
        <v>146457.13116499997</v>
      </c>
      <c r="K40" s="418"/>
      <c r="L40" s="400">
        <f t="shared" si="10"/>
        <v>361399.45999999996</v>
      </c>
      <c r="M40" s="397">
        <f t="shared" si="3"/>
        <v>75893.886599999983</v>
      </c>
      <c r="N40" s="400">
        <v>30718.954099999999</v>
      </c>
      <c r="O40" s="397">
        <f t="shared" si="4"/>
        <v>-6450.9803609999999</v>
      </c>
      <c r="P40" s="397">
        <f t="shared" si="5"/>
        <v>100161.86033899999</v>
      </c>
      <c r="Q40" s="397"/>
      <c r="R40" s="397">
        <f t="shared" si="6"/>
        <v>46295.270825999978</v>
      </c>
      <c r="S40" s="418"/>
      <c r="T40" s="400">
        <v>0</v>
      </c>
      <c r="U40" s="418"/>
      <c r="V40" s="400">
        <v>0</v>
      </c>
      <c r="W40" s="418"/>
      <c r="X40" s="397">
        <f t="shared" si="7"/>
        <v>46295.270825999978</v>
      </c>
      <c r="Y40" s="399"/>
      <c r="Z40" s="292" t="s">
        <v>229</v>
      </c>
      <c r="AA40" s="398"/>
      <c r="AB40" s="292" t="s">
        <v>1729</v>
      </c>
      <c r="AC40" s="398"/>
      <c r="AD40" s="1005">
        <v>6.0801999999999995E-2</v>
      </c>
      <c r="AE40" s="398"/>
      <c r="AF40" s="397">
        <f t="shared" si="11"/>
        <v>2814.8450567624504</v>
      </c>
      <c r="AG40" s="156"/>
      <c r="AH40" s="171">
        <v>190</v>
      </c>
      <c r="AI40" s="171"/>
    </row>
    <row r="41" spans="2:35">
      <c r="B41" s="171">
        <f t="shared" si="9"/>
        <v>30</v>
      </c>
      <c r="C41" s="284" t="s">
        <v>1588</v>
      </c>
      <c r="D41" s="284" t="s">
        <v>1587</v>
      </c>
      <c r="E41" s="284" t="s">
        <v>1240</v>
      </c>
      <c r="F41" s="400">
        <v>811805.13</v>
      </c>
      <c r="G41" s="397">
        <f t="shared" si="0"/>
        <v>284131.79550000001</v>
      </c>
      <c r="H41" s="400">
        <v>69003.436050000004</v>
      </c>
      <c r="I41" s="397">
        <f t="shared" si="1"/>
        <v>-24151.202617499999</v>
      </c>
      <c r="J41" s="397">
        <f t="shared" si="2"/>
        <v>328984.02893250005</v>
      </c>
      <c r="K41" s="418"/>
      <c r="L41" s="400">
        <f t="shared" si="10"/>
        <v>811805.13</v>
      </c>
      <c r="M41" s="397">
        <f t="shared" si="3"/>
        <v>170479.0773</v>
      </c>
      <c r="N41" s="400">
        <v>69003.436050000004</v>
      </c>
      <c r="O41" s="397">
        <f t="shared" si="4"/>
        <v>-14490.7215705</v>
      </c>
      <c r="P41" s="397">
        <f t="shared" si="5"/>
        <v>224991.79177950002</v>
      </c>
      <c r="Q41" s="397"/>
      <c r="R41" s="397">
        <f t="shared" si="6"/>
        <v>103992.23715300002</v>
      </c>
      <c r="S41" s="418"/>
      <c r="T41" s="400">
        <v>0</v>
      </c>
      <c r="U41" s="418"/>
      <c r="V41" s="400">
        <v>0</v>
      </c>
      <c r="W41" s="418"/>
      <c r="X41" s="397">
        <f t="shared" si="7"/>
        <v>103992.23715300002</v>
      </c>
      <c r="Y41" s="399"/>
      <c r="Z41" s="292" t="s">
        <v>229</v>
      </c>
      <c r="AA41" s="398"/>
      <c r="AB41" s="292" t="s">
        <v>1729</v>
      </c>
      <c r="AC41" s="398"/>
      <c r="AD41" s="1005">
        <v>6.0801999999999995E-2</v>
      </c>
      <c r="AE41" s="398"/>
      <c r="AF41" s="397">
        <f t="shared" si="11"/>
        <v>6322.936003376707</v>
      </c>
      <c r="AG41" s="156"/>
      <c r="AH41" s="171">
        <v>190</v>
      </c>
      <c r="AI41" s="171"/>
    </row>
    <row r="42" spans="2:35">
      <c r="B42" s="171">
        <f t="shared" si="9"/>
        <v>31</v>
      </c>
      <c r="C42" s="284" t="s">
        <v>1589</v>
      </c>
      <c r="D42" s="284" t="s">
        <v>1587</v>
      </c>
      <c r="E42" s="284" t="s">
        <v>1240</v>
      </c>
      <c r="F42" s="400">
        <v>1160661.8700000001</v>
      </c>
      <c r="G42" s="397">
        <f t="shared" si="0"/>
        <v>406231.6545</v>
      </c>
      <c r="H42" s="400">
        <v>98656.258950000018</v>
      </c>
      <c r="I42" s="397">
        <f t="shared" si="1"/>
        <v>-34529.690632500002</v>
      </c>
      <c r="J42" s="397">
        <f t="shared" si="2"/>
        <v>470358.22281750001</v>
      </c>
      <c r="K42" s="418"/>
      <c r="L42" s="400">
        <f t="shared" si="10"/>
        <v>1160661.8700000001</v>
      </c>
      <c r="M42" s="397">
        <f t="shared" si="3"/>
        <v>243738.9927</v>
      </c>
      <c r="N42" s="400">
        <v>98656.258950000018</v>
      </c>
      <c r="O42" s="397">
        <f t="shared" si="4"/>
        <v>-20717.814379500003</v>
      </c>
      <c r="P42" s="397">
        <f t="shared" si="5"/>
        <v>321677.4372705</v>
      </c>
      <c r="Q42" s="397"/>
      <c r="R42" s="397">
        <f t="shared" si="6"/>
        <v>148680.78554700001</v>
      </c>
      <c r="S42" s="418"/>
      <c r="T42" s="400">
        <v>0</v>
      </c>
      <c r="U42" s="418"/>
      <c r="V42" s="400">
        <v>0</v>
      </c>
      <c r="W42" s="418"/>
      <c r="X42" s="397">
        <f t="shared" si="7"/>
        <v>148680.78554700001</v>
      </c>
      <c r="Y42" s="399"/>
      <c r="Z42" s="292" t="s">
        <v>229</v>
      </c>
      <c r="AA42" s="398"/>
      <c r="AB42" s="292" t="s">
        <v>1729</v>
      </c>
      <c r="AC42" s="398"/>
      <c r="AD42" s="1005">
        <v>6.0801999999999995E-2</v>
      </c>
      <c r="AE42" s="398"/>
      <c r="AF42" s="397">
        <f t="shared" si="11"/>
        <v>9040.0891228286928</v>
      </c>
      <c r="AG42" s="156"/>
      <c r="AH42" s="171">
        <v>190</v>
      </c>
      <c r="AI42" s="171"/>
    </row>
    <row r="43" spans="2:35">
      <c r="B43" s="171">
        <f t="shared" si="9"/>
        <v>32</v>
      </c>
      <c r="C43" s="284" t="s">
        <v>1590</v>
      </c>
      <c r="D43" s="284" t="s">
        <v>1587</v>
      </c>
      <c r="E43" s="284" t="s">
        <v>1240</v>
      </c>
      <c r="F43" s="400">
        <v>495791.52</v>
      </c>
      <c r="G43" s="397">
        <f t="shared" si="0"/>
        <v>173527.03200000001</v>
      </c>
      <c r="H43" s="400">
        <v>42142.279200000004</v>
      </c>
      <c r="I43" s="397">
        <f t="shared" si="1"/>
        <v>-14749.79772</v>
      </c>
      <c r="J43" s="397">
        <f t="shared" si="2"/>
        <v>200919.51347999999</v>
      </c>
      <c r="K43" s="418"/>
      <c r="L43" s="400">
        <f t="shared" si="10"/>
        <v>495791.52</v>
      </c>
      <c r="M43" s="397">
        <f t="shared" si="3"/>
        <v>104116.21920000001</v>
      </c>
      <c r="N43" s="400">
        <v>42142.279200000004</v>
      </c>
      <c r="O43" s="397">
        <f t="shared" si="4"/>
        <v>-8849.8786319999999</v>
      </c>
      <c r="P43" s="397">
        <f t="shared" si="5"/>
        <v>137408.619768</v>
      </c>
      <c r="Q43" s="397"/>
      <c r="R43" s="397">
        <f t="shared" si="6"/>
        <v>63510.89371199999</v>
      </c>
      <c r="S43" s="418"/>
      <c r="T43" s="400">
        <v>0</v>
      </c>
      <c r="U43" s="418"/>
      <c r="V43" s="400">
        <v>0</v>
      </c>
      <c r="W43" s="418"/>
      <c r="X43" s="397">
        <f t="shared" si="7"/>
        <v>63510.89371199999</v>
      </c>
      <c r="Y43" s="399"/>
      <c r="Z43" s="292" t="s">
        <v>229</v>
      </c>
      <c r="AA43" s="398"/>
      <c r="AB43" s="292" t="s">
        <v>1729</v>
      </c>
      <c r="AC43" s="398"/>
      <c r="AD43" s="1005">
        <v>6.0801999999999995E-2</v>
      </c>
      <c r="AE43" s="398"/>
      <c r="AF43" s="397">
        <f t="shared" si="11"/>
        <v>3861.5893594770232</v>
      </c>
      <c r="AG43" s="156"/>
      <c r="AH43" s="171">
        <v>190</v>
      </c>
      <c r="AI43" s="171"/>
    </row>
    <row r="44" spans="2:35">
      <c r="B44" s="171">
        <f t="shared" si="9"/>
        <v>33</v>
      </c>
      <c r="C44" s="284" t="s">
        <v>1591</v>
      </c>
      <c r="D44" s="284" t="s">
        <v>1587</v>
      </c>
      <c r="E44" s="284" t="s">
        <v>1240</v>
      </c>
      <c r="F44" s="400">
        <v>5033420.2300000004</v>
      </c>
      <c r="G44" s="397">
        <f t="shared" ref="G44:G75" si="12">F44*0.35</f>
        <v>1761697.0805000002</v>
      </c>
      <c r="H44" s="400">
        <v>427840.7195500001</v>
      </c>
      <c r="I44" s="397">
        <f t="shared" ref="I44:I75" si="13">H44*-0.35</f>
        <v>-149744.25184250003</v>
      </c>
      <c r="J44" s="397">
        <f t="shared" ref="J44:J75" si="14">G44+H44+I44</f>
        <v>2039793.5482075003</v>
      </c>
      <c r="K44" s="418"/>
      <c r="L44" s="400">
        <f t="shared" ref="L44:L75" si="15">F44</f>
        <v>5033420.2300000004</v>
      </c>
      <c r="M44" s="397">
        <f t="shared" ref="M44:M75" si="16">L44*0.21</f>
        <v>1057018.2483000001</v>
      </c>
      <c r="N44" s="400">
        <v>427840.7195500001</v>
      </c>
      <c r="O44" s="397">
        <f t="shared" ref="O44:O75" si="17">N44*-0.21</f>
        <v>-89846.55110550001</v>
      </c>
      <c r="P44" s="397">
        <f t="shared" ref="P44:P75" si="18">M44+N44+O44</f>
        <v>1395012.4167445002</v>
      </c>
      <c r="Q44" s="397"/>
      <c r="R44" s="397">
        <f t="shared" ref="R44:R75" si="19">J44-P44</f>
        <v>644781.13146300009</v>
      </c>
      <c r="S44" s="418"/>
      <c r="T44" s="400">
        <v>0</v>
      </c>
      <c r="U44" s="418"/>
      <c r="V44" s="400">
        <v>0</v>
      </c>
      <c r="W44" s="418"/>
      <c r="X44" s="397">
        <f t="shared" ref="X44:X75" si="20">R44-T44-V44</f>
        <v>644781.13146300009</v>
      </c>
      <c r="Y44" s="399"/>
      <c r="Z44" s="292" t="s">
        <v>229</v>
      </c>
      <c r="AA44" s="398"/>
      <c r="AB44" s="292" t="s">
        <v>1729</v>
      </c>
      <c r="AC44" s="398"/>
      <c r="AD44" s="1005">
        <v>6.0801999999999995E-2</v>
      </c>
      <c r="AE44" s="398"/>
      <c r="AF44" s="397">
        <f t="shared" si="11"/>
        <v>39203.982355213331</v>
      </c>
      <c r="AG44" s="156"/>
      <c r="AH44" s="171">
        <v>190</v>
      </c>
      <c r="AI44" s="171"/>
    </row>
    <row r="45" spans="2:35">
      <c r="B45" s="171">
        <f t="shared" si="9"/>
        <v>34</v>
      </c>
      <c r="C45" s="284" t="s">
        <v>1592</v>
      </c>
      <c r="D45" s="284" t="s">
        <v>1587</v>
      </c>
      <c r="E45" s="284" t="s">
        <v>1240</v>
      </c>
      <c r="F45" s="400">
        <v>3215738.26</v>
      </c>
      <c r="G45" s="397">
        <f t="shared" si="12"/>
        <v>1125508.3909999998</v>
      </c>
      <c r="H45" s="400">
        <v>273337.75209999998</v>
      </c>
      <c r="I45" s="397">
        <f t="shared" si="13"/>
        <v>-95668.213234999988</v>
      </c>
      <c r="J45" s="397">
        <f t="shared" si="14"/>
        <v>1303177.9298649998</v>
      </c>
      <c r="K45" s="418"/>
      <c r="L45" s="400">
        <f t="shared" si="15"/>
        <v>3215738.26</v>
      </c>
      <c r="M45" s="397">
        <f t="shared" si="16"/>
        <v>675305.0345999999</v>
      </c>
      <c r="N45" s="400">
        <v>273337.75209999998</v>
      </c>
      <c r="O45" s="397">
        <f t="shared" si="17"/>
        <v>-57400.927940999994</v>
      </c>
      <c r="P45" s="397">
        <f t="shared" si="18"/>
        <v>891241.85875899985</v>
      </c>
      <c r="Q45" s="397"/>
      <c r="R45" s="397">
        <f t="shared" si="19"/>
        <v>411936.07110599999</v>
      </c>
      <c r="S45" s="418"/>
      <c r="T45" s="400">
        <v>0</v>
      </c>
      <c r="U45" s="418"/>
      <c r="V45" s="400">
        <v>0</v>
      </c>
      <c r="W45" s="418"/>
      <c r="X45" s="397">
        <f t="shared" si="20"/>
        <v>411936.07110599999</v>
      </c>
      <c r="Y45" s="399"/>
      <c r="Z45" s="292" t="s">
        <v>229</v>
      </c>
      <c r="AA45" s="398"/>
      <c r="AB45" s="292" t="s">
        <v>1729</v>
      </c>
      <c r="AC45" s="398"/>
      <c r="AD45" s="1005">
        <v>6.0801999999999995E-2</v>
      </c>
      <c r="AE45" s="398"/>
      <c r="AF45" s="397">
        <f t="shared" si="11"/>
        <v>25046.53699538701</v>
      </c>
      <c r="AG45" s="156"/>
      <c r="AH45" s="171">
        <v>190</v>
      </c>
      <c r="AI45" s="171"/>
    </row>
    <row r="46" spans="2:35">
      <c r="B46" s="171">
        <f t="shared" si="9"/>
        <v>35</v>
      </c>
      <c r="C46" s="284" t="s">
        <v>1593</v>
      </c>
      <c r="D46" s="284" t="s">
        <v>1587</v>
      </c>
      <c r="E46" s="284" t="s">
        <v>1240</v>
      </c>
      <c r="F46" s="400">
        <v>5116572.3</v>
      </c>
      <c r="G46" s="397">
        <f t="shared" si="12"/>
        <v>1790800.3049999999</v>
      </c>
      <c r="H46" s="400">
        <v>434908.64550000004</v>
      </c>
      <c r="I46" s="397">
        <f t="shared" si="13"/>
        <v>-152218.02592499999</v>
      </c>
      <c r="J46" s="397">
        <f t="shared" si="14"/>
        <v>2073490.9245749998</v>
      </c>
      <c r="K46" s="418"/>
      <c r="L46" s="400">
        <f t="shared" si="15"/>
        <v>5116572.3</v>
      </c>
      <c r="M46" s="397">
        <f t="shared" si="16"/>
        <v>1074480.183</v>
      </c>
      <c r="N46" s="400">
        <v>434908.64550000004</v>
      </c>
      <c r="O46" s="397">
        <f t="shared" si="17"/>
        <v>-91330.815555000008</v>
      </c>
      <c r="P46" s="397">
        <f t="shared" si="18"/>
        <v>1418058.0129450001</v>
      </c>
      <c r="Q46" s="397"/>
      <c r="R46" s="397">
        <f t="shared" si="19"/>
        <v>655432.91162999975</v>
      </c>
      <c r="S46" s="418"/>
      <c r="T46" s="400">
        <v>0</v>
      </c>
      <c r="U46" s="418"/>
      <c r="V46" s="400">
        <v>0</v>
      </c>
      <c r="W46" s="418"/>
      <c r="X46" s="397">
        <f t="shared" si="20"/>
        <v>655432.91162999975</v>
      </c>
      <c r="Y46" s="399"/>
      <c r="Z46" s="292" t="s">
        <v>229</v>
      </c>
      <c r="AA46" s="398"/>
      <c r="AB46" s="292" t="s">
        <v>1729</v>
      </c>
      <c r="AC46" s="398"/>
      <c r="AD46" s="1005">
        <v>6.0801999999999995E-2</v>
      </c>
      <c r="AE46" s="398"/>
      <c r="AF46" s="397">
        <f t="shared" si="11"/>
        <v>39851.631892927238</v>
      </c>
      <c r="AG46" s="156"/>
      <c r="AH46" s="171">
        <v>190</v>
      </c>
      <c r="AI46" s="171"/>
    </row>
    <row r="47" spans="2:35">
      <c r="B47" s="171">
        <f t="shared" si="9"/>
        <v>36</v>
      </c>
      <c r="C47" s="284" t="s">
        <v>1594</v>
      </c>
      <c r="D47" s="284" t="s">
        <v>1587</v>
      </c>
      <c r="E47" s="284" t="s">
        <v>1240</v>
      </c>
      <c r="F47" s="400">
        <v>36000</v>
      </c>
      <c r="G47" s="397">
        <f t="shared" si="12"/>
        <v>12600</v>
      </c>
      <c r="H47" s="400">
        <v>3060</v>
      </c>
      <c r="I47" s="397">
        <f t="shared" si="13"/>
        <v>-1071</v>
      </c>
      <c r="J47" s="397">
        <f t="shared" si="14"/>
        <v>14589</v>
      </c>
      <c r="K47" s="418"/>
      <c r="L47" s="400">
        <f t="shared" si="15"/>
        <v>36000</v>
      </c>
      <c r="M47" s="397">
        <f t="shared" si="16"/>
        <v>7560</v>
      </c>
      <c r="N47" s="400">
        <v>3060</v>
      </c>
      <c r="O47" s="397">
        <f t="shared" si="17"/>
        <v>-642.6</v>
      </c>
      <c r="P47" s="397">
        <f t="shared" si="18"/>
        <v>9977.4</v>
      </c>
      <c r="Q47" s="397"/>
      <c r="R47" s="397">
        <f t="shared" si="19"/>
        <v>4611.6000000000004</v>
      </c>
      <c r="S47" s="418"/>
      <c r="T47" s="400">
        <v>0</v>
      </c>
      <c r="U47" s="418"/>
      <c r="V47" s="400">
        <v>0</v>
      </c>
      <c r="W47" s="418"/>
      <c r="X47" s="397">
        <f t="shared" si="20"/>
        <v>4611.6000000000004</v>
      </c>
      <c r="Y47" s="399"/>
      <c r="Z47" s="292" t="s">
        <v>229</v>
      </c>
      <c r="AA47" s="398"/>
      <c r="AB47" s="292" t="s">
        <v>1729</v>
      </c>
      <c r="AC47" s="398"/>
      <c r="AD47" s="1005">
        <v>6.0801999999999995E-2</v>
      </c>
      <c r="AE47" s="398"/>
      <c r="AF47" s="397">
        <f t="shared" si="11"/>
        <v>280.39450319999997</v>
      </c>
      <c r="AG47" s="156"/>
      <c r="AH47" s="171">
        <v>190</v>
      </c>
      <c r="AI47" s="171"/>
    </row>
    <row r="48" spans="2:35">
      <c r="B48" s="171">
        <f t="shared" si="9"/>
        <v>37</v>
      </c>
      <c r="C48" s="284" t="s">
        <v>1595</v>
      </c>
      <c r="D48" s="284" t="s">
        <v>1587</v>
      </c>
      <c r="E48" s="284" t="s">
        <v>1240</v>
      </c>
      <c r="F48" s="400">
        <v>-3429544.69</v>
      </c>
      <c r="G48" s="397">
        <f t="shared" si="12"/>
        <v>-1200340.6414999999</v>
      </c>
      <c r="H48" s="400">
        <v>-291511.29865000001</v>
      </c>
      <c r="I48" s="397">
        <f t="shared" si="13"/>
        <v>102028.9545275</v>
      </c>
      <c r="J48" s="397">
        <f t="shared" si="14"/>
        <v>-1389822.9856224998</v>
      </c>
      <c r="K48" s="418"/>
      <c r="L48" s="400">
        <f t="shared" si="15"/>
        <v>-3429544.69</v>
      </c>
      <c r="M48" s="397">
        <f t="shared" si="16"/>
        <v>-720204.38489999995</v>
      </c>
      <c r="N48" s="400">
        <v>-291511.29865000001</v>
      </c>
      <c r="O48" s="397">
        <f t="shared" si="17"/>
        <v>61217.372716500002</v>
      </c>
      <c r="P48" s="397">
        <f t="shared" si="18"/>
        <v>-950498.3108335</v>
      </c>
      <c r="Q48" s="397"/>
      <c r="R48" s="397">
        <f t="shared" si="19"/>
        <v>-439324.67478899984</v>
      </c>
      <c r="S48" s="418"/>
      <c r="T48" s="400">
        <v>-439324.67478900007</v>
      </c>
      <c r="U48" s="418"/>
      <c r="V48" s="400">
        <v>0</v>
      </c>
      <c r="W48" s="418"/>
      <c r="X48" s="397">
        <f t="shared" si="20"/>
        <v>2.3283064365386963E-10</v>
      </c>
      <c r="Y48" s="399"/>
      <c r="Z48" s="292" t="s">
        <v>229</v>
      </c>
      <c r="AA48" s="398"/>
      <c r="AB48" s="292" t="s">
        <v>1726</v>
      </c>
      <c r="AC48" s="398"/>
      <c r="AD48" s="1005">
        <v>0</v>
      </c>
      <c r="AE48" s="398"/>
      <c r="AF48" s="397">
        <f t="shared" si="11"/>
        <v>0</v>
      </c>
      <c r="AG48" s="156"/>
      <c r="AH48" s="171">
        <v>190</v>
      </c>
      <c r="AI48" s="171"/>
    </row>
    <row r="49" spans="2:35">
      <c r="B49" s="171">
        <f t="shared" si="9"/>
        <v>38</v>
      </c>
      <c r="C49" s="284" t="s">
        <v>1596</v>
      </c>
      <c r="D49" s="284" t="s">
        <v>1587</v>
      </c>
      <c r="E49" s="284" t="s">
        <v>1240</v>
      </c>
      <c r="F49" s="400">
        <v>-1160661.8700000001</v>
      </c>
      <c r="G49" s="397">
        <f t="shared" si="12"/>
        <v>-406231.6545</v>
      </c>
      <c r="H49" s="400">
        <v>-98656.258950000018</v>
      </c>
      <c r="I49" s="397">
        <f t="shared" si="13"/>
        <v>34529.690632500002</v>
      </c>
      <c r="J49" s="397">
        <f t="shared" si="14"/>
        <v>-470358.22281750001</v>
      </c>
      <c r="K49" s="418"/>
      <c r="L49" s="400">
        <f t="shared" si="15"/>
        <v>-1160661.8700000001</v>
      </c>
      <c r="M49" s="397">
        <f t="shared" si="16"/>
        <v>-243738.9927</v>
      </c>
      <c r="N49" s="400">
        <v>-98656.258950000018</v>
      </c>
      <c r="O49" s="397">
        <f t="shared" si="17"/>
        <v>20717.814379500003</v>
      </c>
      <c r="P49" s="397">
        <f t="shared" si="18"/>
        <v>-321677.4372705</v>
      </c>
      <c r="Q49" s="397"/>
      <c r="R49" s="397">
        <f t="shared" si="19"/>
        <v>-148680.78554700001</v>
      </c>
      <c r="S49" s="418"/>
      <c r="T49" s="400">
        <v>0</v>
      </c>
      <c r="U49" s="418"/>
      <c r="V49" s="400">
        <v>0</v>
      </c>
      <c r="W49" s="418"/>
      <c r="X49" s="397">
        <f t="shared" si="20"/>
        <v>-148680.78554700001</v>
      </c>
      <c r="Y49" s="399"/>
      <c r="Z49" s="292" t="s">
        <v>229</v>
      </c>
      <c r="AA49" s="398"/>
      <c r="AB49" s="292" t="s">
        <v>1729</v>
      </c>
      <c r="AC49" s="398"/>
      <c r="AD49" s="1005">
        <v>6.0801999999999995E-2</v>
      </c>
      <c r="AE49" s="398"/>
      <c r="AF49" s="397">
        <f t="shared" si="11"/>
        <v>-9040.0891228286928</v>
      </c>
      <c r="AG49" s="156"/>
      <c r="AH49" s="171">
        <v>190</v>
      </c>
      <c r="AI49" s="171"/>
    </row>
    <row r="50" spans="2:35">
      <c r="B50" s="171">
        <f t="shared" si="9"/>
        <v>39</v>
      </c>
      <c r="C50" s="284" t="s">
        <v>1597</v>
      </c>
      <c r="D50" s="284" t="s">
        <v>1587</v>
      </c>
      <c r="E50" s="284" t="s">
        <v>1240</v>
      </c>
      <c r="F50" s="400">
        <v>4143767.54</v>
      </c>
      <c r="G50" s="397">
        <f t="shared" si="12"/>
        <v>1450318.639</v>
      </c>
      <c r="H50" s="400">
        <v>352220.24090000003</v>
      </c>
      <c r="I50" s="397">
        <f t="shared" si="13"/>
        <v>-123277.084315</v>
      </c>
      <c r="J50" s="397">
        <f t="shared" si="14"/>
        <v>1679261.795585</v>
      </c>
      <c r="K50" s="418"/>
      <c r="L50" s="400">
        <f t="shared" si="15"/>
        <v>4143767.54</v>
      </c>
      <c r="M50" s="397">
        <f t="shared" si="16"/>
        <v>870191.18339999998</v>
      </c>
      <c r="N50" s="400">
        <v>352220.24090000003</v>
      </c>
      <c r="O50" s="397">
        <f t="shared" si="17"/>
        <v>-73966.250589000003</v>
      </c>
      <c r="P50" s="397">
        <f t="shared" si="18"/>
        <v>1148445.173711</v>
      </c>
      <c r="Q50" s="397"/>
      <c r="R50" s="397">
        <f t="shared" si="19"/>
        <v>530816.62187399995</v>
      </c>
      <c r="S50" s="418"/>
      <c r="T50" s="400">
        <v>0</v>
      </c>
      <c r="U50" s="418"/>
      <c r="V50" s="400">
        <v>0</v>
      </c>
      <c r="W50" s="418"/>
      <c r="X50" s="397">
        <f t="shared" si="20"/>
        <v>530816.62187399995</v>
      </c>
      <c r="Y50" s="399"/>
      <c r="Z50" s="292" t="s">
        <v>229</v>
      </c>
      <c r="AA50" s="398"/>
      <c r="AB50" s="292" t="s">
        <v>1729</v>
      </c>
      <c r="AC50" s="398"/>
      <c r="AD50" s="1005">
        <v>6.0801999999999995E-2</v>
      </c>
      <c r="AE50" s="398"/>
      <c r="AF50" s="397">
        <f t="shared" si="11"/>
        <v>32274.712243182941</v>
      </c>
      <c r="AG50" s="156"/>
      <c r="AH50" s="171">
        <v>190</v>
      </c>
      <c r="AI50" s="171"/>
    </row>
    <row r="51" spans="2:35">
      <c r="B51" s="171">
        <f t="shared" si="9"/>
        <v>40</v>
      </c>
      <c r="C51" s="284" t="s">
        <v>1598</v>
      </c>
      <c r="D51" s="284" t="s">
        <v>1587</v>
      </c>
      <c r="E51" s="284" t="s">
        <v>1240</v>
      </c>
      <c r="F51" s="400">
        <v>3429544.69</v>
      </c>
      <c r="G51" s="397">
        <f t="shared" si="12"/>
        <v>1200340.6414999999</v>
      </c>
      <c r="H51" s="400">
        <v>291511.29865000001</v>
      </c>
      <c r="I51" s="397">
        <f t="shared" si="13"/>
        <v>-102028.9545275</v>
      </c>
      <c r="J51" s="397">
        <f t="shared" si="14"/>
        <v>1389822.9856224998</v>
      </c>
      <c r="K51" s="418"/>
      <c r="L51" s="400">
        <f t="shared" si="15"/>
        <v>3429544.69</v>
      </c>
      <c r="M51" s="397">
        <f t="shared" si="16"/>
        <v>720204.38489999995</v>
      </c>
      <c r="N51" s="400">
        <v>291511.29865000001</v>
      </c>
      <c r="O51" s="397">
        <f t="shared" si="17"/>
        <v>-61217.372716500002</v>
      </c>
      <c r="P51" s="397">
        <f t="shared" si="18"/>
        <v>950498.3108335</v>
      </c>
      <c r="Q51" s="397"/>
      <c r="R51" s="397">
        <f t="shared" si="19"/>
        <v>439324.67478899984</v>
      </c>
      <c r="S51" s="418"/>
      <c r="T51" s="400">
        <v>439324.67478900007</v>
      </c>
      <c r="U51" s="418"/>
      <c r="V51" s="400">
        <v>0</v>
      </c>
      <c r="W51" s="418"/>
      <c r="X51" s="397">
        <f t="shared" si="20"/>
        <v>-2.3283064365386963E-10</v>
      </c>
      <c r="Y51" s="399"/>
      <c r="Z51" s="292" t="s">
        <v>229</v>
      </c>
      <c r="AA51" s="398"/>
      <c r="AB51" s="292" t="s">
        <v>1726</v>
      </c>
      <c r="AC51" s="398"/>
      <c r="AD51" s="1005">
        <v>0</v>
      </c>
      <c r="AE51" s="398"/>
      <c r="AF51" s="397">
        <f t="shared" ref="AF51:AF82" si="21">X51*AD51</f>
        <v>0</v>
      </c>
      <c r="AG51" s="156"/>
      <c r="AH51" s="171">
        <v>190</v>
      </c>
      <c r="AI51" s="171"/>
    </row>
    <row r="52" spans="2:35">
      <c r="B52" s="171">
        <f t="shared" si="9"/>
        <v>41</v>
      </c>
      <c r="C52" s="284" t="s">
        <v>1599</v>
      </c>
      <c r="D52" s="284" t="s">
        <v>1587</v>
      </c>
      <c r="E52" s="284" t="s">
        <v>1240</v>
      </c>
      <c r="F52" s="400">
        <v>-36000</v>
      </c>
      <c r="G52" s="397">
        <f t="shared" si="12"/>
        <v>-12600</v>
      </c>
      <c r="H52" s="400">
        <v>-3060</v>
      </c>
      <c r="I52" s="397">
        <f t="shared" si="13"/>
        <v>1071</v>
      </c>
      <c r="J52" s="397">
        <f t="shared" si="14"/>
        <v>-14589</v>
      </c>
      <c r="K52" s="418"/>
      <c r="L52" s="400">
        <f t="shared" si="15"/>
        <v>-36000</v>
      </c>
      <c r="M52" s="397">
        <f t="shared" si="16"/>
        <v>-7560</v>
      </c>
      <c r="N52" s="400">
        <v>-3060</v>
      </c>
      <c r="O52" s="397">
        <f t="shared" si="17"/>
        <v>642.6</v>
      </c>
      <c r="P52" s="397">
        <f t="shared" si="18"/>
        <v>-9977.4</v>
      </c>
      <c r="Q52" s="397"/>
      <c r="R52" s="397">
        <f t="shared" si="19"/>
        <v>-4611.6000000000004</v>
      </c>
      <c r="S52" s="418"/>
      <c r="T52" s="400">
        <v>0</v>
      </c>
      <c r="U52" s="418"/>
      <c r="V52" s="400">
        <v>0</v>
      </c>
      <c r="W52" s="418"/>
      <c r="X52" s="397">
        <f t="shared" si="20"/>
        <v>-4611.6000000000004</v>
      </c>
      <c r="Y52" s="399"/>
      <c r="Z52" s="292" t="s">
        <v>229</v>
      </c>
      <c r="AA52" s="398"/>
      <c r="AB52" s="292" t="s">
        <v>1729</v>
      </c>
      <c r="AC52" s="398"/>
      <c r="AD52" s="1005">
        <v>6.0801999999999995E-2</v>
      </c>
      <c r="AE52" s="398"/>
      <c r="AF52" s="397">
        <f t="shared" si="21"/>
        <v>-280.39450319999997</v>
      </c>
      <c r="AG52" s="156"/>
      <c r="AH52" s="171">
        <v>190</v>
      </c>
      <c r="AI52" s="171"/>
    </row>
    <row r="53" spans="2:35">
      <c r="B53" s="171">
        <f t="shared" si="9"/>
        <v>42</v>
      </c>
      <c r="C53" s="284" t="s">
        <v>1600</v>
      </c>
      <c r="D53" s="284" t="s">
        <v>1587</v>
      </c>
      <c r="E53" s="284" t="s">
        <v>1240</v>
      </c>
      <c r="F53" s="400">
        <v>929613.35</v>
      </c>
      <c r="G53" s="397">
        <f t="shared" si="12"/>
        <v>325364.67249999999</v>
      </c>
      <c r="H53" s="400">
        <v>79017.134749999997</v>
      </c>
      <c r="I53" s="397">
        <f t="shared" si="13"/>
        <v>-27655.997162499996</v>
      </c>
      <c r="J53" s="397">
        <f t="shared" si="14"/>
        <v>376725.81008749997</v>
      </c>
      <c r="K53" s="418"/>
      <c r="L53" s="400">
        <f t="shared" si="15"/>
        <v>929613.35</v>
      </c>
      <c r="M53" s="397">
        <f t="shared" si="16"/>
        <v>195218.80349999998</v>
      </c>
      <c r="N53" s="400">
        <v>79017.134749999997</v>
      </c>
      <c r="O53" s="397">
        <f t="shared" si="17"/>
        <v>-16593.598297500001</v>
      </c>
      <c r="P53" s="397">
        <f t="shared" si="18"/>
        <v>257642.33995250001</v>
      </c>
      <c r="Q53" s="397"/>
      <c r="R53" s="397">
        <f t="shared" si="19"/>
        <v>119083.47013499995</v>
      </c>
      <c r="S53" s="418"/>
      <c r="T53" s="400">
        <v>0</v>
      </c>
      <c r="U53" s="418"/>
      <c r="V53" s="400">
        <v>0</v>
      </c>
      <c r="W53" s="418"/>
      <c r="X53" s="397">
        <f t="shared" si="20"/>
        <v>119083.47013499995</v>
      </c>
      <c r="Y53" s="399"/>
      <c r="Z53" s="292" t="s">
        <v>229</v>
      </c>
      <c r="AA53" s="398"/>
      <c r="AB53" s="292" t="s">
        <v>1729</v>
      </c>
      <c r="AC53" s="398"/>
      <c r="AD53" s="1005">
        <v>6.0801999999999995E-2</v>
      </c>
      <c r="AE53" s="398"/>
      <c r="AF53" s="397">
        <f t="shared" si="21"/>
        <v>7240.5131511482668</v>
      </c>
      <c r="AG53" s="156"/>
      <c r="AH53" s="171">
        <v>190</v>
      </c>
      <c r="AI53" s="171"/>
    </row>
    <row r="54" spans="2:35">
      <c r="B54" s="171">
        <f t="shared" si="9"/>
        <v>43</v>
      </c>
      <c r="C54" s="284" t="s">
        <v>1601</v>
      </c>
      <c r="D54" s="284" t="s">
        <v>1587</v>
      </c>
      <c r="E54" s="284" t="s">
        <v>1240</v>
      </c>
      <c r="F54" s="400">
        <v>285774.13</v>
      </c>
      <c r="G54" s="397">
        <f t="shared" si="12"/>
        <v>100020.9455</v>
      </c>
      <c r="H54" s="400">
        <v>24290.801050000002</v>
      </c>
      <c r="I54" s="397">
        <f t="shared" si="13"/>
        <v>-8501.7803674999996</v>
      </c>
      <c r="J54" s="397">
        <f t="shared" si="14"/>
        <v>115809.96618250001</v>
      </c>
      <c r="K54" s="418"/>
      <c r="L54" s="400">
        <f t="shared" si="15"/>
        <v>285774.13</v>
      </c>
      <c r="M54" s="397">
        <f t="shared" si="16"/>
        <v>60012.567299999995</v>
      </c>
      <c r="N54" s="400">
        <v>24290.801050000002</v>
      </c>
      <c r="O54" s="397">
        <f t="shared" si="17"/>
        <v>-5101.0682205000003</v>
      </c>
      <c r="P54" s="397">
        <f t="shared" si="18"/>
        <v>79202.300129499999</v>
      </c>
      <c r="Q54" s="397"/>
      <c r="R54" s="397">
        <f t="shared" si="19"/>
        <v>36607.666053000008</v>
      </c>
      <c r="S54" s="418"/>
      <c r="T54" s="400">
        <v>0</v>
      </c>
      <c r="U54" s="418"/>
      <c r="V54" s="400">
        <v>0</v>
      </c>
      <c r="W54" s="418"/>
      <c r="X54" s="397">
        <f t="shared" si="20"/>
        <v>36607.666053000008</v>
      </c>
      <c r="Y54" s="399"/>
      <c r="Z54" s="292" t="s">
        <v>229</v>
      </c>
      <c r="AA54" s="398"/>
      <c r="AB54" s="292" t="s">
        <v>1729</v>
      </c>
      <c r="AC54" s="398"/>
      <c r="AD54" s="1005">
        <v>6.0801999999999995E-2</v>
      </c>
      <c r="AE54" s="398"/>
      <c r="AF54" s="397">
        <f t="shared" si="21"/>
        <v>2225.8193113545062</v>
      </c>
      <c r="AG54" s="156"/>
      <c r="AH54" s="171">
        <v>190</v>
      </c>
      <c r="AI54" s="171"/>
    </row>
    <row r="55" spans="2:35">
      <c r="B55" s="171">
        <f t="shared" si="9"/>
        <v>44</v>
      </c>
      <c r="C55" s="284" t="s">
        <v>1602</v>
      </c>
      <c r="D55" s="284" t="s">
        <v>1587</v>
      </c>
      <c r="E55" s="284" t="s">
        <v>1240</v>
      </c>
      <c r="F55" s="400">
        <v>-190331</v>
      </c>
      <c r="G55" s="397">
        <f t="shared" si="12"/>
        <v>-66615.849999999991</v>
      </c>
      <c r="H55" s="400">
        <v>-16178.135000000002</v>
      </c>
      <c r="I55" s="397">
        <f t="shared" si="13"/>
        <v>5662.3472500000007</v>
      </c>
      <c r="J55" s="397">
        <f t="shared" si="14"/>
        <v>-77131.63774999998</v>
      </c>
      <c r="K55" s="418"/>
      <c r="L55" s="400">
        <f t="shared" si="15"/>
        <v>-190331</v>
      </c>
      <c r="M55" s="397">
        <f t="shared" si="16"/>
        <v>-39969.51</v>
      </c>
      <c r="N55" s="400">
        <v>-16178.135000000002</v>
      </c>
      <c r="O55" s="397">
        <f t="shared" si="17"/>
        <v>3397.4083500000002</v>
      </c>
      <c r="P55" s="397">
        <f t="shared" si="18"/>
        <v>-52750.236650000006</v>
      </c>
      <c r="Q55" s="397"/>
      <c r="R55" s="397">
        <f t="shared" si="19"/>
        <v>-24381.401099999974</v>
      </c>
      <c r="S55" s="418"/>
      <c r="T55" s="400"/>
      <c r="U55" s="418"/>
      <c r="V55" s="400">
        <v>0</v>
      </c>
      <c r="W55" s="418"/>
      <c r="X55" s="397">
        <f t="shared" si="20"/>
        <v>-24381.401099999974</v>
      </c>
      <c r="Y55" s="399"/>
      <c r="Z55" s="292" t="s">
        <v>229</v>
      </c>
      <c r="AA55" s="398"/>
      <c r="AB55" s="292" t="s">
        <v>1729</v>
      </c>
      <c r="AC55" s="398"/>
      <c r="AD55" s="1005">
        <v>6.0801999999999995E-2</v>
      </c>
      <c r="AE55" s="398"/>
      <c r="AF55" s="397">
        <f t="shared" si="21"/>
        <v>-1482.4379496821982</v>
      </c>
      <c r="AG55" s="156"/>
      <c r="AH55" s="171">
        <v>190</v>
      </c>
      <c r="AI55" s="171"/>
    </row>
    <row r="56" spans="2:35">
      <c r="B56" s="171">
        <f t="shared" si="9"/>
        <v>45</v>
      </c>
      <c r="C56" s="284" t="s">
        <v>1603</v>
      </c>
      <c r="D56" s="284" t="s">
        <v>1604</v>
      </c>
      <c r="E56" s="284" t="s">
        <v>1240</v>
      </c>
      <c r="F56" s="400">
        <v>766348.2</v>
      </c>
      <c r="G56" s="397">
        <f t="shared" si="12"/>
        <v>268221.87</v>
      </c>
      <c r="H56" s="400">
        <v>65139.597000000002</v>
      </c>
      <c r="I56" s="397">
        <f t="shared" si="13"/>
        <v>-22798.858949999998</v>
      </c>
      <c r="J56" s="397">
        <f t="shared" si="14"/>
        <v>310562.60804999998</v>
      </c>
      <c r="K56" s="418"/>
      <c r="L56" s="400">
        <f t="shared" si="15"/>
        <v>766348.2</v>
      </c>
      <c r="M56" s="397">
        <f t="shared" si="16"/>
        <v>160933.12199999997</v>
      </c>
      <c r="N56" s="400">
        <v>65139.597000000002</v>
      </c>
      <c r="O56" s="397">
        <f t="shared" si="17"/>
        <v>-13679.31537</v>
      </c>
      <c r="P56" s="397">
        <f t="shared" si="18"/>
        <v>212393.40362999999</v>
      </c>
      <c r="Q56" s="397"/>
      <c r="R56" s="397">
        <f t="shared" si="19"/>
        <v>98169.204419999995</v>
      </c>
      <c r="S56" s="418"/>
      <c r="T56" s="400">
        <v>0</v>
      </c>
      <c r="U56" s="418"/>
      <c r="V56" s="400">
        <v>0</v>
      </c>
      <c r="W56" s="418"/>
      <c r="X56" s="397">
        <f t="shared" si="20"/>
        <v>98169.204419999995</v>
      </c>
      <c r="Y56" s="399"/>
      <c r="Z56" s="292" t="s">
        <v>1728</v>
      </c>
      <c r="AA56" s="398"/>
      <c r="AB56" s="292" t="s">
        <v>1726</v>
      </c>
      <c r="AC56" s="398"/>
      <c r="AD56" s="1005">
        <v>0</v>
      </c>
      <c r="AE56" s="398"/>
      <c r="AF56" s="397">
        <f t="shared" si="21"/>
        <v>0</v>
      </c>
      <c r="AG56" s="156"/>
      <c r="AH56" s="171">
        <v>190</v>
      </c>
      <c r="AI56" s="171"/>
    </row>
    <row r="57" spans="2:35">
      <c r="B57" s="171">
        <f t="shared" si="9"/>
        <v>46</v>
      </c>
      <c r="C57" s="284" t="s">
        <v>1605</v>
      </c>
      <c r="D57" s="284" t="s">
        <v>1606</v>
      </c>
      <c r="E57" s="284" t="s">
        <v>1240</v>
      </c>
      <c r="F57" s="400">
        <v>1219791.8899999999</v>
      </c>
      <c r="G57" s="397">
        <f t="shared" si="12"/>
        <v>426927.16149999993</v>
      </c>
      <c r="H57" s="400">
        <v>103682.31065</v>
      </c>
      <c r="I57" s="397">
        <f t="shared" si="13"/>
        <v>-36288.8087275</v>
      </c>
      <c r="J57" s="397">
        <f t="shared" si="14"/>
        <v>494320.6634224999</v>
      </c>
      <c r="K57" s="418"/>
      <c r="L57" s="400">
        <f t="shared" si="15"/>
        <v>1219791.8899999999</v>
      </c>
      <c r="M57" s="397">
        <f t="shared" si="16"/>
        <v>256156.29689999996</v>
      </c>
      <c r="N57" s="400">
        <v>103682.31065</v>
      </c>
      <c r="O57" s="397">
        <f t="shared" si="17"/>
        <v>-21773.2852365</v>
      </c>
      <c r="P57" s="397">
        <f t="shared" si="18"/>
        <v>338065.32231349999</v>
      </c>
      <c r="Q57" s="397"/>
      <c r="R57" s="397">
        <f t="shared" si="19"/>
        <v>156255.34110899991</v>
      </c>
      <c r="S57" s="418"/>
      <c r="T57" s="400">
        <v>0</v>
      </c>
      <c r="U57" s="418"/>
      <c r="V57" s="400">
        <v>0</v>
      </c>
      <c r="W57" s="418"/>
      <c r="X57" s="397">
        <f t="shared" si="20"/>
        <v>156255.34110899991</v>
      </c>
      <c r="Y57" s="399"/>
      <c r="Z57" s="292" t="s">
        <v>1728</v>
      </c>
      <c r="AA57" s="398"/>
      <c r="AB57" s="292" t="s">
        <v>1726</v>
      </c>
      <c r="AC57" s="398"/>
      <c r="AD57" s="1005">
        <v>0</v>
      </c>
      <c r="AE57" s="398"/>
      <c r="AF57" s="397">
        <f t="shared" si="21"/>
        <v>0</v>
      </c>
      <c r="AG57" s="156"/>
      <c r="AH57" s="171">
        <v>190</v>
      </c>
      <c r="AI57" s="171"/>
    </row>
    <row r="58" spans="2:35">
      <c r="B58" s="171">
        <f t="shared" si="9"/>
        <v>47</v>
      </c>
      <c r="C58" s="284" t="s">
        <v>1607</v>
      </c>
      <c r="D58" s="284" t="s">
        <v>1606</v>
      </c>
      <c r="E58" s="284" t="s">
        <v>1240</v>
      </c>
      <c r="F58" s="400">
        <v>-11250</v>
      </c>
      <c r="G58" s="397">
        <f t="shared" si="12"/>
        <v>-3937.4999999999995</v>
      </c>
      <c r="H58" s="400">
        <v>-956.25000000000011</v>
      </c>
      <c r="I58" s="397">
        <f t="shared" si="13"/>
        <v>334.6875</v>
      </c>
      <c r="J58" s="397">
        <f t="shared" si="14"/>
        <v>-4559.0625</v>
      </c>
      <c r="K58" s="418"/>
      <c r="L58" s="400">
        <f t="shared" si="15"/>
        <v>-11250</v>
      </c>
      <c r="M58" s="397">
        <f t="shared" si="16"/>
        <v>-2362.5</v>
      </c>
      <c r="N58" s="400">
        <v>-956.25000000000011</v>
      </c>
      <c r="O58" s="397">
        <f t="shared" si="17"/>
        <v>200.81250000000003</v>
      </c>
      <c r="P58" s="397">
        <f t="shared" si="18"/>
        <v>-3117.9375</v>
      </c>
      <c r="Q58" s="397"/>
      <c r="R58" s="397">
        <f t="shared" si="19"/>
        <v>-1441.125</v>
      </c>
      <c r="S58" s="418"/>
      <c r="T58" s="400">
        <v>0</v>
      </c>
      <c r="U58" s="418"/>
      <c r="V58" s="400">
        <v>0</v>
      </c>
      <c r="W58" s="418"/>
      <c r="X58" s="397">
        <f t="shared" si="20"/>
        <v>-1441.125</v>
      </c>
      <c r="Y58" s="399"/>
      <c r="Z58" s="292" t="s">
        <v>1728</v>
      </c>
      <c r="AA58" s="398"/>
      <c r="AB58" s="292" t="s">
        <v>1726</v>
      </c>
      <c r="AC58" s="398"/>
      <c r="AD58" s="1005">
        <v>0</v>
      </c>
      <c r="AE58" s="398"/>
      <c r="AF58" s="397">
        <f t="shared" si="21"/>
        <v>0</v>
      </c>
      <c r="AG58" s="156"/>
      <c r="AH58" s="171">
        <v>190</v>
      </c>
      <c r="AI58" s="171"/>
    </row>
    <row r="59" spans="2:35">
      <c r="B59" s="171">
        <f t="shared" si="9"/>
        <v>48</v>
      </c>
      <c r="C59" s="284" t="s">
        <v>1608</v>
      </c>
      <c r="D59" s="284" t="s">
        <v>1606</v>
      </c>
      <c r="E59" s="284" t="s">
        <v>1240</v>
      </c>
      <c r="F59" s="400">
        <v>3429544.69</v>
      </c>
      <c r="G59" s="397">
        <f t="shared" si="12"/>
        <v>1200340.6414999999</v>
      </c>
      <c r="H59" s="400">
        <v>291511.29865000001</v>
      </c>
      <c r="I59" s="397">
        <f t="shared" si="13"/>
        <v>-102028.9545275</v>
      </c>
      <c r="J59" s="397">
        <f t="shared" si="14"/>
        <v>1389822.9856224998</v>
      </c>
      <c r="K59" s="418"/>
      <c r="L59" s="400">
        <f t="shared" si="15"/>
        <v>3429544.69</v>
      </c>
      <c r="M59" s="397">
        <f t="shared" si="16"/>
        <v>720204.38489999995</v>
      </c>
      <c r="N59" s="400">
        <v>291511.29865000001</v>
      </c>
      <c r="O59" s="397">
        <f t="shared" si="17"/>
        <v>-61217.372716500002</v>
      </c>
      <c r="P59" s="397">
        <f t="shared" si="18"/>
        <v>950498.3108335</v>
      </c>
      <c r="Q59" s="397"/>
      <c r="R59" s="397">
        <f t="shared" si="19"/>
        <v>439324.67478899984</v>
      </c>
      <c r="S59" s="418"/>
      <c r="T59" s="400">
        <v>412612.85591247928</v>
      </c>
      <c r="U59" s="418"/>
      <c r="V59" s="400">
        <v>0</v>
      </c>
      <c r="W59" s="418"/>
      <c r="X59" s="397">
        <f t="shared" si="20"/>
        <v>26711.818876520556</v>
      </c>
      <c r="Y59" s="399"/>
      <c r="Z59" s="292" t="s">
        <v>229</v>
      </c>
      <c r="AA59" s="398"/>
      <c r="AB59" s="292" t="s">
        <v>1729</v>
      </c>
      <c r="AC59" s="398"/>
      <c r="AD59" s="1005">
        <v>1</v>
      </c>
      <c r="AE59" s="398"/>
      <c r="AF59" s="397">
        <f t="shared" si="21"/>
        <v>26711.818876520556</v>
      </c>
      <c r="AG59" s="156"/>
      <c r="AH59" s="171">
        <v>190</v>
      </c>
      <c r="AI59" s="171"/>
    </row>
    <row r="60" spans="2:35">
      <c r="B60" s="171">
        <f t="shared" si="9"/>
        <v>49</v>
      </c>
      <c r="C60" s="284" t="s">
        <v>1609</v>
      </c>
      <c r="D60" s="284" t="s">
        <v>1606</v>
      </c>
      <c r="E60" s="284" t="s">
        <v>1240</v>
      </c>
      <c r="F60" s="400">
        <v>-409534.83</v>
      </c>
      <c r="G60" s="397">
        <f t="shared" si="12"/>
        <v>-143337.1905</v>
      </c>
      <c r="H60" s="400">
        <v>-34810.460550000003</v>
      </c>
      <c r="I60" s="397">
        <f t="shared" si="13"/>
        <v>12183.6611925</v>
      </c>
      <c r="J60" s="397">
        <f t="shared" si="14"/>
        <v>-165963.98985749998</v>
      </c>
      <c r="K60" s="418"/>
      <c r="L60" s="400">
        <f t="shared" si="15"/>
        <v>-409534.83</v>
      </c>
      <c r="M60" s="397">
        <f t="shared" si="16"/>
        <v>-86002.314299999998</v>
      </c>
      <c r="N60" s="400">
        <v>-34810.460550000003</v>
      </c>
      <c r="O60" s="397">
        <f t="shared" si="17"/>
        <v>7310.1967155000002</v>
      </c>
      <c r="P60" s="397">
        <f t="shared" si="18"/>
        <v>-113502.5781345</v>
      </c>
      <c r="Q60" s="397"/>
      <c r="R60" s="397">
        <f t="shared" si="19"/>
        <v>-52461.411722999983</v>
      </c>
      <c r="S60" s="418"/>
      <c r="T60" s="400">
        <v>0</v>
      </c>
      <c r="U60" s="418"/>
      <c r="V60" s="400">
        <v>0</v>
      </c>
      <c r="W60" s="418"/>
      <c r="X60" s="397">
        <f t="shared" si="20"/>
        <v>-52461.411722999983</v>
      </c>
      <c r="Y60" s="399"/>
      <c r="Z60" s="292" t="s">
        <v>229</v>
      </c>
      <c r="AA60" s="398"/>
      <c r="AB60" s="292" t="s">
        <v>1729</v>
      </c>
      <c r="AC60" s="398"/>
      <c r="AD60" s="1005">
        <v>0</v>
      </c>
      <c r="AE60" s="398"/>
      <c r="AF60" s="397">
        <f t="shared" si="21"/>
        <v>0</v>
      </c>
      <c r="AG60" s="156"/>
      <c r="AH60" s="171">
        <v>190</v>
      </c>
      <c r="AI60" s="171"/>
    </row>
    <row r="61" spans="2:35">
      <c r="B61" s="171">
        <f t="shared" si="9"/>
        <v>50</v>
      </c>
      <c r="C61" s="284" t="s">
        <v>1610</v>
      </c>
      <c r="D61" s="284" t="s">
        <v>1606</v>
      </c>
      <c r="E61" s="284" t="s">
        <v>1240</v>
      </c>
      <c r="F61" s="400">
        <v>-3118670.24</v>
      </c>
      <c r="G61" s="397">
        <f t="shared" si="12"/>
        <v>-1091534.584</v>
      </c>
      <c r="H61" s="400">
        <v>-265086.97040000005</v>
      </c>
      <c r="I61" s="397">
        <f t="shared" si="13"/>
        <v>92780.439640000011</v>
      </c>
      <c r="J61" s="397">
        <f t="shared" si="14"/>
        <v>-1263841.11476</v>
      </c>
      <c r="K61" s="418"/>
      <c r="L61" s="400">
        <f t="shared" si="15"/>
        <v>-3118670.24</v>
      </c>
      <c r="M61" s="397">
        <f t="shared" si="16"/>
        <v>-654920.75040000002</v>
      </c>
      <c r="N61" s="400">
        <v>-265086.97040000005</v>
      </c>
      <c r="O61" s="397">
        <f t="shared" si="17"/>
        <v>55668.26378400001</v>
      </c>
      <c r="P61" s="397">
        <f t="shared" si="18"/>
        <v>-864339.45701600006</v>
      </c>
      <c r="Q61" s="397"/>
      <c r="R61" s="397">
        <f t="shared" si="19"/>
        <v>-399501.65774399997</v>
      </c>
      <c r="S61" s="418"/>
      <c r="T61" s="400">
        <v>0</v>
      </c>
      <c r="U61" s="418"/>
      <c r="V61" s="400">
        <v>0</v>
      </c>
      <c r="W61" s="418"/>
      <c r="X61" s="397">
        <f t="shared" si="20"/>
        <v>-399501.65774399997</v>
      </c>
      <c r="Y61" s="399"/>
      <c r="Z61" s="292" t="s">
        <v>229</v>
      </c>
      <c r="AA61" s="398"/>
      <c r="AB61" s="292" t="s">
        <v>1729</v>
      </c>
      <c r="AC61" s="398"/>
      <c r="AD61" s="1005">
        <v>0</v>
      </c>
      <c r="AE61" s="398"/>
      <c r="AF61" s="397">
        <f t="shared" si="21"/>
        <v>0</v>
      </c>
      <c r="AG61" s="156"/>
      <c r="AH61" s="171">
        <v>190</v>
      </c>
      <c r="AI61" s="171"/>
    </row>
    <row r="62" spans="2:35">
      <c r="B62" s="171">
        <f t="shared" si="9"/>
        <v>51</v>
      </c>
      <c r="C62" s="284" t="s">
        <v>1611</v>
      </c>
      <c r="D62" s="284" t="s">
        <v>1606</v>
      </c>
      <c r="E62" s="284" t="s">
        <v>1240</v>
      </c>
      <c r="F62" s="400">
        <v>754792.02</v>
      </c>
      <c r="G62" s="397">
        <f t="shared" si="12"/>
        <v>264177.20699999999</v>
      </c>
      <c r="H62" s="400">
        <v>64157.321700000008</v>
      </c>
      <c r="I62" s="397">
        <f t="shared" si="13"/>
        <v>-22455.062595000003</v>
      </c>
      <c r="J62" s="397">
        <f t="shared" si="14"/>
        <v>305879.466105</v>
      </c>
      <c r="K62" s="418"/>
      <c r="L62" s="400">
        <f t="shared" si="15"/>
        <v>754792.02</v>
      </c>
      <c r="M62" s="397">
        <f t="shared" si="16"/>
        <v>158506.3242</v>
      </c>
      <c r="N62" s="400">
        <v>64157.321700000008</v>
      </c>
      <c r="O62" s="397">
        <f t="shared" si="17"/>
        <v>-13473.037557000001</v>
      </c>
      <c r="P62" s="397">
        <f t="shared" si="18"/>
        <v>209190.608343</v>
      </c>
      <c r="Q62" s="397"/>
      <c r="R62" s="397">
        <f t="shared" si="19"/>
        <v>96688.857762</v>
      </c>
      <c r="S62" s="418"/>
      <c r="T62" s="400">
        <v>0</v>
      </c>
      <c r="U62" s="418"/>
      <c r="V62" s="400">
        <v>0</v>
      </c>
      <c r="W62" s="418"/>
      <c r="X62" s="397">
        <f t="shared" si="20"/>
        <v>96688.857762</v>
      </c>
      <c r="Y62" s="399"/>
      <c r="Z62" s="292" t="s">
        <v>1730</v>
      </c>
      <c r="AA62" s="398"/>
      <c r="AB62" s="292" t="s">
        <v>1729</v>
      </c>
      <c r="AC62" s="398"/>
      <c r="AD62" s="1005">
        <v>0</v>
      </c>
      <c r="AE62" s="398"/>
      <c r="AF62" s="397">
        <f t="shared" si="21"/>
        <v>0</v>
      </c>
      <c r="AG62" s="156"/>
      <c r="AH62" s="171">
        <v>190</v>
      </c>
      <c r="AI62" s="171"/>
    </row>
    <row r="63" spans="2:35">
      <c r="B63" s="171">
        <f t="shared" si="9"/>
        <v>52</v>
      </c>
      <c r="C63" s="284" t="s">
        <v>1612</v>
      </c>
      <c r="D63" s="284" t="s">
        <v>1606</v>
      </c>
      <c r="E63" s="284" t="s">
        <v>1240</v>
      </c>
      <c r="F63" s="400">
        <v>1066.97</v>
      </c>
      <c r="G63" s="397">
        <f t="shared" si="12"/>
        <v>373.43950000000001</v>
      </c>
      <c r="H63" s="400">
        <v>90.692450000000008</v>
      </c>
      <c r="I63" s="397">
        <f t="shared" si="13"/>
        <v>-31.742357500000001</v>
      </c>
      <c r="J63" s="397">
        <f t="shared" si="14"/>
        <v>432.38959249999999</v>
      </c>
      <c r="K63" s="418"/>
      <c r="L63" s="400">
        <f t="shared" si="15"/>
        <v>1066.97</v>
      </c>
      <c r="M63" s="397">
        <f t="shared" si="16"/>
        <v>224.06370000000001</v>
      </c>
      <c r="N63" s="400">
        <v>90.692450000000008</v>
      </c>
      <c r="O63" s="397">
        <f t="shared" si="17"/>
        <v>-19.0454145</v>
      </c>
      <c r="P63" s="397">
        <f t="shared" si="18"/>
        <v>295.71073550000006</v>
      </c>
      <c r="Q63" s="397"/>
      <c r="R63" s="397">
        <f t="shared" si="19"/>
        <v>136.67885699999994</v>
      </c>
      <c r="S63" s="418"/>
      <c r="T63" s="400">
        <v>0</v>
      </c>
      <c r="U63" s="418"/>
      <c r="V63" s="400">
        <v>0</v>
      </c>
      <c r="W63" s="418"/>
      <c r="X63" s="397">
        <f t="shared" si="20"/>
        <v>136.67885699999994</v>
      </c>
      <c r="Y63" s="399"/>
      <c r="Z63" s="292" t="s">
        <v>1730</v>
      </c>
      <c r="AA63" s="398"/>
      <c r="AB63" s="292" t="s">
        <v>1729</v>
      </c>
      <c r="AC63" s="398"/>
      <c r="AD63" s="1005">
        <v>0</v>
      </c>
      <c r="AE63" s="398"/>
      <c r="AF63" s="397">
        <f t="shared" si="21"/>
        <v>0</v>
      </c>
      <c r="AG63" s="156"/>
      <c r="AH63" s="171">
        <v>190</v>
      </c>
      <c r="AI63" s="171"/>
    </row>
    <row r="64" spans="2:35">
      <c r="B64" s="171">
        <f t="shared" si="9"/>
        <v>53</v>
      </c>
      <c r="C64" s="284" t="s">
        <v>1613</v>
      </c>
      <c r="D64" s="284" t="s">
        <v>1606</v>
      </c>
      <c r="E64" s="284" t="s">
        <v>1240</v>
      </c>
      <c r="F64" s="400">
        <v>-1467110.09</v>
      </c>
      <c r="G64" s="397">
        <f t="shared" si="12"/>
        <v>-513488.53149999998</v>
      </c>
      <c r="H64" s="400">
        <v>-124704.35765000002</v>
      </c>
      <c r="I64" s="397">
        <f t="shared" si="13"/>
        <v>43646.525177500007</v>
      </c>
      <c r="J64" s="397">
        <f t="shared" si="14"/>
        <v>-594546.36397249997</v>
      </c>
      <c r="K64" s="418"/>
      <c r="L64" s="400">
        <f t="shared" si="15"/>
        <v>-1467110.09</v>
      </c>
      <c r="M64" s="397">
        <f t="shared" si="16"/>
        <v>-308093.1189</v>
      </c>
      <c r="N64" s="400">
        <v>-124704.35765000002</v>
      </c>
      <c r="O64" s="397">
        <f t="shared" si="17"/>
        <v>26187.915106500004</v>
      </c>
      <c r="P64" s="397">
        <f t="shared" si="18"/>
        <v>-406609.56144349999</v>
      </c>
      <c r="Q64" s="397"/>
      <c r="R64" s="397">
        <f t="shared" si="19"/>
        <v>-187936.80252899998</v>
      </c>
      <c r="S64" s="418"/>
      <c r="T64" s="400">
        <v>0</v>
      </c>
      <c r="U64" s="418"/>
      <c r="V64" s="400">
        <v>0</v>
      </c>
      <c r="W64" s="418"/>
      <c r="X64" s="397">
        <f t="shared" si="20"/>
        <v>-187936.80252899998</v>
      </c>
      <c r="Y64" s="399"/>
      <c r="Z64" s="292" t="s">
        <v>229</v>
      </c>
      <c r="AA64" s="398"/>
      <c r="AB64" s="292" t="s">
        <v>1729</v>
      </c>
      <c r="AC64" s="398"/>
      <c r="AD64" s="1005">
        <v>0</v>
      </c>
      <c r="AE64" s="398"/>
      <c r="AF64" s="397">
        <f t="shared" si="21"/>
        <v>0</v>
      </c>
      <c r="AG64" s="156"/>
      <c r="AH64" s="171">
        <v>190</v>
      </c>
      <c r="AI64" s="171"/>
    </row>
    <row r="65" spans="2:35">
      <c r="B65" s="171">
        <f t="shared" si="9"/>
        <v>54</v>
      </c>
      <c r="C65" s="284" t="s">
        <v>1614</v>
      </c>
      <c r="D65" s="284" t="s">
        <v>1606</v>
      </c>
      <c r="E65" s="284" t="s">
        <v>1240</v>
      </c>
      <c r="F65" s="400">
        <v>486300.12</v>
      </c>
      <c r="G65" s="397">
        <f t="shared" si="12"/>
        <v>170205.04199999999</v>
      </c>
      <c r="H65" s="400">
        <v>41335.510200000004</v>
      </c>
      <c r="I65" s="397">
        <f t="shared" si="13"/>
        <v>-14467.42857</v>
      </c>
      <c r="J65" s="397">
        <f t="shared" si="14"/>
        <v>197073.12362999999</v>
      </c>
      <c r="K65" s="418"/>
      <c r="L65" s="400">
        <f t="shared" si="15"/>
        <v>486300.12</v>
      </c>
      <c r="M65" s="397">
        <f t="shared" si="16"/>
        <v>102123.02519999999</v>
      </c>
      <c r="N65" s="400">
        <v>41335.510200000004</v>
      </c>
      <c r="O65" s="397">
        <f t="shared" si="17"/>
        <v>-8680.4571420000011</v>
      </c>
      <c r="P65" s="397">
        <f t="shared" si="18"/>
        <v>134778.07825799999</v>
      </c>
      <c r="Q65" s="397"/>
      <c r="R65" s="397">
        <f t="shared" si="19"/>
        <v>62295.045371999993</v>
      </c>
      <c r="S65" s="418"/>
      <c r="T65" s="400">
        <v>0</v>
      </c>
      <c r="U65" s="418"/>
      <c r="V65" s="400">
        <v>0</v>
      </c>
      <c r="W65" s="418"/>
      <c r="X65" s="397">
        <f t="shared" si="20"/>
        <v>62295.045371999993</v>
      </c>
      <c r="Y65" s="399"/>
      <c r="Z65" s="292" t="s">
        <v>229</v>
      </c>
      <c r="AA65" s="398"/>
      <c r="AB65" s="292" t="s">
        <v>1729</v>
      </c>
      <c r="AC65" s="398"/>
      <c r="AD65" s="1005">
        <v>6.0801999999999995E-2</v>
      </c>
      <c r="AE65" s="398"/>
      <c r="AF65" s="397">
        <f t="shared" si="21"/>
        <v>3787.6633487083432</v>
      </c>
      <c r="AG65" s="156"/>
      <c r="AH65" s="171">
        <v>190</v>
      </c>
      <c r="AI65" s="171"/>
    </row>
    <row r="66" spans="2:35">
      <c r="B66" s="171">
        <f t="shared" si="9"/>
        <v>55</v>
      </c>
      <c r="C66" s="284" t="s">
        <v>1615</v>
      </c>
      <c r="D66" s="284" t="s">
        <v>1606</v>
      </c>
      <c r="E66" s="284" t="s">
        <v>1240</v>
      </c>
      <c r="F66" s="400">
        <v>-766348.2</v>
      </c>
      <c r="G66" s="397">
        <f t="shared" si="12"/>
        <v>-268221.87</v>
      </c>
      <c r="H66" s="400">
        <v>-65139.597000000002</v>
      </c>
      <c r="I66" s="397">
        <f t="shared" si="13"/>
        <v>22798.858949999998</v>
      </c>
      <c r="J66" s="397">
        <f t="shared" si="14"/>
        <v>-310562.60804999998</v>
      </c>
      <c r="K66" s="418"/>
      <c r="L66" s="400">
        <f t="shared" si="15"/>
        <v>-766348.2</v>
      </c>
      <c r="M66" s="397">
        <f t="shared" si="16"/>
        <v>-160933.12199999997</v>
      </c>
      <c r="N66" s="400">
        <v>-65139.597000000002</v>
      </c>
      <c r="O66" s="397">
        <f t="shared" si="17"/>
        <v>13679.31537</v>
      </c>
      <c r="P66" s="397">
        <f t="shared" si="18"/>
        <v>-212393.40362999999</v>
      </c>
      <c r="Q66" s="397"/>
      <c r="R66" s="397">
        <f t="shared" si="19"/>
        <v>-98169.204419999995</v>
      </c>
      <c r="S66" s="418"/>
      <c r="T66" s="400">
        <v>0</v>
      </c>
      <c r="U66" s="418"/>
      <c r="V66" s="400">
        <v>0</v>
      </c>
      <c r="W66" s="418"/>
      <c r="X66" s="397">
        <f t="shared" si="20"/>
        <v>-98169.204419999995</v>
      </c>
      <c r="Y66" s="399"/>
      <c r="Z66" s="292" t="s">
        <v>1730</v>
      </c>
      <c r="AA66" s="398"/>
      <c r="AB66" s="292" t="s">
        <v>1729</v>
      </c>
      <c r="AC66" s="398"/>
      <c r="AD66" s="1005">
        <v>0</v>
      </c>
      <c r="AE66" s="398"/>
      <c r="AF66" s="397">
        <f t="shared" si="21"/>
        <v>0</v>
      </c>
      <c r="AG66" s="156"/>
      <c r="AH66" s="171">
        <v>190</v>
      </c>
      <c r="AI66" s="171"/>
    </row>
    <row r="67" spans="2:35">
      <c r="B67" s="171">
        <f t="shared" si="9"/>
        <v>56</v>
      </c>
      <c r="C67" s="284" t="s">
        <v>1616</v>
      </c>
      <c r="D67" s="284" t="s">
        <v>1606</v>
      </c>
      <c r="E67" s="284" t="s">
        <v>1240</v>
      </c>
      <c r="F67" s="400">
        <v>-1127189</v>
      </c>
      <c r="G67" s="397">
        <f t="shared" si="12"/>
        <v>-394516.14999999997</v>
      </c>
      <c r="H67" s="400">
        <v>-95811.065000000002</v>
      </c>
      <c r="I67" s="397">
        <f t="shared" si="13"/>
        <v>33533.872750000002</v>
      </c>
      <c r="J67" s="397">
        <f t="shared" si="14"/>
        <v>-456793.34224999999</v>
      </c>
      <c r="K67" s="418"/>
      <c r="L67" s="400">
        <f t="shared" si="15"/>
        <v>-1127189</v>
      </c>
      <c r="M67" s="397">
        <f t="shared" si="16"/>
        <v>-236709.69</v>
      </c>
      <c r="N67" s="400">
        <v>-95811.065000000002</v>
      </c>
      <c r="O67" s="397">
        <f t="shared" si="17"/>
        <v>20120.323649999998</v>
      </c>
      <c r="P67" s="397">
        <f t="shared" si="18"/>
        <v>-312400.43135000003</v>
      </c>
      <c r="Q67" s="397"/>
      <c r="R67" s="397">
        <f t="shared" si="19"/>
        <v>-144392.91089999996</v>
      </c>
      <c r="S67" s="418"/>
      <c r="T67" s="400">
        <v>0</v>
      </c>
      <c r="U67" s="418"/>
      <c r="V67" s="400">
        <v>0</v>
      </c>
      <c r="W67" s="418"/>
      <c r="X67" s="397">
        <f t="shared" si="20"/>
        <v>-144392.91089999996</v>
      </c>
      <c r="Y67" s="399"/>
      <c r="Z67" s="292" t="s">
        <v>1730</v>
      </c>
      <c r="AA67" s="398"/>
      <c r="AB67" s="292" t="s">
        <v>1729</v>
      </c>
      <c r="AC67" s="398"/>
      <c r="AD67" s="1006">
        <v>0.36620000000000003</v>
      </c>
      <c r="AE67" s="398"/>
      <c r="AF67" s="397">
        <f t="shared" si="21"/>
        <v>-52876.683971579987</v>
      </c>
      <c r="AG67" s="156"/>
      <c r="AH67" s="171">
        <v>190</v>
      </c>
      <c r="AI67" s="171"/>
    </row>
    <row r="68" spans="2:35">
      <c r="B68" s="171">
        <f t="shared" si="9"/>
        <v>57</v>
      </c>
      <c r="C68" s="284" t="s">
        <v>1617</v>
      </c>
      <c r="D68" s="284" t="s">
        <v>1606</v>
      </c>
      <c r="E68" s="284" t="s">
        <v>1240</v>
      </c>
      <c r="F68" s="400">
        <v>-2834390.52</v>
      </c>
      <c r="G68" s="397">
        <f t="shared" si="12"/>
        <v>-992036.68199999991</v>
      </c>
      <c r="H68" s="400">
        <v>-240923.19420000003</v>
      </c>
      <c r="I68" s="397">
        <f t="shared" si="13"/>
        <v>84323.117970000007</v>
      </c>
      <c r="J68" s="397">
        <f t="shared" si="14"/>
        <v>-1148636.7582299998</v>
      </c>
      <c r="K68" s="418"/>
      <c r="L68" s="400">
        <f t="shared" si="15"/>
        <v>-2834390.52</v>
      </c>
      <c r="M68" s="397">
        <f t="shared" si="16"/>
        <v>-595222.00919999997</v>
      </c>
      <c r="N68" s="400">
        <v>-240923.19420000003</v>
      </c>
      <c r="O68" s="397">
        <f t="shared" si="17"/>
        <v>50593.870782000005</v>
      </c>
      <c r="P68" s="397">
        <f t="shared" si="18"/>
        <v>-785551.33261799999</v>
      </c>
      <c r="Q68" s="397"/>
      <c r="R68" s="397">
        <f t="shared" si="19"/>
        <v>-363085.42561199982</v>
      </c>
      <c r="S68" s="418"/>
      <c r="T68" s="400">
        <v>0</v>
      </c>
      <c r="U68" s="418"/>
      <c r="V68" s="400">
        <v>0</v>
      </c>
      <c r="W68" s="418"/>
      <c r="X68" s="397">
        <f t="shared" si="20"/>
        <v>-363085.42561199982</v>
      </c>
      <c r="Y68" s="399"/>
      <c r="Z68" s="292" t="s">
        <v>1730</v>
      </c>
      <c r="AA68" s="398"/>
      <c r="AB68" s="292" t="s">
        <v>1726</v>
      </c>
      <c r="AC68" s="398"/>
      <c r="AD68" s="1005">
        <v>0</v>
      </c>
      <c r="AE68" s="398"/>
      <c r="AF68" s="397">
        <f t="shared" si="21"/>
        <v>0</v>
      </c>
      <c r="AG68" s="156"/>
      <c r="AH68" s="171">
        <v>190</v>
      </c>
      <c r="AI68" s="171"/>
    </row>
    <row r="69" spans="2:35">
      <c r="B69" s="171">
        <f t="shared" si="9"/>
        <v>58</v>
      </c>
      <c r="C69" s="284" t="s">
        <v>1618</v>
      </c>
      <c r="D69" s="284" t="s">
        <v>1606</v>
      </c>
      <c r="E69" s="284" t="s">
        <v>1240</v>
      </c>
      <c r="F69" s="400">
        <v>-836174.79</v>
      </c>
      <c r="G69" s="397">
        <f t="shared" si="12"/>
        <v>-292661.1765</v>
      </c>
      <c r="H69" s="400">
        <v>-71074.857150000011</v>
      </c>
      <c r="I69" s="397">
        <f t="shared" si="13"/>
        <v>24876.200002500002</v>
      </c>
      <c r="J69" s="397">
        <f t="shared" si="14"/>
        <v>-338859.83364750003</v>
      </c>
      <c r="K69" s="418"/>
      <c r="L69" s="400">
        <f t="shared" si="15"/>
        <v>-836174.79</v>
      </c>
      <c r="M69" s="397">
        <f t="shared" si="16"/>
        <v>-175596.7059</v>
      </c>
      <c r="N69" s="400">
        <v>-71074.857150000011</v>
      </c>
      <c r="O69" s="397">
        <f t="shared" si="17"/>
        <v>14925.720001500002</v>
      </c>
      <c r="P69" s="397">
        <f t="shared" si="18"/>
        <v>-231745.84304849998</v>
      </c>
      <c r="Q69" s="397"/>
      <c r="R69" s="397">
        <f t="shared" si="19"/>
        <v>-107113.99059900004</v>
      </c>
      <c r="S69" s="418"/>
      <c r="T69" s="400">
        <v>0</v>
      </c>
      <c r="U69" s="418"/>
      <c r="V69" s="400">
        <v>0</v>
      </c>
      <c r="W69" s="418"/>
      <c r="X69" s="397">
        <f t="shared" si="20"/>
        <v>-107113.99059900004</v>
      </c>
      <c r="Y69" s="399"/>
      <c r="Z69" s="292" t="s">
        <v>1727</v>
      </c>
      <c r="AA69" s="398"/>
      <c r="AB69" s="292" t="s">
        <v>1726</v>
      </c>
      <c r="AC69" s="398"/>
      <c r="AD69" s="1005">
        <v>0</v>
      </c>
      <c r="AE69" s="398"/>
      <c r="AF69" s="397">
        <f t="shared" si="21"/>
        <v>0</v>
      </c>
      <c r="AG69" s="156"/>
      <c r="AH69" s="171">
        <v>190</v>
      </c>
      <c r="AI69" s="171"/>
    </row>
    <row r="70" spans="2:35">
      <c r="B70" s="171">
        <f t="shared" si="9"/>
        <v>59</v>
      </c>
      <c r="C70" s="284" t="s">
        <v>1619</v>
      </c>
      <c r="D70" s="284" t="s">
        <v>1606</v>
      </c>
      <c r="E70" s="284" t="s">
        <v>1240</v>
      </c>
      <c r="F70" s="400">
        <v>8440143.8499999996</v>
      </c>
      <c r="G70" s="397">
        <f t="shared" si="12"/>
        <v>2954050.3474999997</v>
      </c>
      <c r="H70" s="400">
        <v>717412.22725</v>
      </c>
      <c r="I70" s="397">
        <f t="shared" si="13"/>
        <v>-251094.27953749997</v>
      </c>
      <c r="J70" s="397">
        <f t="shared" si="14"/>
        <v>3420368.2952124998</v>
      </c>
      <c r="K70" s="418"/>
      <c r="L70" s="400">
        <f t="shared" si="15"/>
        <v>8440143.8499999996</v>
      </c>
      <c r="M70" s="397">
        <f t="shared" si="16"/>
        <v>1772430.2084999999</v>
      </c>
      <c r="N70" s="400">
        <v>717412.22725</v>
      </c>
      <c r="O70" s="397">
        <f t="shared" si="17"/>
        <v>-150656.56772249998</v>
      </c>
      <c r="P70" s="397">
        <f t="shared" si="18"/>
        <v>2339185.8680275003</v>
      </c>
      <c r="Q70" s="397"/>
      <c r="R70" s="397">
        <f t="shared" si="19"/>
        <v>1081182.4271849995</v>
      </c>
      <c r="S70" s="418"/>
      <c r="T70" s="400">
        <v>0</v>
      </c>
      <c r="U70" s="418"/>
      <c r="V70" s="400">
        <v>0</v>
      </c>
      <c r="W70" s="418"/>
      <c r="X70" s="397">
        <f t="shared" si="20"/>
        <v>1081182.4271849995</v>
      </c>
      <c r="Y70" s="399"/>
      <c r="Z70" s="292" t="s">
        <v>1727</v>
      </c>
      <c r="AA70" s="398"/>
      <c r="AB70" s="292" t="s">
        <v>1726</v>
      </c>
      <c r="AC70" s="398"/>
      <c r="AD70" s="1005">
        <v>0</v>
      </c>
      <c r="AE70" s="398"/>
      <c r="AF70" s="397">
        <f t="shared" si="21"/>
        <v>0</v>
      </c>
      <c r="AG70" s="156"/>
      <c r="AH70" s="171">
        <v>190</v>
      </c>
      <c r="AI70" s="171"/>
    </row>
    <row r="71" spans="2:35">
      <c r="B71" s="171">
        <f t="shared" si="9"/>
        <v>60</v>
      </c>
      <c r="C71" s="284" t="s">
        <v>1620</v>
      </c>
      <c r="D71" s="284" t="s">
        <v>1606</v>
      </c>
      <c r="E71" s="284" t="s">
        <v>1240</v>
      </c>
      <c r="F71" s="400">
        <v>3421999.71</v>
      </c>
      <c r="G71" s="397">
        <f t="shared" si="12"/>
        <v>1197699.8984999999</v>
      </c>
      <c r="H71" s="400">
        <v>290869.97535000002</v>
      </c>
      <c r="I71" s="397">
        <f t="shared" si="13"/>
        <v>-101804.49137250001</v>
      </c>
      <c r="J71" s="397">
        <f t="shared" si="14"/>
        <v>1386765.3824774998</v>
      </c>
      <c r="K71" s="418"/>
      <c r="L71" s="400">
        <f t="shared" si="15"/>
        <v>3421999.71</v>
      </c>
      <c r="M71" s="397">
        <f t="shared" si="16"/>
        <v>718619.93909999996</v>
      </c>
      <c r="N71" s="400">
        <v>290869.97535000002</v>
      </c>
      <c r="O71" s="397">
        <f t="shared" si="17"/>
        <v>-61082.694823500002</v>
      </c>
      <c r="P71" s="397">
        <f t="shared" si="18"/>
        <v>948407.21962650004</v>
      </c>
      <c r="Q71" s="397"/>
      <c r="R71" s="397">
        <f t="shared" si="19"/>
        <v>438358.16285099974</v>
      </c>
      <c r="S71" s="418"/>
      <c r="T71" s="400">
        <v>0</v>
      </c>
      <c r="U71" s="418"/>
      <c r="V71" s="400">
        <v>0</v>
      </c>
      <c r="W71" s="418"/>
      <c r="X71" s="397">
        <f t="shared" si="20"/>
        <v>438358.16285099974</v>
      </c>
      <c r="Y71" s="399"/>
      <c r="Z71" s="292" t="s">
        <v>1728</v>
      </c>
      <c r="AA71" s="398"/>
      <c r="AB71" s="292" t="s">
        <v>1726</v>
      </c>
      <c r="AC71" s="398"/>
      <c r="AD71" s="1005">
        <v>0</v>
      </c>
      <c r="AE71" s="398"/>
      <c r="AF71" s="397">
        <f t="shared" si="21"/>
        <v>0</v>
      </c>
      <c r="AG71" s="156"/>
      <c r="AH71" s="171">
        <v>190</v>
      </c>
      <c r="AI71" s="171"/>
    </row>
    <row r="72" spans="2:35">
      <c r="B72" s="171">
        <f t="shared" si="9"/>
        <v>61</v>
      </c>
      <c r="C72" s="284" t="s">
        <v>1621</v>
      </c>
      <c r="D72" s="284" t="s">
        <v>1606</v>
      </c>
      <c r="E72" s="284" t="s">
        <v>1240</v>
      </c>
      <c r="F72" s="400">
        <v>7354606.2199999997</v>
      </c>
      <c r="G72" s="397">
        <f t="shared" si="12"/>
        <v>2574112.1769999997</v>
      </c>
      <c r="H72" s="400">
        <v>625141.52870000002</v>
      </c>
      <c r="I72" s="397">
        <f t="shared" si="13"/>
        <v>-218799.535045</v>
      </c>
      <c r="J72" s="397">
        <f t="shared" si="14"/>
        <v>2980454.170655</v>
      </c>
      <c r="K72" s="418"/>
      <c r="L72" s="400">
        <f t="shared" si="15"/>
        <v>7354606.2199999997</v>
      </c>
      <c r="M72" s="397">
        <f t="shared" si="16"/>
        <v>1544467.3062</v>
      </c>
      <c r="N72" s="400">
        <v>625141.52870000002</v>
      </c>
      <c r="O72" s="397">
        <f t="shared" si="17"/>
        <v>-131279.72102699999</v>
      </c>
      <c r="P72" s="397">
        <f t="shared" si="18"/>
        <v>2038329.1138730003</v>
      </c>
      <c r="Q72" s="397"/>
      <c r="R72" s="397">
        <f t="shared" si="19"/>
        <v>942125.05678199977</v>
      </c>
      <c r="S72" s="418"/>
      <c r="T72" s="400">
        <v>0</v>
      </c>
      <c r="U72" s="418"/>
      <c r="V72" s="400">
        <v>0</v>
      </c>
      <c r="W72" s="418"/>
      <c r="X72" s="397">
        <f t="shared" si="20"/>
        <v>942125.05678199977</v>
      </c>
      <c r="Y72" s="399"/>
      <c r="Z72" s="292" t="s">
        <v>1727</v>
      </c>
      <c r="AA72" s="398"/>
      <c r="AB72" s="292" t="s">
        <v>1726</v>
      </c>
      <c r="AC72" s="398"/>
      <c r="AD72" s="1005">
        <v>0</v>
      </c>
      <c r="AE72" s="398"/>
      <c r="AF72" s="397">
        <f t="shared" si="21"/>
        <v>0</v>
      </c>
      <c r="AG72" s="156"/>
      <c r="AH72" s="171">
        <v>190</v>
      </c>
      <c r="AI72" s="171"/>
    </row>
    <row r="73" spans="2:35">
      <c r="B73" s="171">
        <f t="shared" si="9"/>
        <v>62</v>
      </c>
      <c r="C73" s="284" t="s">
        <v>1622</v>
      </c>
      <c r="D73" s="284" t="s">
        <v>1606</v>
      </c>
      <c r="E73" s="284" t="s">
        <v>1240</v>
      </c>
      <c r="F73" s="400">
        <v>1467110.09</v>
      </c>
      <c r="G73" s="397">
        <f t="shared" si="12"/>
        <v>513488.53149999998</v>
      </c>
      <c r="H73" s="400">
        <v>124704.35765000002</v>
      </c>
      <c r="I73" s="397">
        <f t="shared" si="13"/>
        <v>-43646.525177500007</v>
      </c>
      <c r="J73" s="397">
        <f t="shared" si="14"/>
        <v>594546.36397249997</v>
      </c>
      <c r="K73" s="418"/>
      <c r="L73" s="400">
        <f t="shared" si="15"/>
        <v>1467110.09</v>
      </c>
      <c r="M73" s="397">
        <f t="shared" si="16"/>
        <v>308093.1189</v>
      </c>
      <c r="N73" s="400">
        <v>124704.35765000002</v>
      </c>
      <c r="O73" s="397">
        <f t="shared" si="17"/>
        <v>-26187.915106500004</v>
      </c>
      <c r="P73" s="397">
        <f t="shared" si="18"/>
        <v>406609.56144349999</v>
      </c>
      <c r="Q73" s="397"/>
      <c r="R73" s="397">
        <f t="shared" si="19"/>
        <v>187936.80252899998</v>
      </c>
      <c r="S73" s="418"/>
      <c r="T73" s="400">
        <v>0</v>
      </c>
      <c r="U73" s="418"/>
      <c r="V73" s="400">
        <v>0</v>
      </c>
      <c r="W73" s="418"/>
      <c r="X73" s="397">
        <f t="shared" si="20"/>
        <v>187936.80252899998</v>
      </c>
      <c r="Y73" s="399"/>
      <c r="Z73" s="292" t="s">
        <v>229</v>
      </c>
      <c r="AA73" s="398"/>
      <c r="AB73" s="292" t="s">
        <v>1729</v>
      </c>
      <c r="AC73" s="398"/>
      <c r="AD73" s="1005">
        <v>0</v>
      </c>
      <c r="AE73" s="398"/>
      <c r="AF73" s="397">
        <f t="shared" si="21"/>
        <v>0</v>
      </c>
      <c r="AG73" s="156"/>
      <c r="AH73" s="171">
        <v>190</v>
      </c>
      <c r="AI73" s="171"/>
    </row>
    <row r="74" spans="2:35">
      <c r="B74" s="171">
        <f t="shared" si="9"/>
        <v>63</v>
      </c>
      <c r="C74" s="284" t="s">
        <v>1623</v>
      </c>
      <c r="D74" s="284" t="s">
        <v>1606</v>
      </c>
      <c r="E74" s="284" t="s">
        <v>1240</v>
      </c>
      <c r="F74" s="400">
        <v>130121.22</v>
      </c>
      <c r="G74" s="397">
        <f t="shared" si="12"/>
        <v>45542.426999999996</v>
      </c>
      <c r="H74" s="400">
        <v>11060.3037</v>
      </c>
      <c r="I74" s="397">
        <f t="shared" si="13"/>
        <v>-3871.106295</v>
      </c>
      <c r="J74" s="397">
        <f t="shared" si="14"/>
        <v>52731.624405000002</v>
      </c>
      <c r="K74" s="418"/>
      <c r="L74" s="400">
        <f t="shared" si="15"/>
        <v>130121.22</v>
      </c>
      <c r="M74" s="397">
        <f t="shared" si="16"/>
        <v>27325.456200000001</v>
      </c>
      <c r="N74" s="400">
        <v>11060.3037</v>
      </c>
      <c r="O74" s="397">
        <f t="shared" si="17"/>
        <v>-2322.6637770000002</v>
      </c>
      <c r="P74" s="397">
        <f t="shared" si="18"/>
        <v>36063.096123000003</v>
      </c>
      <c r="Q74" s="397"/>
      <c r="R74" s="397">
        <f t="shared" si="19"/>
        <v>16668.528281999999</v>
      </c>
      <c r="S74" s="418"/>
      <c r="T74" s="400">
        <v>0</v>
      </c>
      <c r="U74" s="418"/>
      <c r="V74" s="400">
        <v>0</v>
      </c>
      <c r="W74" s="418"/>
      <c r="X74" s="397">
        <f t="shared" si="20"/>
        <v>16668.528281999999</v>
      </c>
      <c r="Y74" s="399"/>
      <c r="Z74" s="292" t="s">
        <v>229</v>
      </c>
      <c r="AA74" s="398"/>
      <c r="AB74" s="292" t="s">
        <v>1729</v>
      </c>
      <c r="AC74" s="398"/>
      <c r="AD74" s="1005">
        <v>6.0801999999999995E-2</v>
      </c>
      <c r="AE74" s="398"/>
      <c r="AF74" s="397">
        <f t="shared" si="21"/>
        <v>1013.4798566021639</v>
      </c>
      <c r="AG74" s="156"/>
      <c r="AH74" s="171">
        <v>190</v>
      </c>
      <c r="AI74" s="171"/>
    </row>
    <row r="75" spans="2:35">
      <c r="B75" s="171">
        <f t="shared" si="9"/>
        <v>64</v>
      </c>
      <c r="C75" s="284" t="s">
        <v>1624</v>
      </c>
      <c r="D75" s="284" t="s">
        <v>1606</v>
      </c>
      <c r="E75" s="284" t="s">
        <v>1240</v>
      </c>
      <c r="F75" s="400">
        <v>5619720.6799999997</v>
      </c>
      <c r="G75" s="397">
        <f t="shared" si="12"/>
        <v>1966902.2379999997</v>
      </c>
      <c r="H75" s="400">
        <v>477676.25780000002</v>
      </c>
      <c r="I75" s="397">
        <f t="shared" si="13"/>
        <v>-167186.69023000001</v>
      </c>
      <c r="J75" s="397">
        <f t="shared" si="14"/>
        <v>2277391.8055699999</v>
      </c>
      <c r="K75" s="418"/>
      <c r="L75" s="400">
        <f t="shared" si="15"/>
        <v>5619720.6799999997</v>
      </c>
      <c r="M75" s="397">
        <f t="shared" si="16"/>
        <v>1180141.3428</v>
      </c>
      <c r="N75" s="400">
        <v>477676.25780000002</v>
      </c>
      <c r="O75" s="397">
        <f t="shared" si="17"/>
        <v>-100312.014138</v>
      </c>
      <c r="P75" s="397">
        <f t="shared" si="18"/>
        <v>1557505.5864619999</v>
      </c>
      <c r="Q75" s="397"/>
      <c r="R75" s="397">
        <f t="shared" si="19"/>
        <v>719886.21910799993</v>
      </c>
      <c r="S75" s="418"/>
      <c r="T75" s="400">
        <v>719886.21910800005</v>
      </c>
      <c r="U75" s="418"/>
      <c r="V75" s="400">
        <v>0</v>
      </c>
      <c r="W75" s="418"/>
      <c r="X75" s="397">
        <f t="shared" si="20"/>
        <v>-1.1641532182693481E-10</v>
      </c>
      <c r="Y75" s="399"/>
      <c r="Z75" s="292" t="s">
        <v>1730</v>
      </c>
      <c r="AA75" s="398"/>
      <c r="AB75" s="292" t="s">
        <v>1726</v>
      </c>
      <c r="AC75" s="398"/>
      <c r="AD75" s="1005">
        <v>0</v>
      </c>
      <c r="AE75" s="398"/>
      <c r="AF75" s="397">
        <f t="shared" si="21"/>
        <v>0</v>
      </c>
      <c r="AG75" s="156"/>
      <c r="AH75" s="171">
        <v>190</v>
      </c>
      <c r="AI75" s="171"/>
    </row>
    <row r="76" spans="2:35">
      <c r="B76" s="171">
        <f t="shared" si="9"/>
        <v>65</v>
      </c>
      <c r="C76" s="284" t="s">
        <v>1625</v>
      </c>
      <c r="D76" s="284" t="s">
        <v>1606</v>
      </c>
      <c r="E76" s="284" t="s">
        <v>1240</v>
      </c>
      <c r="F76" s="400">
        <v>2834390.52</v>
      </c>
      <c r="G76" s="397">
        <f t="shared" ref="G76:G90" si="22">F76*0.35</f>
        <v>992036.68199999991</v>
      </c>
      <c r="H76" s="400">
        <v>240923.19420000003</v>
      </c>
      <c r="I76" s="397">
        <f t="shared" ref="I76:I90" si="23">H76*-0.35</f>
        <v>-84323.117970000007</v>
      </c>
      <c r="J76" s="397">
        <f t="shared" ref="J76:J90" si="24">G76+H76+I76</f>
        <v>1148636.7582299998</v>
      </c>
      <c r="K76" s="418"/>
      <c r="L76" s="400">
        <f t="shared" ref="L76:L89" si="25">F76</f>
        <v>2834390.52</v>
      </c>
      <c r="M76" s="397">
        <f t="shared" ref="M76:M91" si="26">L76*0.21</f>
        <v>595222.00919999997</v>
      </c>
      <c r="N76" s="400">
        <v>240923.19420000003</v>
      </c>
      <c r="O76" s="397">
        <f t="shared" ref="O76:O91" si="27">N76*-0.21</f>
        <v>-50593.870782000005</v>
      </c>
      <c r="P76" s="397">
        <f t="shared" ref="P76:P91" si="28">M76+N76+O76</f>
        <v>785551.33261799999</v>
      </c>
      <c r="Q76" s="397"/>
      <c r="R76" s="397">
        <f t="shared" ref="R76:R91" si="29">J76-P76</f>
        <v>363085.42561199982</v>
      </c>
      <c r="S76" s="418"/>
      <c r="T76" s="400">
        <v>0</v>
      </c>
      <c r="U76" s="418"/>
      <c r="V76" s="400">
        <v>0</v>
      </c>
      <c r="W76" s="418"/>
      <c r="X76" s="397">
        <f t="shared" ref="X76:X91" si="30">R76-T76-V76</f>
        <v>363085.42561199982</v>
      </c>
      <c r="Y76" s="399"/>
      <c r="Z76" s="292" t="s">
        <v>1730</v>
      </c>
      <c r="AA76" s="398"/>
      <c r="AB76" s="292" t="s">
        <v>1729</v>
      </c>
      <c r="AC76" s="398"/>
      <c r="AD76" s="1006">
        <v>0</v>
      </c>
      <c r="AE76" s="398"/>
      <c r="AF76" s="397">
        <f t="shared" si="21"/>
        <v>0</v>
      </c>
      <c r="AG76" s="156"/>
      <c r="AH76" s="171">
        <v>190</v>
      </c>
      <c r="AI76" s="171"/>
    </row>
    <row r="77" spans="2:35">
      <c r="B77" s="171">
        <f t="shared" ref="B77:B87" si="31">B76+1</f>
        <v>66</v>
      </c>
      <c r="C77" s="284" t="s">
        <v>1626</v>
      </c>
      <c r="D77" s="284" t="s">
        <v>1606</v>
      </c>
      <c r="E77" s="284" t="s">
        <v>1240</v>
      </c>
      <c r="F77" s="400">
        <v>836174.79</v>
      </c>
      <c r="G77" s="397">
        <f t="shared" si="22"/>
        <v>292661.1765</v>
      </c>
      <c r="H77" s="400">
        <v>71074.857150000011</v>
      </c>
      <c r="I77" s="397">
        <f t="shared" si="23"/>
        <v>-24876.200002500002</v>
      </c>
      <c r="J77" s="397">
        <f t="shared" si="24"/>
        <v>338859.83364750003</v>
      </c>
      <c r="K77" s="418"/>
      <c r="L77" s="400">
        <f t="shared" si="25"/>
        <v>836174.79</v>
      </c>
      <c r="M77" s="397">
        <f t="shared" si="26"/>
        <v>175596.7059</v>
      </c>
      <c r="N77" s="400">
        <v>71074.857150000011</v>
      </c>
      <c r="O77" s="397">
        <f t="shared" si="27"/>
        <v>-14925.720001500002</v>
      </c>
      <c r="P77" s="397">
        <f t="shared" si="28"/>
        <v>231745.84304849998</v>
      </c>
      <c r="Q77" s="397"/>
      <c r="R77" s="397">
        <f t="shared" si="29"/>
        <v>107113.99059900004</v>
      </c>
      <c r="S77" s="418"/>
      <c r="T77" s="400">
        <v>0</v>
      </c>
      <c r="U77" s="418"/>
      <c r="V77" s="400">
        <v>0</v>
      </c>
      <c r="W77" s="418"/>
      <c r="X77" s="397">
        <f t="shared" si="30"/>
        <v>107113.99059900004</v>
      </c>
      <c r="Y77" s="399"/>
      <c r="Z77" s="292" t="s">
        <v>1727</v>
      </c>
      <c r="AA77" s="398"/>
      <c r="AB77" s="292" t="s">
        <v>1726</v>
      </c>
      <c r="AC77" s="398"/>
      <c r="AD77" s="1005">
        <v>0</v>
      </c>
      <c r="AE77" s="398"/>
      <c r="AF77" s="397">
        <f t="shared" si="21"/>
        <v>0</v>
      </c>
      <c r="AG77" s="156"/>
      <c r="AH77" s="171">
        <v>190</v>
      </c>
      <c r="AI77" s="171"/>
    </row>
    <row r="78" spans="2:35">
      <c r="B78" s="171">
        <f t="shared" si="31"/>
        <v>67</v>
      </c>
      <c r="C78" s="284" t="s">
        <v>1627</v>
      </c>
      <c r="D78" s="284" t="s">
        <v>1606</v>
      </c>
      <c r="E78" s="284" t="s">
        <v>1240</v>
      </c>
      <c r="F78" s="400">
        <v>-1721598.04</v>
      </c>
      <c r="G78" s="397">
        <f t="shared" si="22"/>
        <v>-602559.31400000001</v>
      </c>
      <c r="H78" s="400">
        <v>-146335.8334</v>
      </c>
      <c r="I78" s="397">
        <f t="shared" si="23"/>
        <v>51217.541689999998</v>
      </c>
      <c r="J78" s="397">
        <f t="shared" si="24"/>
        <v>-697677.60571000003</v>
      </c>
      <c r="K78" s="418"/>
      <c r="L78" s="400">
        <f t="shared" si="25"/>
        <v>-1721598.04</v>
      </c>
      <c r="M78" s="397">
        <f t="shared" si="26"/>
        <v>-361535.58840000001</v>
      </c>
      <c r="N78" s="400">
        <v>-146335.8334</v>
      </c>
      <c r="O78" s="397">
        <f t="shared" si="27"/>
        <v>30730.525013999999</v>
      </c>
      <c r="P78" s="397">
        <f t="shared" si="28"/>
        <v>-477140.896786</v>
      </c>
      <c r="Q78" s="397"/>
      <c r="R78" s="397">
        <f t="shared" si="29"/>
        <v>-220536.70892400004</v>
      </c>
      <c r="S78" s="418"/>
      <c r="T78" s="400">
        <v>0</v>
      </c>
      <c r="U78" s="418"/>
      <c r="V78" s="400">
        <v>0</v>
      </c>
      <c r="W78" s="418"/>
      <c r="X78" s="397">
        <f t="shared" si="30"/>
        <v>-220536.70892400004</v>
      </c>
      <c r="Y78" s="399"/>
      <c r="Z78" s="292" t="s">
        <v>229</v>
      </c>
      <c r="AA78" s="398"/>
      <c r="AB78" s="292" t="s">
        <v>1729</v>
      </c>
      <c r="AC78" s="398"/>
      <c r="AD78" s="1005">
        <v>6.0801999999999995E-2</v>
      </c>
      <c r="AE78" s="398"/>
      <c r="AF78" s="397">
        <f t="shared" si="21"/>
        <v>-13409.072975997049</v>
      </c>
      <c r="AG78" s="156"/>
      <c r="AH78" s="171">
        <v>190</v>
      </c>
      <c r="AI78" s="171"/>
    </row>
    <row r="79" spans="2:35">
      <c r="B79" s="171">
        <f t="shared" si="31"/>
        <v>68</v>
      </c>
      <c r="C79" s="284" t="s">
        <v>1628</v>
      </c>
      <c r="D79" s="284" t="s">
        <v>1606</v>
      </c>
      <c r="E79" s="284" t="s">
        <v>1240</v>
      </c>
      <c r="F79" s="400">
        <v>20000</v>
      </c>
      <c r="G79" s="397">
        <f t="shared" si="22"/>
        <v>7000</v>
      </c>
      <c r="H79" s="400">
        <v>1700.0000000000002</v>
      </c>
      <c r="I79" s="397">
        <f t="shared" si="23"/>
        <v>-595</v>
      </c>
      <c r="J79" s="397">
        <f t="shared" si="24"/>
        <v>8105</v>
      </c>
      <c r="K79" s="418"/>
      <c r="L79" s="400">
        <f t="shared" si="25"/>
        <v>20000</v>
      </c>
      <c r="M79" s="397">
        <f t="shared" si="26"/>
        <v>4200</v>
      </c>
      <c r="N79" s="400">
        <v>1700.0000000000002</v>
      </c>
      <c r="O79" s="397">
        <f t="shared" si="27"/>
        <v>-357.00000000000006</v>
      </c>
      <c r="P79" s="397">
        <f t="shared" si="28"/>
        <v>5543</v>
      </c>
      <c r="Q79" s="397"/>
      <c r="R79" s="397">
        <f t="shared" si="29"/>
        <v>2562</v>
      </c>
      <c r="S79" s="418"/>
      <c r="T79" s="400">
        <v>0</v>
      </c>
      <c r="U79" s="418"/>
      <c r="V79" s="400">
        <v>0</v>
      </c>
      <c r="W79" s="418"/>
      <c r="X79" s="397">
        <f t="shared" si="30"/>
        <v>2562</v>
      </c>
      <c r="Y79" s="399"/>
      <c r="Z79" s="292" t="s">
        <v>1730</v>
      </c>
      <c r="AA79" s="398"/>
      <c r="AB79" s="292" t="s">
        <v>1729</v>
      </c>
      <c r="AC79" s="398"/>
      <c r="AD79" s="1005">
        <v>0.31493199999999999</v>
      </c>
      <c r="AE79" s="398"/>
      <c r="AF79" s="397">
        <f t="shared" si="21"/>
        <v>806.85578399999997</v>
      </c>
      <c r="AG79" s="156"/>
      <c r="AH79" s="171">
        <v>190</v>
      </c>
      <c r="AI79" s="171"/>
    </row>
    <row r="80" spans="2:35">
      <c r="B80" s="171">
        <f t="shared" si="31"/>
        <v>69</v>
      </c>
      <c r="C80" s="284" t="s">
        <v>1629</v>
      </c>
      <c r="D80" s="284" t="s">
        <v>1606</v>
      </c>
      <c r="E80" s="284" t="s">
        <v>1240</v>
      </c>
      <c r="F80" s="400">
        <v>-7938491.7699999996</v>
      </c>
      <c r="G80" s="397">
        <f t="shared" si="22"/>
        <v>-2778472.1194999996</v>
      </c>
      <c r="H80" s="400">
        <v>-674771.80044999998</v>
      </c>
      <c r="I80" s="397">
        <f t="shared" si="23"/>
        <v>236170.13015749998</v>
      </c>
      <c r="J80" s="397">
        <f t="shared" si="24"/>
        <v>-3217073.7897924995</v>
      </c>
      <c r="K80" s="418"/>
      <c r="L80" s="400">
        <f t="shared" si="25"/>
        <v>-7938491.7699999996</v>
      </c>
      <c r="M80" s="397">
        <f t="shared" si="26"/>
        <v>-1667083.2716999999</v>
      </c>
      <c r="N80" s="400">
        <v>-674771.80044999998</v>
      </c>
      <c r="O80" s="397">
        <f t="shared" si="27"/>
        <v>141702.0780945</v>
      </c>
      <c r="P80" s="397">
        <f t="shared" si="28"/>
        <v>-2200152.9940554998</v>
      </c>
      <c r="Q80" s="397"/>
      <c r="R80" s="397">
        <f t="shared" si="29"/>
        <v>-1016920.7957369997</v>
      </c>
      <c r="S80" s="418"/>
      <c r="T80" s="400">
        <v>0</v>
      </c>
      <c r="U80" s="418"/>
      <c r="V80" s="400">
        <v>0</v>
      </c>
      <c r="W80" s="418"/>
      <c r="X80" s="397">
        <f t="shared" si="30"/>
        <v>-1016920.7957369997</v>
      </c>
      <c r="Y80" s="399"/>
      <c r="Z80" s="292" t="s">
        <v>1727</v>
      </c>
      <c r="AA80" s="398"/>
      <c r="AB80" s="292" t="s">
        <v>1726</v>
      </c>
      <c r="AC80" s="398"/>
      <c r="AD80" s="1005">
        <v>0</v>
      </c>
      <c r="AE80" s="398"/>
      <c r="AF80" s="397">
        <f t="shared" si="21"/>
        <v>0</v>
      </c>
      <c r="AG80" s="156"/>
      <c r="AH80" s="171">
        <v>190</v>
      </c>
      <c r="AI80" s="171"/>
    </row>
    <row r="81" spans="2:35">
      <c r="B81" s="171">
        <f t="shared" si="31"/>
        <v>70</v>
      </c>
      <c r="C81" s="284" t="s">
        <v>1621</v>
      </c>
      <c r="D81" s="284" t="s">
        <v>1606</v>
      </c>
      <c r="E81" s="284" t="s">
        <v>1240</v>
      </c>
      <c r="F81" s="400">
        <v>140894.68</v>
      </c>
      <c r="G81" s="397">
        <f t="shared" si="22"/>
        <v>49313.137999999992</v>
      </c>
      <c r="H81" s="400">
        <v>11976.0478</v>
      </c>
      <c r="I81" s="397">
        <f t="shared" si="23"/>
        <v>-4191.6167299999997</v>
      </c>
      <c r="J81" s="397">
        <f t="shared" si="24"/>
        <v>57097.56906999999</v>
      </c>
      <c r="K81" s="418"/>
      <c r="L81" s="400">
        <f t="shared" si="25"/>
        <v>140894.68</v>
      </c>
      <c r="M81" s="397">
        <f t="shared" si="26"/>
        <v>29587.882799999996</v>
      </c>
      <c r="N81" s="400">
        <v>11976.0478</v>
      </c>
      <c r="O81" s="397">
        <f t="shared" si="27"/>
        <v>-2514.9700379999999</v>
      </c>
      <c r="P81" s="397">
        <f t="shared" si="28"/>
        <v>39048.960561999993</v>
      </c>
      <c r="Q81" s="397"/>
      <c r="R81" s="397">
        <f t="shared" si="29"/>
        <v>18048.608507999998</v>
      </c>
      <c r="S81" s="418"/>
      <c r="T81" s="400">
        <v>0</v>
      </c>
      <c r="U81" s="418"/>
      <c r="V81" s="400">
        <v>0</v>
      </c>
      <c r="W81" s="418"/>
      <c r="X81" s="397">
        <f t="shared" si="30"/>
        <v>18048.608507999998</v>
      </c>
      <c r="Y81" s="399"/>
      <c r="Z81" s="292" t="s">
        <v>1727</v>
      </c>
      <c r="AA81" s="398"/>
      <c r="AB81" s="292" t="s">
        <v>1726</v>
      </c>
      <c r="AC81" s="398"/>
      <c r="AD81" s="1005">
        <v>0</v>
      </c>
      <c r="AE81" s="398"/>
      <c r="AF81" s="397">
        <f t="shared" si="21"/>
        <v>0</v>
      </c>
      <c r="AG81" s="156"/>
      <c r="AH81" s="171">
        <v>190</v>
      </c>
      <c r="AI81" s="171"/>
    </row>
    <row r="82" spans="2:35">
      <c r="B82" s="171">
        <f t="shared" si="31"/>
        <v>71</v>
      </c>
      <c r="C82" s="284" t="s">
        <v>1579</v>
      </c>
      <c r="D82" s="284" t="s">
        <v>1630</v>
      </c>
      <c r="E82" s="284" t="s">
        <v>1240</v>
      </c>
      <c r="F82" s="400">
        <v>10286210.34</v>
      </c>
      <c r="G82" s="397">
        <f t="shared" si="22"/>
        <v>3600173.6189999999</v>
      </c>
      <c r="H82" s="400">
        <v>874327.87890000001</v>
      </c>
      <c r="I82" s="397">
        <f t="shared" si="23"/>
        <v>-306014.75761500001</v>
      </c>
      <c r="J82" s="397">
        <f t="shared" si="24"/>
        <v>4168486.7402849998</v>
      </c>
      <c r="K82" s="418"/>
      <c r="L82" s="400">
        <f t="shared" si="25"/>
        <v>10286210.34</v>
      </c>
      <c r="M82" s="397">
        <f t="shared" si="26"/>
        <v>2160104.1713999999</v>
      </c>
      <c r="N82" s="400">
        <v>874327.87890000001</v>
      </c>
      <c r="O82" s="397">
        <f t="shared" si="27"/>
        <v>-183608.85456899999</v>
      </c>
      <c r="P82" s="397">
        <f t="shared" si="28"/>
        <v>2850823.1957309996</v>
      </c>
      <c r="Q82" s="397"/>
      <c r="R82" s="397">
        <f t="shared" si="29"/>
        <v>1317663.5445540003</v>
      </c>
      <c r="S82" s="418"/>
      <c r="T82" s="400">
        <v>0</v>
      </c>
      <c r="U82" s="418"/>
      <c r="V82" s="400">
        <v>0</v>
      </c>
      <c r="W82" s="418"/>
      <c r="X82" s="397">
        <f t="shared" si="30"/>
        <v>1317663.5445540003</v>
      </c>
      <c r="Y82" s="399"/>
      <c r="Z82" s="292" t="s">
        <v>1727</v>
      </c>
      <c r="AA82" s="398"/>
      <c r="AB82" s="292" t="s">
        <v>1726</v>
      </c>
      <c r="AC82" s="398"/>
      <c r="AD82" s="1005">
        <v>0</v>
      </c>
      <c r="AE82" s="398"/>
      <c r="AF82" s="397">
        <f t="shared" si="21"/>
        <v>0</v>
      </c>
      <c r="AG82" s="156"/>
      <c r="AH82" s="171">
        <v>190</v>
      </c>
      <c r="AI82" s="171"/>
    </row>
    <row r="83" spans="2:35">
      <c r="B83" s="171">
        <f t="shared" si="31"/>
        <v>72</v>
      </c>
      <c r="C83" s="284" t="s">
        <v>1631</v>
      </c>
      <c r="D83" s="284" t="s">
        <v>1632</v>
      </c>
      <c r="E83" s="284" t="s">
        <v>1240</v>
      </c>
      <c r="F83" s="400">
        <v>0</v>
      </c>
      <c r="G83" s="397">
        <f t="shared" si="22"/>
        <v>0</v>
      </c>
      <c r="H83" s="400">
        <v>13829655.55384</v>
      </c>
      <c r="I83" s="397">
        <f t="shared" si="23"/>
        <v>-4840379.4438439999</v>
      </c>
      <c r="J83" s="397">
        <f t="shared" si="24"/>
        <v>8989276.1099960003</v>
      </c>
      <c r="K83" s="418"/>
      <c r="L83" s="400">
        <f t="shared" si="25"/>
        <v>0</v>
      </c>
      <c r="M83" s="397">
        <f t="shared" si="26"/>
        <v>0</v>
      </c>
      <c r="N83" s="400">
        <v>13829655.55384</v>
      </c>
      <c r="O83" s="397">
        <f t="shared" si="27"/>
        <v>-2904227.6663063997</v>
      </c>
      <c r="P83" s="397">
        <f t="shared" si="28"/>
        <v>10925427.887533601</v>
      </c>
      <c r="Q83" s="397"/>
      <c r="R83" s="397">
        <f t="shared" si="29"/>
        <v>-1936151.7775376011</v>
      </c>
      <c r="S83" s="418"/>
      <c r="T83" s="400">
        <v>0</v>
      </c>
      <c r="U83" s="418"/>
      <c r="V83" s="400">
        <v>0</v>
      </c>
      <c r="W83" s="418"/>
      <c r="X83" s="397">
        <f t="shared" si="30"/>
        <v>-1936151.7775376011</v>
      </c>
      <c r="Y83" s="399"/>
      <c r="Z83" s="292" t="s">
        <v>1730</v>
      </c>
      <c r="AA83" s="398"/>
      <c r="AB83" s="292" t="s">
        <v>1729</v>
      </c>
      <c r="AC83" s="398"/>
      <c r="AD83" s="1005">
        <v>0.32958000000000004</v>
      </c>
      <c r="AE83" s="398"/>
      <c r="AF83" s="397">
        <f t="shared" ref="AF83:AF91" si="32">X83*AD83</f>
        <v>-638116.90284084261</v>
      </c>
      <c r="AG83" s="156"/>
      <c r="AH83" s="171">
        <v>190</v>
      </c>
      <c r="AI83" s="171"/>
    </row>
    <row r="84" spans="2:35">
      <c r="B84" s="171">
        <f t="shared" si="31"/>
        <v>73</v>
      </c>
      <c r="C84" s="284" t="s">
        <v>1633</v>
      </c>
      <c r="D84" s="284" t="s">
        <v>1632</v>
      </c>
      <c r="E84" s="284" t="s">
        <v>1240</v>
      </c>
      <c r="F84" s="400">
        <v>0</v>
      </c>
      <c r="G84" s="397">
        <f t="shared" si="22"/>
        <v>0</v>
      </c>
      <c r="H84" s="400">
        <v>47754298.834408969</v>
      </c>
      <c r="I84" s="397">
        <f t="shared" si="23"/>
        <v>-16714004.592043137</v>
      </c>
      <c r="J84" s="397">
        <f t="shared" si="24"/>
        <v>31040294.24236583</v>
      </c>
      <c r="K84" s="418"/>
      <c r="L84" s="400">
        <f t="shared" si="25"/>
        <v>0</v>
      </c>
      <c r="M84" s="397">
        <f t="shared" si="26"/>
        <v>0</v>
      </c>
      <c r="N84" s="400">
        <v>47754298.834408969</v>
      </c>
      <c r="O84" s="397">
        <f t="shared" si="27"/>
        <v>-10028402.755225884</v>
      </c>
      <c r="P84" s="397">
        <f t="shared" si="28"/>
        <v>37725896.079183087</v>
      </c>
      <c r="Q84" s="397"/>
      <c r="R84" s="397">
        <f t="shared" si="29"/>
        <v>-6685601.8368172571</v>
      </c>
      <c r="S84" s="418"/>
      <c r="T84" s="400">
        <v>0</v>
      </c>
      <c r="U84" s="418"/>
      <c r="V84" s="400">
        <v>0</v>
      </c>
      <c r="W84" s="418"/>
      <c r="X84" s="397">
        <f t="shared" si="30"/>
        <v>-6685601.8368172571</v>
      </c>
      <c r="Y84" s="399"/>
      <c r="Z84" s="292" t="s">
        <v>1730</v>
      </c>
      <c r="AA84" s="398"/>
      <c r="AB84" s="292" t="s">
        <v>1729</v>
      </c>
      <c r="AC84" s="398"/>
      <c r="AD84" s="1005">
        <v>0.32958000000000004</v>
      </c>
      <c r="AE84" s="398"/>
      <c r="AF84" s="397">
        <f t="shared" si="32"/>
        <v>-2203440.6533782319</v>
      </c>
      <c r="AG84" s="156"/>
      <c r="AH84" s="171">
        <v>190</v>
      </c>
      <c r="AI84" s="171"/>
    </row>
    <row r="85" spans="2:35">
      <c r="B85" s="171">
        <f t="shared" si="31"/>
        <v>74</v>
      </c>
      <c r="C85" s="284" t="s">
        <v>2078</v>
      </c>
      <c r="D85" s="284" t="s">
        <v>2086</v>
      </c>
      <c r="E85" s="284" t="s">
        <v>1246</v>
      </c>
      <c r="F85" s="400">
        <f>66042516+720459740</f>
        <v>786502256</v>
      </c>
      <c r="G85" s="397">
        <f t="shared" ref="G85" si="33">F85*0.35</f>
        <v>275275789.59999996</v>
      </c>
      <c r="H85" s="400">
        <v>0</v>
      </c>
      <c r="I85" s="397">
        <f t="shared" ref="I85" si="34">H85*-0.35</f>
        <v>0</v>
      </c>
      <c r="J85" s="397">
        <f t="shared" ref="J85" si="35">G85+H85+I85</f>
        <v>275275789.59999996</v>
      </c>
      <c r="K85" s="418"/>
      <c r="L85" s="400">
        <f t="shared" ref="L85" si="36">F85</f>
        <v>786502256</v>
      </c>
      <c r="M85" s="397">
        <f t="shared" ref="M85" si="37">L85*0.21</f>
        <v>165165473.75999999</v>
      </c>
      <c r="N85" s="400">
        <v>0</v>
      </c>
      <c r="O85" s="397">
        <f t="shared" ref="O85" si="38">N85*-0.21</f>
        <v>0</v>
      </c>
      <c r="P85" s="397">
        <f t="shared" ref="P85" si="39">M85+N85+O85</f>
        <v>165165473.75999999</v>
      </c>
      <c r="Q85" s="397"/>
      <c r="R85" s="397">
        <f t="shared" ref="R85" si="40">J85-P85</f>
        <v>110110315.83999997</v>
      </c>
      <c r="S85" s="418"/>
      <c r="T85" s="400">
        <v>0</v>
      </c>
      <c r="U85" s="418"/>
      <c r="V85" s="400">
        <v>0</v>
      </c>
      <c r="W85" s="418"/>
      <c r="X85" s="397">
        <f t="shared" ref="X85" si="41">R85-T85-V85</f>
        <v>110110315.83999997</v>
      </c>
      <c r="Y85" s="399"/>
      <c r="Z85" s="292" t="s">
        <v>1730</v>
      </c>
      <c r="AA85" s="398"/>
      <c r="AB85" s="292" t="s">
        <v>1729</v>
      </c>
      <c r="AC85" s="398"/>
      <c r="AD85" s="1005">
        <v>0.32958000000000004</v>
      </c>
      <c r="AE85" s="398"/>
      <c r="AF85" s="397">
        <f t="shared" ref="AF85" si="42">X85*AD85</f>
        <v>36290157.894547194</v>
      </c>
      <c r="AG85" s="156"/>
      <c r="AH85" s="171">
        <v>190</v>
      </c>
      <c r="AI85" s="171"/>
    </row>
    <row r="86" spans="2:35">
      <c r="B86" s="171">
        <f t="shared" si="31"/>
        <v>75</v>
      </c>
      <c r="C86" s="284" t="s">
        <v>2078</v>
      </c>
      <c r="D86" s="284" t="s">
        <v>2079</v>
      </c>
      <c r="E86" s="284" t="s">
        <v>1246</v>
      </c>
      <c r="F86" s="400">
        <f>-F85</f>
        <v>-786502256</v>
      </c>
      <c r="G86" s="397">
        <f t="shared" ref="G86" si="43">F86*0.35</f>
        <v>-275275789.59999996</v>
      </c>
      <c r="H86" s="400">
        <v>0</v>
      </c>
      <c r="I86" s="397">
        <f t="shared" ref="I86" si="44">H86*-0.35</f>
        <v>0</v>
      </c>
      <c r="J86" s="397">
        <f t="shared" ref="J86" si="45">G86+H86+I86</f>
        <v>-275275789.59999996</v>
      </c>
      <c r="K86" s="418"/>
      <c r="L86" s="400">
        <f t="shared" ref="L86" si="46">F86</f>
        <v>-786502256</v>
      </c>
      <c r="M86" s="397">
        <f t="shared" ref="M86" si="47">L86*0.21</f>
        <v>-165165473.75999999</v>
      </c>
      <c r="N86" s="400">
        <v>0</v>
      </c>
      <c r="O86" s="397">
        <f t="shared" ref="O86" si="48">N86*-0.21</f>
        <v>0</v>
      </c>
      <c r="P86" s="397">
        <f t="shared" ref="P86" si="49">M86+N86+O86</f>
        <v>-165165473.75999999</v>
      </c>
      <c r="Q86" s="397"/>
      <c r="R86" s="397">
        <f t="shared" ref="R86" si="50">J86-P86</f>
        <v>-110110315.83999997</v>
      </c>
      <c r="S86" s="418"/>
      <c r="T86" s="400">
        <f>R86</f>
        <v>-110110315.83999997</v>
      </c>
      <c r="U86" s="418"/>
      <c r="V86" s="400">
        <v>0</v>
      </c>
      <c r="W86" s="418"/>
      <c r="X86" s="397">
        <f t="shared" ref="X86" si="51">R86-T86-V86</f>
        <v>0</v>
      </c>
      <c r="Y86" s="399"/>
      <c r="Z86" s="292" t="s">
        <v>1730</v>
      </c>
      <c r="AA86" s="398"/>
      <c r="AB86" s="292" t="s">
        <v>1726</v>
      </c>
      <c r="AC86" s="398"/>
      <c r="AD86" s="1005">
        <v>0</v>
      </c>
      <c r="AE86" s="398"/>
      <c r="AF86" s="397">
        <f t="shared" ref="AF86" si="52">X86*AD86</f>
        <v>0</v>
      </c>
      <c r="AG86" s="156"/>
      <c r="AH86" s="171">
        <v>190</v>
      </c>
      <c r="AI86" s="171"/>
    </row>
    <row r="87" spans="2:35">
      <c r="B87" s="171">
        <f t="shared" si="31"/>
        <v>76</v>
      </c>
      <c r="C87" s="284" t="s">
        <v>1634</v>
      </c>
      <c r="D87" s="284" t="s">
        <v>1635</v>
      </c>
      <c r="E87" s="284" t="s">
        <v>1520</v>
      </c>
      <c r="F87" s="400">
        <v>-31970270</v>
      </c>
      <c r="G87" s="397">
        <f t="shared" si="22"/>
        <v>-11189594.5</v>
      </c>
      <c r="H87" s="400">
        <v>-2717472.95</v>
      </c>
      <c r="I87" s="397">
        <f t="shared" si="23"/>
        <v>951115.53249999997</v>
      </c>
      <c r="J87" s="397">
        <f t="shared" si="24"/>
        <v>-12955951.917499999</v>
      </c>
      <c r="K87" s="418"/>
      <c r="L87" s="400">
        <f t="shared" si="25"/>
        <v>-31970270</v>
      </c>
      <c r="M87" s="397">
        <f t="shared" si="26"/>
        <v>-6713756.7000000002</v>
      </c>
      <c r="N87" s="400">
        <v>-2717472.95</v>
      </c>
      <c r="O87" s="397">
        <f t="shared" si="27"/>
        <v>570669.31949999998</v>
      </c>
      <c r="P87" s="397">
        <f t="shared" si="28"/>
        <v>-8860560.3305000011</v>
      </c>
      <c r="Q87" s="397"/>
      <c r="R87" s="397">
        <f t="shared" si="29"/>
        <v>-4095391.5869999975</v>
      </c>
      <c r="S87" s="418"/>
      <c r="T87" s="400">
        <v>0</v>
      </c>
      <c r="U87" s="418"/>
      <c r="V87" s="400">
        <f>R87</f>
        <v>-4095391.5869999975</v>
      </c>
      <c r="W87" s="418"/>
      <c r="X87" s="397">
        <f t="shared" si="30"/>
        <v>0</v>
      </c>
      <c r="Y87" s="399"/>
      <c r="Z87" s="292" t="s">
        <v>1730</v>
      </c>
      <c r="AA87" s="398"/>
      <c r="AB87" s="292" t="s">
        <v>1729</v>
      </c>
      <c r="AC87" s="398"/>
      <c r="AD87" s="1005">
        <v>0</v>
      </c>
      <c r="AE87" s="398"/>
      <c r="AF87" s="397">
        <f t="shared" si="32"/>
        <v>0</v>
      </c>
      <c r="AG87" s="156"/>
      <c r="AH87" s="171">
        <v>190</v>
      </c>
      <c r="AI87" s="171"/>
    </row>
    <row r="88" spans="2:35">
      <c r="B88" s="171">
        <f t="shared" ref="B88:B92" si="53">B87+1</f>
        <v>77</v>
      </c>
      <c r="C88" s="284" t="s">
        <v>1636</v>
      </c>
      <c r="D88" s="284" t="s">
        <v>1635</v>
      </c>
      <c r="E88" s="284" t="s">
        <v>1520</v>
      </c>
      <c r="F88" s="400">
        <v>-3719347</v>
      </c>
      <c r="G88" s="397">
        <f t="shared" si="22"/>
        <v>-1301771.45</v>
      </c>
      <c r="H88" s="400">
        <v>-316144.495</v>
      </c>
      <c r="I88" s="397">
        <f t="shared" si="23"/>
        <v>110650.57324999999</v>
      </c>
      <c r="J88" s="397">
        <f t="shared" si="24"/>
        <v>-1507265.3717499999</v>
      </c>
      <c r="K88" s="418"/>
      <c r="L88" s="400">
        <f t="shared" si="25"/>
        <v>-3719347</v>
      </c>
      <c r="M88" s="397">
        <f t="shared" si="26"/>
        <v>-781062.87</v>
      </c>
      <c r="N88" s="400">
        <v>-316144.495</v>
      </c>
      <c r="O88" s="397">
        <f t="shared" si="27"/>
        <v>66390.343949999995</v>
      </c>
      <c r="P88" s="397">
        <f t="shared" si="28"/>
        <v>-1030817.02105</v>
      </c>
      <c r="Q88" s="397"/>
      <c r="R88" s="397">
        <f t="shared" si="29"/>
        <v>-476448.35069999995</v>
      </c>
      <c r="S88" s="418"/>
      <c r="T88" s="400">
        <v>0</v>
      </c>
      <c r="U88" s="418"/>
      <c r="V88" s="400">
        <f>R88</f>
        <v>-476448.35069999995</v>
      </c>
      <c r="W88" s="418"/>
      <c r="X88" s="397">
        <f t="shared" si="30"/>
        <v>0</v>
      </c>
      <c r="Y88" s="399"/>
      <c r="Z88" s="292" t="s">
        <v>1730</v>
      </c>
      <c r="AA88" s="398"/>
      <c r="AB88" s="292" t="s">
        <v>1729</v>
      </c>
      <c r="AC88" s="398"/>
      <c r="AD88" s="1005">
        <v>0</v>
      </c>
      <c r="AE88" s="398"/>
      <c r="AF88" s="397">
        <f t="shared" si="32"/>
        <v>0</v>
      </c>
      <c r="AG88" s="156"/>
      <c r="AH88" s="171">
        <v>190</v>
      </c>
      <c r="AI88" s="171"/>
    </row>
    <row r="89" spans="2:35">
      <c r="B89" s="171">
        <f t="shared" si="53"/>
        <v>78</v>
      </c>
      <c r="C89" s="284" t="s">
        <v>1637</v>
      </c>
      <c r="D89" s="284" t="s">
        <v>1635</v>
      </c>
      <c r="E89" s="284" t="s">
        <v>1520</v>
      </c>
      <c r="F89" s="400">
        <v>1534386</v>
      </c>
      <c r="G89" s="397">
        <f t="shared" si="22"/>
        <v>537035.1</v>
      </c>
      <c r="H89" s="400">
        <v>130422.81000000001</v>
      </c>
      <c r="I89" s="397">
        <f t="shared" si="23"/>
        <v>-45647.983500000002</v>
      </c>
      <c r="J89" s="397">
        <f t="shared" si="24"/>
        <v>621809.92650000006</v>
      </c>
      <c r="K89" s="418"/>
      <c r="L89" s="400">
        <f t="shared" si="25"/>
        <v>1534386</v>
      </c>
      <c r="M89" s="397">
        <f t="shared" si="26"/>
        <v>322221.06</v>
      </c>
      <c r="N89" s="400">
        <v>130422.81000000001</v>
      </c>
      <c r="O89" s="397">
        <f t="shared" si="27"/>
        <v>-27388.790100000002</v>
      </c>
      <c r="P89" s="397">
        <f t="shared" si="28"/>
        <v>425255.07990000001</v>
      </c>
      <c r="Q89" s="397"/>
      <c r="R89" s="397">
        <f t="shared" si="29"/>
        <v>196554.84660000005</v>
      </c>
      <c r="S89" s="418"/>
      <c r="T89" s="400">
        <v>0</v>
      </c>
      <c r="U89" s="418"/>
      <c r="V89" s="400">
        <f>R89</f>
        <v>196554.84660000005</v>
      </c>
      <c r="W89" s="418"/>
      <c r="X89" s="397">
        <f t="shared" si="30"/>
        <v>0</v>
      </c>
      <c r="Y89" s="399"/>
      <c r="Z89" s="292" t="s">
        <v>1730</v>
      </c>
      <c r="AA89" s="398"/>
      <c r="AB89" s="292" t="s">
        <v>1729</v>
      </c>
      <c r="AC89" s="398"/>
      <c r="AD89" s="1005">
        <v>0</v>
      </c>
      <c r="AE89" s="398"/>
      <c r="AF89" s="397">
        <f t="shared" si="32"/>
        <v>0</v>
      </c>
      <c r="AG89" s="156"/>
      <c r="AH89" s="171">
        <v>190</v>
      </c>
      <c r="AI89" s="171"/>
    </row>
    <row r="90" spans="2:35">
      <c r="B90" s="171">
        <f t="shared" si="53"/>
        <v>79</v>
      </c>
      <c r="C90" s="284" t="s">
        <v>1638</v>
      </c>
      <c r="D90" s="284" t="s">
        <v>1635</v>
      </c>
      <c r="E90" s="284" t="s">
        <v>1520</v>
      </c>
      <c r="F90" s="400">
        <v>335888</v>
      </c>
      <c r="G90" s="397">
        <f t="shared" si="22"/>
        <v>117560.79999999999</v>
      </c>
      <c r="H90" s="400">
        <v>28550.480000000003</v>
      </c>
      <c r="I90" s="397">
        <f t="shared" si="23"/>
        <v>-9992.6679999999997</v>
      </c>
      <c r="J90" s="397">
        <f t="shared" si="24"/>
        <v>136118.61199999999</v>
      </c>
      <c r="K90" s="418"/>
      <c r="L90" s="400">
        <f>F90</f>
        <v>335888</v>
      </c>
      <c r="M90" s="397">
        <f t="shared" si="26"/>
        <v>70536.479999999996</v>
      </c>
      <c r="N90" s="400">
        <v>28550.480000000003</v>
      </c>
      <c r="O90" s="397">
        <f t="shared" si="27"/>
        <v>-5995.6008000000002</v>
      </c>
      <c r="P90" s="397">
        <f t="shared" si="28"/>
        <v>93091.359199999992</v>
      </c>
      <c r="Q90" s="397"/>
      <c r="R90" s="397">
        <f t="shared" si="29"/>
        <v>43027.252800000002</v>
      </c>
      <c r="S90" s="418"/>
      <c r="T90" s="400">
        <v>0</v>
      </c>
      <c r="U90" s="418"/>
      <c r="V90" s="400">
        <f>R90</f>
        <v>43027.252800000002</v>
      </c>
      <c r="W90" s="418"/>
      <c r="X90" s="397">
        <f t="shared" si="30"/>
        <v>0</v>
      </c>
      <c r="Y90" s="399"/>
      <c r="Z90" s="292" t="s">
        <v>1730</v>
      </c>
      <c r="AA90" s="398"/>
      <c r="AB90" s="292" t="s">
        <v>1729</v>
      </c>
      <c r="AC90" s="398"/>
      <c r="AD90" s="1005">
        <v>0</v>
      </c>
      <c r="AE90" s="398"/>
      <c r="AF90" s="397">
        <f t="shared" si="32"/>
        <v>0</v>
      </c>
      <c r="AG90" s="156"/>
      <c r="AH90" s="171">
        <v>190</v>
      </c>
      <c r="AI90" s="171"/>
    </row>
    <row r="91" spans="2:35">
      <c r="B91" s="171">
        <f t="shared" si="53"/>
        <v>80</v>
      </c>
      <c r="C91" s="284" t="s">
        <v>1639</v>
      </c>
      <c r="D91" s="284" t="s">
        <v>1640</v>
      </c>
      <c r="E91" s="284" t="s">
        <v>1520</v>
      </c>
      <c r="F91" s="400"/>
      <c r="G91" s="397"/>
      <c r="H91" s="400"/>
      <c r="I91" s="397"/>
      <c r="J91" s="397"/>
      <c r="K91" s="418"/>
      <c r="L91" s="400">
        <v>543170075.49919415</v>
      </c>
      <c r="M91" s="397">
        <f t="shared" si="26"/>
        <v>114065715.85483077</v>
      </c>
      <c r="N91" s="400">
        <v>46169456.417431504</v>
      </c>
      <c r="O91" s="397">
        <f t="shared" si="27"/>
        <v>-9695585.847660616</v>
      </c>
      <c r="P91" s="397">
        <f t="shared" si="28"/>
        <v>150539586.42460167</v>
      </c>
      <c r="Q91" s="397"/>
      <c r="R91" s="397">
        <f t="shared" si="29"/>
        <v>-150539586.42460167</v>
      </c>
      <c r="S91" s="418"/>
      <c r="T91" s="400">
        <v>0</v>
      </c>
      <c r="U91" s="418"/>
      <c r="V91" s="400">
        <f>R91</f>
        <v>-150539586.42460167</v>
      </c>
      <c r="W91" s="418"/>
      <c r="X91" s="397">
        <f t="shared" si="30"/>
        <v>0</v>
      </c>
      <c r="Y91" s="399"/>
      <c r="Z91" s="292"/>
      <c r="AA91" s="398"/>
      <c r="AB91" s="292"/>
      <c r="AC91" s="398"/>
      <c r="AD91" s="1005">
        <v>0</v>
      </c>
      <c r="AE91" s="398"/>
      <c r="AF91" s="397">
        <f t="shared" si="32"/>
        <v>0</v>
      </c>
      <c r="AG91" s="156"/>
      <c r="AH91" s="171">
        <v>190</v>
      </c>
      <c r="AI91" s="171"/>
    </row>
    <row r="92" spans="2:35">
      <c r="B92" s="171">
        <f t="shared" si="53"/>
        <v>81</v>
      </c>
      <c r="C92" s="419" t="s">
        <v>1302</v>
      </c>
      <c r="D92" s="292"/>
      <c r="E92" s="292"/>
      <c r="F92" s="420">
        <f>SUM(F12:F91)</f>
        <v>67033298.940000057</v>
      </c>
      <c r="G92" s="420">
        <f>SUM(G12:G91)</f>
        <v>23461654.628999963</v>
      </c>
      <c r="H92" s="420">
        <f>SUM(H12:H91)</f>
        <v>67281784.822798967</v>
      </c>
      <c r="I92" s="420">
        <f>SUM(I12:I91)</f>
        <v>-23548624.687979642</v>
      </c>
      <c r="J92" s="420">
        <f>SUM(J12:J91)</f>
        <v>67194814.763819337</v>
      </c>
      <c r="K92" s="421"/>
      <c r="L92" s="420">
        <f>SUM(L12:L91)</f>
        <v>610203374.4391942</v>
      </c>
      <c r="M92" s="420">
        <f>SUM(M12:M91)</f>
        <v>128142708.63223079</v>
      </c>
      <c r="N92" s="420">
        <f>SUM(N12:N91)</f>
        <v>113451241.24023047</v>
      </c>
      <c r="O92" s="420">
        <f>SUM(O12:O91)</f>
        <v>-23824760.660448402</v>
      </c>
      <c r="P92" s="420">
        <f>SUM(P12:P91)</f>
        <v>217769189.21201289</v>
      </c>
      <c r="R92" s="420">
        <f>SUM(R12:R91)</f>
        <v>-150574374.44819352</v>
      </c>
      <c r="S92" s="421"/>
      <c r="T92" s="420">
        <f>SUM(T12:T91)</f>
        <v>-107329289.0461835</v>
      </c>
      <c r="U92" s="421"/>
      <c r="V92" s="420">
        <f>SUM(V12:V91)</f>
        <v>-154871844.26290166</v>
      </c>
      <c r="W92" s="421"/>
      <c r="X92" s="420">
        <f>SUM(X12:X91)</f>
        <v>111626758.86089164</v>
      </c>
      <c r="Y92" s="421"/>
      <c r="Z92" s="292"/>
      <c r="AA92" s="422"/>
      <c r="AB92" s="292"/>
      <c r="AC92" s="422"/>
      <c r="AD92" s="423"/>
      <c r="AE92" s="422"/>
      <c r="AF92" s="420">
        <f>SUM(AF12:AF91)</f>
        <v>34014073.402337983</v>
      </c>
      <c r="AG92" s="422"/>
      <c r="AH92" s="171"/>
      <c r="AI92" s="171"/>
    </row>
    <row r="93" spans="2:35">
      <c r="B93" s="292"/>
      <c r="C93" s="292"/>
      <c r="D93" s="292"/>
      <c r="E93" s="292"/>
      <c r="F93" s="424"/>
      <c r="G93" s="424"/>
      <c r="H93" s="424"/>
      <c r="I93" s="424"/>
      <c r="J93" s="424"/>
      <c r="K93" s="421"/>
      <c r="L93" s="424"/>
      <c r="M93" s="424"/>
      <c r="N93" s="424"/>
      <c r="O93" s="424"/>
      <c r="P93" s="424"/>
      <c r="R93" s="424"/>
      <c r="S93" s="421"/>
      <c r="T93" s="424"/>
      <c r="U93" s="421"/>
      <c r="V93" s="424"/>
      <c r="W93" s="421"/>
      <c r="X93" s="424"/>
      <c r="Y93" s="421"/>
      <c r="Z93" s="292"/>
      <c r="AA93" s="422"/>
      <c r="AB93" s="292"/>
      <c r="AC93" s="422"/>
      <c r="AD93" s="423"/>
      <c r="AE93" s="422"/>
      <c r="AF93" s="424"/>
      <c r="AG93" s="422"/>
      <c r="AH93" s="171"/>
      <c r="AI93" s="171"/>
    </row>
    <row r="94" spans="2:35">
      <c r="B94" s="292"/>
      <c r="C94" s="292"/>
      <c r="D94" s="292"/>
      <c r="E94" s="292"/>
      <c r="F94" s="424"/>
      <c r="G94" s="424"/>
      <c r="H94" s="424"/>
      <c r="I94" s="424"/>
      <c r="J94" s="424"/>
      <c r="K94" s="421"/>
      <c r="L94" s="424"/>
      <c r="M94" s="424"/>
      <c r="N94" s="424"/>
      <c r="O94" s="424"/>
      <c r="P94" s="424"/>
      <c r="R94" s="424"/>
      <c r="S94" s="421"/>
      <c r="T94" s="424"/>
      <c r="U94" s="421"/>
      <c r="V94" s="424"/>
      <c r="W94" s="421"/>
      <c r="X94" s="424"/>
      <c r="Y94" s="421"/>
      <c r="Z94" s="292"/>
      <c r="AA94" s="422"/>
      <c r="AB94" s="292"/>
      <c r="AC94" s="422"/>
      <c r="AD94" s="423"/>
      <c r="AE94" s="422"/>
      <c r="AF94" s="424"/>
      <c r="AG94" s="422"/>
      <c r="AH94" s="171"/>
      <c r="AI94" s="171"/>
    </row>
    <row r="95" spans="2:35">
      <c r="B95" s="292"/>
      <c r="C95" s="417" t="s">
        <v>1412</v>
      </c>
      <c r="D95" s="292"/>
      <c r="E95" s="292"/>
      <c r="F95" s="424"/>
      <c r="G95" s="424"/>
      <c r="H95" s="424"/>
      <c r="I95" s="424"/>
      <c r="J95" s="424"/>
      <c r="K95" s="421"/>
      <c r="L95" s="424"/>
      <c r="M95" s="424"/>
      <c r="N95" s="424"/>
      <c r="O95" s="424"/>
      <c r="P95" s="424"/>
      <c r="R95" s="424"/>
      <c r="S95" s="421"/>
      <c r="T95" s="424"/>
      <c r="U95" s="421"/>
      <c r="V95" s="424"/>
      <c r="W95" s="421"/>
      <c r="X95" s="424"/>
      <c r="Y95" s="421"/>
      <c r="Z95" s="292"/>
      <c r="AA95" s="422"/>
      <c r="AB95" s="292"/>
      <c r="AC95" s="422"/>
      <c r="AD95" s="423"/>
      <c r="AE95" s="422"/>
      <c r="AF95" s="424"/>
      <c r="AG95" s="422"/>
      <c r="AH95" s="171"/>
      <c r="AI95" s="171"/>
    </row>
    <row r="96" spans="2:35">
      <c r="B96" s="171">
        <f>B92+1</f>
        <v>82</v>
      </c>
      <c r="C96" s="284" t="s">
        <v>1641</v>
      </c>
      <c r="D96" s="284" t="s">
        <v>1642</v>
      </c>
      <c r="E96" s="284" t="s">
        <v>1246</v>
      </c>
      <c r="F96" s="402">
        <v>-1475410753.9000001</v>
      </c>
      <c r="G96" s="401">
        <f t="shared" ref="G96:G111" si="54">F96*0.35</f>
        <v>-516393763.86500001</v>
      </c>
      <c r="H96" s="402">
        <v>0</v>
      </c>
      <c r="I96" s="401">
        <f t="shared" ref="I96:I111" si="55">H96*-0.35</f>
        <v>0</v>
      </c>
      <c r="J96" s="401">
        <f t="shared" ref="J96:J111" si="56">G96+H96+I96</f>
        <v>-516393763.86500001</v>
      </c>
      <c r="K96" s="399"/>
      <c r="L96" s="402">
        <f t="shared" ref="L96:L111" si="57">F96</f>
        <v>-1475410753.9000001</v>
      </c>
      <c r="M96" s="401">
        <f t="shared" ref="M96:M111" si="58">L96*0.21</f>
        <v>-309836258.31900001</v>
      </c>
      <c r="N96" s="402">
        <v>0</v>
      </c>
      <c r="O96" s="401">
        <f t="shared" ref="O96:O111" si="59">N96*-0.21</f>
        <v>0</v>
      </c>
      <c r="P96" s="401">
        <f t="shared" ref="P96:P111" si="60">M96+N96+O96</f>
        <v>-309836258.31900001</v>
      </c>
      <c r="R96" s="401">
        <f t="shared" ref="R96:R111" si="61">J96-P96</f>
        <v>-206557505.546</v>
      </c>
      <c r="S96" s="399"/>
      <c r="T96" s="402">
        <v>0</v>
      </c>
      <c r="U96" s="399"/>
      <c r="V96" s="402">
        <v>0</v>
      </c>
      <c r="W96" s="399"/>
      <c r="X96" s="401">
        <f t="shared" ref="X96:X111" si="62">R96-T96-V96</f>
        <v>-206557505.546</v>
      </c>
      <c r="Y96" s="399"/>
      <c r="Z96" s="292" t="s">
        <v>1730</v>
      </c>
      <c r="AA96" s="398"/>
      <c r="AB96" s="292" t="s">
        <v>1729</v>
      </c>
      <c r="AC96" s="398"/>
      <c r="AD96" s="1005">
        <v>0.32958000000000004</v>
      </c>
      <c r="AE96" s="398"/>
      <c r="AF96" s="401">
        <f t="shared" ref="AF96:AF101" si="63">X96*AD96</f>
        <v>-68077222.677850693</v>
      </c>
      <c r="AG96" s="156"/>
      <c r="AH96" s="171">
        <v>282</v>
      </c>
      <c r="AI96" s="171"/>
    </row>
    <row r="97" spans="2:35">
      <c r="B97" s="171">
        <f t="shared" ref="B97:B112" si="64">B96+1</f>
        <v>83</v>
      </c>
      <c r="C97" s="284" t="s">
        <v>1643</v>
      </c>
      <c r="D97" s="284" t="s">
        <v>1644</v>
      </c>
      <c r="E97" s="284" t="s">
        <v>1244</v>
      </c>
      <c r="F97" s="400">
        <v>-1205260066.6600001</v>
      </c>
      <c r="G97" s="397">
        <f t="shared" si="54"/>
        <v>-421841023.33100003</v>
      </c>
      <c r="H97" s="400">
        <v>0</v>
      </c>
      <c r="I97" s="397">
        <f t="shared" si="55"/>
        <v>0</v>
      </c>
      <c r="J97" s="397">
        <f t="shared" si="56"/>
        <v>-421841023.33100003</v>
      </c>
      <c r="K97" s="418"/>
      <c r="L97" s="400">
        <f t="shared" si="57"/>
        <v>-1205260066.6600001</v>
      </c>
      <c r="M97" s="397">
        <f t="shared" si="58"/>
        <v>-253104613.99860001</v>
      </c>
      <c r="N97" s="400">
        <v>0</v>
      </c>
      <c r="O97" s="397">
        <f t="shared" si="59"/>
        <v>0</v>
      </c>
      <c r="P97" s="397">
        <f t="shared" si="60"/>
        <v>-253104613.99860001</v>
      </c>
      <c r="Q97" s="397"/>
      <c r="R97" s="397">
        <f t="shared" si="61"/>
        <v>-168736409.33240002</v>
      </c>
      <c r="S97" s="418"/>
      <c r="T97" s="400">
        <v>0</v>
      </c>
      <c r="U97" s="418"/>
      <c r="V97" s="400">
        <v>-7192463.0836799592</v>
      </c>
      <c r="W97" s="418"/>
      <c r="X97" s="397">
        <f t="shared" si="62"/>
        <v>-161543946.24872005</v>
      </c>
      <c r="Y97" s="399"/>
      <c r="Z97" s="292" t="s">
        <v>1730</v>
      </c>
      <c r="AA97" s="398"/>
      <c r="AB97" s="292" t="s">
        <v>1729</v>
      </c>
      <c r="AC97" s="398"/>
      <c r="AD97" s="1005">
        <v>0.32958000000000004</v>
      </c>
      <c r="AE97" s="398"/>
      <c r="AF97" s="397">
        <f t="shared" si="63"/>
        <v>-53241653.80465316</v>
      </c>
      <c r="AG97" s="156"/>
      <c r="AH97" s="171">
        <v>282</v>
      </c>
      <c r="AI97" s="171"/>
    </row>
    <row r="98" spans="2:35">
      <c r="B98" s="171">
        <f t="shared" si="64"/>
        <v>84</v>
      </c>
      <c r="C98" s="284" t="s">
        <v>1645</v>
      </c>
      <c r="D98" s="284" t="s">
        <v>1644</v>
      </c>
      <c r="E98" s="284" t="s">
        <v>1244</v>
      </c>
      <c r="F98" s="400">
        <v>89655390</v>
      </c>
      <c r="G98" s="397">
        <f t="shared" si="54"/>
        <v>31379386.499999996</v>
      </c>
      <c r="H98" s="400">
        <v>0</v>
      </c>
      <c r="I98" s="397">
        <f t="shared" si="55"/>
        <v>0</v>
      </c>
      <c r="J98" s="397">
        <f t="shared" si="56"/>
        <v>31379386.499999996</v>
      </c>
      <c r="K98" s="418"/>
      <c r="L98" s="400">
        <f t="shared" si="57"/>
        <v>89655390</v>
      </c>
      <c r="M98" s="397">
        <f t="shared" si="58"/>
        <v>18827631.899999999</v>
      </c>
      <c r="N98" s="400">
        <v>0</v>
      </c>
      <c r="O98" s="397">
        <f t="shared" si="59"/>
        <v>0</v>
      </c>
      <c r="P98" s="397">
        <f t="shared" si="60"/>
        <v>18827631.899999999</v>
      </c>
      <c r="Q98" s="397"/>
      <c r="R98" s="397">
        <f t="shared" si="61"/>
        <v>12551754.599999998</v>
      </c>
      <c r="S98" s="418"/>
      <c r="T98" s="400">
        <v>0</v>
      </c>
      <c r="U98" s="418"/>
      <c r="V98" s="400">
        <v>0</v>
      </c>
      <c r="W98" s="418"/>
      <c r="X98" s="397">
        <f t="shared" si="62"/>
        <v>12551754.599999998</v>
      </c>
      <c r="Y98" s="399"/>
      <c r="Z98" s="292" t="s">
        <v>1730</v>
      </c>
      <c r="AA98" s="398"/>
      <c r="AB98" s="292" t="s">
        <v>1726</v>
      </c>
      <c r="AC98" s="398"/>
      <c r="AD98" s="1005">
        <v>0</v>
      </c>
      <c r="AE98" s="398"/>
      <c r="AF98" s="397">
        <f t="shared" si="63"/>
        <v>0</v>
      </c>
      <c r="AG98" s="156"/>
      <c r="AH98" s="171">
        <v>282</v>
      </c>
      <c r="AI98" s="171"/>
    </row>
    <row r="99" spans="2:35">
      <c r="B99" s="171">
        <f t="shared" si="64"/>
        <v>85</v>
      </c>
      <c r="C99" s="284" t="s">
        <v>1646</v>
      </c>
      <c r="D99" s="284" t="s">
        <v>1644</v>
      </c>
      <c r="E99" s="284" t="s">
        <v>1244</v>
      </c>
      <c r="F99" s="400">
        <v>0</v>
      </c>
      <c r="G99" s="397">
        <f t="shared" si="54"/>
        <v>0</v>
      </c>
      <c r="H99" s="400">
        <v>-49092225.367920004</v>
      </c>
      <c r="I99" s="397">
        <f t="shared" si="55"/>
        <v>17182278.878772002</v>
      </c>
      <c r="J99" s="397">
        <f t="shared" si="56"/>
        <v>-31909946.489148002</v>
      </c>
      <c r="K99" s="418"/>
      <c r="L99" s="400">
        <f t="shared" si="57"/>
        <v>0</v>
      </c>
      <c r="M99" s="397">
        <f t="shared" si="58"/>
        <v>0</v>
      </c>
      <c r="N99" s="400">
        <v>-49092225.367920004</v>
      </c>
      <c r="O99" s="397">
        <f t="shared" si="59"/>
        <v>10309367.327263201</v>
      </c>
      <c r="P99" s="397">
        <f t="shared" si="60"/>
        <v>-38782858.040656805</v>
      </c>
      <c r="Q99" s="397"/>
      <c r="R99" s="397">
        <f t="shared" si="61"/>
        <v>6872911.5515088029</v>
      </c>
      <c r="S99" s="418"/>
      <c r="T99" s="400">
        <v>0</v>
      </c>
      <c r="U99" s="418"/>
      <c r="V99" s="400">
        <v>0</v>
      </c>
      <c r="W99" s="418"/>
      <c r="X99" s="397">
        <f t="shared" si="62"/>
        <v>6872911.5515088029</v>
      </c>
      <c r="Y99" s="399"/>
      <c r="Z99" s="292" t="s">
        <v>1730</v>
      </c>
      <c r="AA99" s="398"/>
      <c r="AB99" s="292" t="s">
        <v>1729</v>
      </c>
      <c r="AC99" s="398"/>
      <c r="AD99" s="1005">
        <v>0.32958000000000004</v>
      </c>
      <c r="AE99" s="398"/>
      <c r="AF99" s="397">
        <f t="shared" si="63"/>
        <v>2265174.1891462714</v>
      </c>
      <c r="AG99" s="156"/>
      <c r="AH99" s="171">
        <v>282</v>
      </c>
      <c r="AI99" s="171"/>
    </row>
    <row r="100" spans="2:35">
      <c r="B100" s="171">
        <f t="shared" si="64"/>
        <v>86</v>
      </c>
      <c r="C100" s="284" t="s">
        <v>1647</v>
      </c>
      <c r="D100" s="284" t="s">
        <v>1644</v>
      </c>
      <c r="E100" s="284" t="s">
        <v>1244</v>
      </c>
      <c r="F100" s="400">
        <v>0</v>
      </c>
      <c r="G100" s="397">
        <f t="shared" si="54"/>
        <v>0</v>
      </c>
      <c r="H100" s="400">
        <v>2511377.3160000001</v>
      </c>
      <c r="I100" s="397">
        <f t="shared" si="55"/>
        <v>-878982.06059999997</v>
      </c>
      <c r="J100" s="397">
        <f t="shared" si="56"/>
        <v>1632395.2554000001</v>
      </c>
      <c r="K100" s="418"/>
      <c r="L100" s="400">
        <f t="shared" si="57"/>
        <v>0</v>
      </c>
      <c r="M100" s="397">
        <f t="shared" si="58"/>
        <v>0</v>
      </c>
      <c r="N100" s="400">
        <v>2511377.3160000001</v>
      </c>
      <c r="O100" s="397">
        <f t="shared" si="59"/>
        <v>-527389.23635999998</v>
      </c>
      <c r="P100" s="397">
        <f t="shared" si="60"/>
        <v>1983988.0796400001</v>
      </c>
      <c r="Q100" s="397"/>
      <c r="R100" s="397">
        <f t="shared" si="61"/>
        <v>-351592.82423999999</v>
      </c>
      <c r="S100" s="418"/>
      <c r="T100" s="400">
        <v>0</v>
      </c>
      <c r="U100" s="418"/>
      <c r="V100" s="400">
        <v>0</v>
      </c>
      <c r="W100" s="418"/>
      <c r="X100" s="397">
        <f t="shared" si="62"/>
        <v>-351592.82423999999</v>
      </c>
      <c r="Y100" s="399"/>
      <c r="Z100" s="292" t="s">
        <v>1730</v>
      </c>
      <c r="AA100" s="398"/>
      <c r="AB100" s="292" t="s">
        <v>1726</v>
      </c>
      <c r="AC100" s="398"/>
      <c r="AD100" s="1005">
        <v>0</v>
      </c>
      <c r="AE100" s="398"/>
      <c r="AF100" s="397">
        <f t="shared" si="63"/>
        <v>0</v>
      </c>
      <c r="AG100" s="156"/>
      <c r="AH100" s="171">
        <v>282</v>
      </c>
      <c r="AI100" s="171"/>
    </row>
    <row r="101" spans="2:35">
      <c r="B101" s="171">
        <f t="shared" si="64"/>
        <v>87</v>
      </c>
      <c r="C101" s="284" t="s">
        <v>1648</v>
      </c>
      <c r="D101" s="284" t="s">
        <v>1644</v>
      </c>
      <c r="E101" s="284" t="s">
        <v>1244</v>
      </c>
      <c r="F101" s="400">
        <v>0</v>
      </c>
      <c r="G101" s="397">
        <f t="shared" si="54"/>
        <v>0</v>
      </c>
      <c r="H101" s="400">
        <v>-152798236.77192</v>
      </c>
      <c r="I101" s="397">
        <f t="shared" si="55"/>
        <v>53479382.870171994</v>
      </c>
      <c r="J101" s="397">
        <f t="shared" si="56"/>
        <v>-99318853.901748002</v>
      </c>
      <c r="K101" s="418"/>
      <c r="L101" s="400">
        <f t="shared" si="57"/>
        <v>0</v>
      </c>
      <c r="M101" s="397">
        <f t="shared" si="58"/>
        <v>0</v>
      </c>
      <c r="N101" s="400">
        <v>-152798236.77192</v>
      </c>
      <c r="O101" s="397">
        <f t="shared" si="59"/>
        <v>32087629.722103197</v>
      </c>
      <c r="P101" s="397">
        <f t="shared" si="60"/>
        <v>-120710607.0498168</v>
      </c>
      <c r="Q101" s="397"/>
      <c r="R101" s="397">
        <f t="shared" si="61"/>
        <v>21391753.148068801</v>
      </c>
      <c r="S101" s="418"/>
      <c r="T101" s="400">
        <v>0</v>
      </c>
      <c r="U101" s="418"/>
      <c r="V101" s="400">
        <v>0</v>
      </c>
      <c r="W101" s="418"/>
      <c r="X101" s="397">
        <f t="shared" si="62"/>
        <v>21391753.148068801</v>
      </c>
      <c r="Y101" s="399"/>
      <c r="Z101" s="292" t="s">
        <v>1730</v>
      </c>
      <c r="AA101" s="398"/>
      <c r="AB101" s="292" t="s">
        <v>1729</v>
      </c>
      <c r="AC101" s="398"/>
      <c r="AD101" s="1005">
        <v>0.32958000000000004</v>
      </c>
      <c r="AE101" s="398"/>
      <c r="AF101" s="397">
        <f t="shared" si="63"/>
        <v>7050294.0025405157</v>
      </c>
      <c r="AG101" s="156"/>
      <c r="AH101" s="171">
        <v>282</v>
      </c>
      <c r="AI101" s="171"/>
    </row>
    <row r="102" spans="2:35">
      <c r="B102" s="171">
        <f t="shared" si="64"/>
        <v>88</v>
      </c>
      <c r="C102" s="284" t="s">
        <v>1649</v>
      </c>
      <c r="D102" s="284" t="s">
        <v>1644</v>
      </c>
      <c r="E102" s="284" t="s">
        <v>1244</v>
      </c>
      <c r="F102" s="400">
        <v>0</v>
      </c>
      <c r="G102" s="397">
        <f t="shared" si="54"/>
        <v>0</v>
      </c>
      <c r="H102" s="400">
        <v>5110357.2300000004</v>
      </c>
      <c r="I102" s="397">
        <f t="shared" si="55"/>
        <v>-1788625.0305000001</v>
      </c>
      <c r="J102" s="397">
        <f t="shared" si="56"/>
        <v>3321732.1995000001</v>
      </c>
      <c r="K102" s="418"/>
      <c r="L102" s="400">
        <f t="shared" si="57"/>
        <v>0</v>
      </c>
      <c r="M102" s="397">
        <f t="shared" si="58"/>
        <v>0</v>
      </c>
      <c r="N102" s="400">
        <v>5110357.2300000004</v>
      </c>
      <c r="O102" s="397">
        <f t="shared" si="59"/>
        <v>-1073175.0183000001</v>
      </c>
      <c r="P102" s="397">
        <f t="shared" si="60"/>
        <v>4037182.2117000003</v>
      </c>
      <c r="Q102" s="397"/>
      <c r="R102" s="397">
        <f t="shared" si="61"/>
        <v>-715450.01220000023</v>
      </c>
      <c r="S102" s="418"/>
      <c r="T102" s="400">
        <v>0</v>
      </c>
      <c r="U102" s="418"/>
      <c r="V102" s="400">
        <v>0</v>
      </c>
      <c r="W102" s="418"/>
      <c r="X102" s="397">
        <f t="shared" si="62"/>
        <v>-715450.01220000023</v>
      </c>
      <c r="Y102" s="399"/>
      <c r="Z102" s="292" t="s">
        <v>1730</v>
      </c>
      <c r="AA102" s="398"/>
      <c r="AB102" s="292" t="s">
        <v>1726</v>
      </c>
      <c r="AC102" s="398"/>
      <c r="AD102" s="1005">
        <v>0</v>
      </c>
      <c r="AE102" s="398"/>
      <c r="AF102" s="397">
        <v>0</v>
      </c>
      <c r="AG102" s="156"/>
      <c r="AH102" s="171">
        <v>282</v>
      </c>
      <c r="AI102" s="171"/>
    </row>
    <row r="103" spans="2:35">
      <c r="B103" s="171">
        <f t="shared" si="64"/>
        <v>89</v>
      </c>
      <c r="C103" s="284" t="s">
        <v>1650</v>
      </c>
      <c r="D103" s="284" t="s">
        <v>1644</v>
      </c>
      <c r="E103" s="284" t="s">
        <v>1244</v>
      </c>
      <c r="F103" s="400">
        <v>-56147252.799999997</v>
      </c>
      <c r="G103" s="397">
        <f t="shared" si="54"/>
        <v>-19651538.479999997</v>
      </c>
      <c r="H103" s="400">
        <v>0</v>
      </c>
      <c r="I103" s="397">
        <f t="shared" si="55"/>
        <v>0</v>
      </c>
      <c r="J103" s="397">
        <f t="shared" si="56"/>
        <v>-19651538.479999997</v>
      </c>
      <c r="K103" s="418"/>
      <c r="L103" s="400">
        <f t="shared" si="57"/>
        <v>-56147252.799999997</v>
      </c>
      <c r="M103" s="397">
        <f t="shared" si="58"/>
        <v>-11790923.088</v>
      </c>
      <c r="N103" s="400">
        <v>0</v>
      </c>
      <c r="O103" s="397">
        <f t="shared" si="59"/>
        <v>0</v>
      </c>
      <c r="P103" s="397">
        <f t="shared" si="60"/>
        <v>-11790923.088</v>
      </c>
      <c r="Q103" s="397"/>
      <c r="R103" s="397">
        <f t="shared" si="61"/>
        <v>-7860615.3919999972</v>
      </c>
      <c r="S103" s="418"/>
      <c r="T103" s="400">
        <v>0</v>
      </c>
      <c r="U103" s="418"/>
      <c r="V103" s="400">
        <v>0</v>
      </c>
      <c r="W103" s="418"/>
      <c r="X103" s="397">
        <f t="shared" si="62"/>
        <v>-7860615.3919999972</v>
      </c>
      <c r="Y103" s="399"/>
      <c r="Z103" s="292" t="s">
        <v>1730</v>
      </c>
      <c r="AA103" s="398"/>
      <c r="AB103" s="292" t="s">
        <v>1729</v>
      </c>
      <c r="AC103" s="398"/>
      <c r="AD103" s="1005">
        <v>0.32958000000000004</v>
      </c>
      <c r="AE103" s="398"/>
      <c r="AF103" s="397">
        <f t="shared" ref="AF103:AF111" si="65">X103*AD103</f>
        <v>-2590701.6208953592</v>
      </c>
      <c r="AG103" s="156"/>
      <c r="AH103" s="171">
        <v>282</v>
      </c>
      <c r="AI103" s="171"/>
    </row>
    <row r="104" spans="2:35">
      <c r="B104" s="171">
        <f t="shared" si="64"/>
        <v>90</v>
      </c>
      <c r="C104" s="284" t="s">
        <v>1651</v>
      </c>
      <c r="D104" s="284" t="s">
        <v>1644</v>
      </c>
      <c r="E104" s="284" t="s">
        <v>1244</v>
      </c>
      <c r="F104" s="400">
        <v>0</v>
      </c>
      <c r="G104" s="397">
        <f t="shared" si="54"/>
        <v>0</v>
      </c>
      <c r="H104" s="400">
        <v>-1572123.0784</v>
      </c>
      <c r="I104" s="397">
        <f t="shared" si="55"/>
        <v>550243.07743999991</v>
      </c>
      <c r="J104" s="397">
        <f t="shared" si="56"/>
        <v>-1021880.0009600001</v>
      </c>
      <c r="K104" s="418"/>
      <c r="L104" s="400">
        <f t="shared" si="57"/>
        <v>0</v>
      </c>
      <c r="M104" s="397">
        <f t="shared" si="58"/>
        <v>0</v>
      </c>
      <c r="N104" s="400">
        <v>-1572123.0784</v>
      </c>
      <c r="O104" s="397">
        <f t="shared" si="59"/>
        <v>330145.846464</v>
      </c>
      <c r="P104" s="397">
        <f t="shared" si="60"/>
        <v>-1241977.2319360001</v>
      </c>
      <c r="Q104" s="397"/>
      <c r="R104" s="397">
        <f t="shared" si="61"/>
        <v>220097.23097599996</v>
      </c>
      <c r="S104" s="418"/>
      <c r="T104" s="400">
        <v>0</v>
      </c>
      <c r="U104" s="418"/>
      <c r="V104" s="400">
        <v>0</v>
      </c>
      <c r="W104" s="418"/>
      <c r="X104" s="397">
        <f t="shared" si="62"/>
        <v>220097.23097599996</v>
      </c>
      <c r="Y104" s="399"/>
      <c r="Z104" s="292" t="s">
        <v>1730</v>
      </c>
      <c r="AA104" s="398"/>
      <c r="AB104" s="292" t="s">
        <v>1729</v>
      </c>
      <c r="AC104" s="398"/>
      <c r="AD104" s="1005">
        <v>0.32958000000000004</v>
      </c>
      <c r="AE104" s="398"/>
      <c r="AF104" s="397">
        <f t="shared" si="65"/>
        <v>72539.645385070078</v>
      </c>
      <c r="AG104" s="156"/>
      <c r="AH104" s="171">
        <v>282</v>
      </c>
      <c r="AI104" s="171"/>
    </row>
    <row r="105" spans="2:35">
      <c r="B105" s="171">
        <f t="shared" si="64"/>
        <v>91</v>
      </c>
      <c r="C105" s="284" t="s">
        <v>1652</v>
      </c>
      <c r="D105" s="284" t="s">
        <v>1644</v>
      </c>
      <c r="E105" s="284" t="s">
        <v>1244</v>
      </c>
      <c r="F105" s="400">
        <v>0</v>
      </c>
      <c r="G105" s="397">
        <f t="shared" si="54"/>
        <v>0</v>
      </c>
      <c r="H105" s="400">
        <v>-3200393.4095999999</v>
      </c>
      <c r="I105" s="397">
        <f t="shared" si="55"/>
        <v>1120137.6933599999</v>
      </c>
      <c r="J105" s="397">
        <f t="shared" si="56"/>
        <v>-2080255.71624</v>
      </c>
      <c r="K105" s="418"/>
      <c r="L105" s="400">
        <f t="shared" si="57"/>
        <v>0</v>
      </c>
      <c r="M105" s="397">
        <f t="shared" si="58"/>
        <v>0</v>
      </c>
      <c r="N105" s="400">
        <v>-3200393.4095999999</v>
      </c>
      <c r="O105" s="397">
        <f t="shared" si="59"/>
        <v>672082.61601599993</v>
      </c>
      <c r="P105" s="397">
        <f t="shared" si="60"/>
        <v>-2528310.7935839999</v>
      </c>
      <c r="Q105" s="397"/>
      <c r="R105" s="397">
        <f t="shared" si="61"/>
        <v>448055.07734399987</v>
      </c>
      <c r="S105" s="418"/>
      <c r="T105" s="400">
        <v>0</v>
      </c>
      <c r="U105" s="418"/>
      <c r="V105" s="400">
        <v>0</v>
      </c>
      <c r="W105" s="418"/>
      <c r="X105" s="397">
        <f t="shared" si="62"/>
        <v>448055.07734399987</v>
      </c>
      <c r="Y105" s="399"/>
      <c r="Z105" s="292" t="s">
        <v>1730</v>
      </c>
      <c r="AA105" s="398"/>
      <c r="AB105" s="292" t="s">
        <v>1729</v>
      </c>
      <c r="AC105" s="398"/>
      <c r="AD105" s="1005">
        <v>0.32958000000000004</v>
      </c>
      <c r="AE105" s="398"/>
      <c r="AF105" s="397">
        <f t="shared" si="65"/>
        <v>147669.99239103548</v>
      </c>
      <c r="AG105" s="156"/>
      <c r="AH105" s="171">
        <v>282</v>
      </c>
      <c r="AI105" s="171"/>
    </row>
    <row r="106" spans="2:35">
      <c r="B106" s="171">
        <f t="shared" si="64"/>
        <v>92</v>
      </c>
      <c r="C106" s="284" t="s">
        <v>1653</v>
      </c>
      <c r="D106" s="284" t="s">
        <v>1654</v>
      </c>
      <c r="E106" s="284" t="s">
        <v>1244</v>
      </c>
      <c r="F106" s="400">
        <v>-3458769.33</v>
      </c>
      <c r="G106" s="397">
        <f t="shared" si="54"/>
        <v>-1210569.2655</v>
      </c>
      <c r="H106" s="400">
        <v>0</v>
      </c>
      <c r="I106" s="397">
        <f t="shared" si="55"/>
        <v>0</v>
      </c>
      <c r="J106" s="397">
        <f t="shared" si="56"/>
        <v>-1210569.2655</v>
      </c>
      <c r="K106" s="418"/>
      <c r="L106" s="400">
        <f t="shared" si="57"/>
        <v>-3458769.33</v>
      </c>
      <c r="M106" s="397">
        <f t="shared" si="58"/>
        <v>-726341.55929999996</v>
      </c>
      <c r="N106" s="400">
        <v>0</v>
      </c>
      <c r="O106" s="397">
        <f t="shared" si="59"/>
        <v>0</v>
      </c>
      <c r="P106" s="397">
        <f t="shared" si="60"/>
        <v>-726341.55929999996</v>
      </c>
      <c r="Q106" s="397"/>
      <c r="R106" s="397">
        <f t="shared" si="61"/>
        <v>-484227.70620000002</v>
      </c>
      <c r="S106" s="418"/>
      <c r="T106" s="400">
        <v>0</v>
      </c>
      <c r="U106" s="418"/>
      <c r="V106" s="400">
        <v>0</v>
      </c>
      <c r="W106" s="418"/>
      <c r="X106" s="397">
        <f t="shared" si="62"/>
        <v>-484227.70620000002</v>
      </c>
      <c r="Y106" s="399"/>
      <c r="Z106" s="292" t="s">
        <v>1730</v>
      </c>
      <c r="AA106" s="398"/>
      <c r="AB106" s="292" t="s">
        <v>1729</v>
      </c>
      <c r="AC106" s="398"/>
      <c r="AD106" s="1005">
        <v>0.32958000000000004</v>
      </c>
      <c r="AE106" s="398"/>
      <c r="AF106" s="397">
        <f t="shared" si="65"/>
        <v>-159591.76740939604</v>
      </c>
      <c r="AG106" s="156"/>
      <c r="AH106" s="171">
        <v>282</v>
      </c>
      <c r="AI106" s="171"/>
    </row>
    <row r="107" spans="2:35">
      <c r="B107" s="171">
        <f t="shared" si="64"/>
        <v>93</v>
      </c>
      <c r="C107" s="284" t="s">
        <v>1655</v>
      </c>
      <c r="D107" s="284" t="s">
        <v>1654</v>
      </c>
      <c r="E107" s="284" t="s">
        <v>1244</v>
      </c>
      <c r="F107" s="400">
        <v>14702392</v>
      </c>
      <c r="G107" s="397">
        <f t="shared" si="54"/>
        <v>5145837.1999999993</v>
      </c>
      <c r="H107" s="400">
        <v>0</v>
      </c>
      <c r="I107" s="397">
        <f t="shared" si="55"/>
        <v>0</v>
      </c>
      <c r="J107" s="397">
        <f t="shared" si="56"/>
        <v>5145837.1999999993</v>
      </c>
      <c r="K107" s="418"/>
      <c r="L107" s="400">
        <f t="shared" si="57"/>
        <v>14702392</v>
      </c>
      <c r="M107" s="397">
        <f t="shared" si="58"/>
        <v>3087502.32</v>
      </c>
      <c r="N107" s="400">
        <v>0</v>
      </c>
      <c r="O107" s="397">
        <f t="shared" si="59"/>
        <v>0</v>
      </c>
      <c r="P107" s="397">
        <f t="shared" si="60"/>
        <v>3087502.32</v>
      </c>
      <c r="Q107" s="397"/>
      <c r="R107" s="397">
        <f t="shared" si="61"/>
        <v>2058334.8799999994</v>
      </c>
      <c r="S107" s="418"/>
      <c r="T107" s="400">
        <v>0</v>
      </c>
      <c r="U107" s="418"/>
      <c r="V107" s="400">
        <v>0</v>
      </c>
      <c r="W107" s="418"/>
      <c r="X107" s="397">
        <f t="shared" si="62"/>
        <v>2058334.8799999994</v>
      </c>
      <c r="Y107" s="399"/>
      <c r="Z107" s="292" t="s">
        <v>1730</v>
      </c>
      <c r="AA107" s="398"/>
      <c r="AB107" s="292" t="s">
        <v>1726</v>
      </c>
      <c r="AC107" s="398"/>
      <c r="AD107" s="1005">
        <v>0</v>
      </c>
      <c r="AE107" s="398"/>
      <c r="AF107" s="397">
        <f t="shared" si="65"/>
        <v>0</v>
      </c>
      <c r="AG107" s="156"/>
      <c r="AH107" s="171">
        <v>282</v>
      </c>
      <c r="AI107" s="171"/>
    </row>
    <row r="108" spans="2:35">
      <c r="B108" s="171">
        <f t="shared" si="64"/>
        <v>94</v>
      </c>
      <c r="C108" s="284" t="s">
        <v>1656</v>
      </c>
      <c r="D108" s="284" t="s">
        <v>1654</v>
      </c>
      <c r="E108" s="284" t="s">
        <v>1244</v>
      </c>
      <c r="F108" s="400">
        <v>0</v>
      </c>
      <c r="G108" s="397">
        <f t="shared" si="54"/>
        <v>0</v>
      </c>
      <c r="H108" s="400">
        <v>-96845.541240000006</v>
      </c>
      <c r="I108" s="397">
        <f t="shared" si="55"/>
        <v>33895.939434</v>
      </c>
      <c r="J108" s="397">
        <f t="shared" si="56"/>
        <v>-62949.601806000006</v>
      </c>
      <c r="K108" s="418"/>
      <c r="L108" s="400">
        <f t="shared" si="57"/>
        <v>0</v>
      </c>
      <c r="M108" s="397">
        <f t="shared" si="58"/>
        <v>0</v>
      </c>
      <c r="N108" s="400">
        <v>-96845.541240000006</v>
      </c>
      <c r="O108" s="397">
        <f t="shared" si="59"/>
        <v>20337.563660399999</v>
      </c>
      <c r="P108" s="397">
        <f t="shared" si="60"/>
        <v>-76507.977579600003</v>
      </c>
      <c r="Q108" s="397"/>
      <c r="R108" s="397">
        <f t="shared" si="61"/>
        <v>13558.375773599997</v>
      </c>
      <c r="S108" s="418"/>
      <c r="T108" s="400">
        <v>0</v>
      </c>
      <c r="U108" s="418"/>
      <c r="V108" s="400">
        <v>0</v>
      </c>
      <c r="W108" s="418"/>
      <c r="X108" s="397">
        <f t="shared" si="62"/>
        <v>13558.375773599997</v>
      </c>
      <c r="Y108" s="399"/>
      <c r="Z108" s="292" t="s">
        <v>1730</v>
      </c>
      <c r="AA108" s="398"/>
      <c r="AB108" s="292" t="s">
        <v>1729</v>
      </c>
      <c r="AC108" s="398"/>
      <c r="AD108" s="1005">
        <v>0.32958000000000004</v>
      </c>
      <c r="AE108" s="398"/>
      <c r="AF108" s="397">
        <f t="shared" si="65"/>
        <v>4468.5694874630872</v>
      </c>
      <c r="AG108" s="156"/>
      <c r="AH108" s="171">
        <v>282</v>
      </c>
      <c r="AI108" s="171"/>
    </row>
    <row r="109" spans="2:35">
      <c r="B109" s="171">
        <f t="shared" si="64"/>
        <v>95</v>
      </c>
      <c r="C109" s="284" t="s">
        <v>1657</v>
      </c>
      <c r="D109" s="284" t="s">
        <v>1654</v>
      </c>
      <c r="E109" s="284" t="s">
        <v>1244</v>
      </c>
      <c r="F109" s="400">
        <v>0</v>
      </c>
      <c r="G109" s="397">
        <f t="shared" si="54"/>
        <v>0</v>
      </c>
      <c r="H109" s="400">
        <v>411666.97600000002</v>
      </c>
      <c r="I109" s="397">
        <f t="shared" si="55"/>
        <v>-144083.44159999999</v>
      </c>
      <c r="J109" s="397">
        <f t="shared" si="56"/>
        <v>267583.5344</v>
      </c>
      <c r="K109" s="418"/>
      <c r="L109" s="400">
        <f t="shared" si="57"/>
        <v>0</v>
      </c>
      <c r="M109" s="397">
        <f t="shared" si="58"/>
        <v>0</v>
      </c>
      <c r="N109" s="400">
        <v>411666.97600000002</v>
      </c>
      <c r="O109" s="397">
        <f t="shared" si="59"/>
        <v>-86450.064960000003</v>
      </c>
      <c r="P109" s="397">
        <f t="shared" si="60"/>
        <v>325216.91104000004</v>
      </c>
      <c r="Q109" s="397"/>
      <c r="R109" s="397">
        <f t="shared" si="61"/>
        <v>-57633.376640000031</v>
      </c>
      <c r="S109" s="418"/>
      <c r="T109" s="400">
        <v>0</v>
      </c>
      <c r="U109" s="418"/>
      <c r="V109" s="400">
        <v>0</v>
      </c>
      <c r="W109" s="418"/>
      <c r="X109" s="397">
        <f t="shared" si="62"/>
        <v>-57633.376640000031</v>
      </c>
      <c r="Y109" s="399"/>
      <c r="Z109" s="292" t="s">
        <v>1730</v>
      </c>
      <c r="AA109" s="398"/>
      <c r="AB109" s="292" t="s">
        <v>1726</v>
      </c>
      <c r="AC109" s="398"/>
      <c r="AD109" s="1005">
        <v>0</v>
      </c>
      <c r="AE109" s="398"/>
      <c r="AF109" s="397">
        <f t="shared" si="65"/>
        <v>0</v>
      </c>
      <c r="AG109" s="156"/>
      <c r="AH109" s="171">
        <v>282</v>
      </c>
      <c r="AI109" s="171"/>
    </row>
    <row r="110" spans="2:35">
      <c r="B110" s="171">
        <f t="shared" si="64"/>
        <v>96</v>
      </c>
      <c r="C110" s="284" t="s">
        <v>1658</v>
      </c>
      <c r="D110" s="284" t="s">
        <v>1654</v>
      </c>
      <c r="E110" s="284" t="s">
        <v>1244</v>
      </c>
      <c r="F110" s="400">
        <v>0</v>
      </c>
      <c r="G110" s="397">
        <f t="shared" si="54"/>
        <v>0</v>
      </c>
      <c r="H110" s="400">
        <v>-197149.85181000002</v>
      </c>
      <c r="I110" s="397">
        <f t="shared" si="55"/>
        <v>69002.448133500002</v>
      </c>
      <c r="J110" s="397">
        <f t="shared" si="56"/>
        <v>-128147.40367650002</v>
      </c>
      <c r="K110" s="418"/>
      <c r="L110" s="400">
        <f t="shared" si="57"/>
        <v>0</v>
      </c>
      <c r="M110" s="397">
        <f t="shared" si="58"/>
        <v>0</v>
      </c>
      <c r="N110" s="400">
        <v>-197149.85181000002</v>
      </c>
      <c r="O110" s="397">
        <f t="shared" si="59"/>
        <v>41401.468880100001</v>
      </c>
      <c r="P110" s="397">
        <f t="shared" si="60"/>
        <v>-155748.38292990002</v>
      </c>
      <c r="Q110" s="397"/>
      <c r="R110" s="397">
        <f t="shared" si="61"/>
        <v>27600.979253400001</v>
      </c>
      <c r="S110" s="418"/>
      <c r="T110" s="400">
        <v>0</v>
      </c>
      <c r="U110" s="418"/>
      <c r="V110" s="400">
        <v>0</v>
      </c>
      <c r="W110" s="418"/>
      <c r="X110" s="397">
        <f t="shared" si="62"/>
        <v>27600.979253400001</v>
      </c>
      <c r="Y110" s="399"/>
      <c r="Z110" s="292" t="s">
        <v>1730</v>
      </c>
      <c r="AA110" s="398"/>
      <c r="AB110" s="292" t="s">
        <v>1729</v>
      </c>
      <c r="AC110" s="398"/>
      <c r="AD110" s="1005">
        <v>0.32958000000000004</v>
      </c>
      <c r="AE110" s="398"/>
      <c r="AF110" s="397">
        <f t="shared" si="65"/>
        <v>9096.7307423355742</v>
      </c>
      <c r="AG110" s="156"/>
      <c r="AH110" s="171">
        <v>282</v>
      </c>
      <c r="AI110" s="171"/>
    </row>
    <row r="111" spans="2:35">
      <c r="B111" s="171">
        <f t="shared" si="64"/>
        <v>97</v>
      </c>
      <c r="C111" s="284" t="s">
        <v>1659</v>
      </c>
      <c r="D111" s="284" t="s">
        <v>1654</v>
      </c>
      <c r="E111" s="284" t="s">
        <v>1244</v>
      </c>
      <c r="F111" s="400">
        <v>0</v>
      </c>
      <c r="G111" s="397">
        <f t="shared" si="54"/>
        <v>0</v>
      </c>
      <c r="H111" s="400">
        <v>838036.34400000004</v>
      </c>
      <c r="I111" s="397">
        <f t="shared" si="55"/>
        <v>-293312.72039999999</v>
      </c>
      <c r="J111" s="397">
        <f t="shared" si="56"/>
        <v>544723.62360000005</v>
      </c>
      <c r="K111" s="418"/>
      <c r="L111" s="400">
        <f t="shared" si="57"/>
        <v>0</v>
      </c>
      <c r="M111" s="397">
        <f t="shared" si="58"/>
        <v>0</v>
      </c>
      <c r="N111" s="400">
        <v>838036.34400000004</v>
      </c>
      <c r="O111" s="397">
        <f t="shared" si="59"/>
        <v>-175987.63224000001</v>
      </c>
      <c r="P111" s="397">
        <f t="shared" si="60"/>
        <v>662048.71176000009</v>
      </c>
      <c r="Q111" s="397"/>
      <c r="R111" s="397">
        <f t="shared" si="61"/>
        <v>-117325.08816000004</v>
      </c>
      <c r="S111" s="418"/>
      <c r="T111" s="400">
        <v>0</v>
      </c>
      <c r="U111" s="418"/>
      <c r="V111" s="400">
        <v>0</v>
      </c>
      <c r="W111" s="418"/>
      <c r="X111" s="397">
        <f t="shared" si="62"/>
        <v>-117325.08816000004</v>
      </c>
      <c r="Y111" s="399"/>
      <c r="Z111" s="292" t="s">
        <v>1730</v>
      </c>
      <c r="AA111" s="398"/>
      <c r="AB111" s="292" t="s">
        <v>1726</v>
      </c>
      <c r="AC111" s="398"/>
      <c r="AD111" s="1005">
        <v>0</v>
      </c>
      <c r="AE111" s="398"/>
      <c r="AF111" s="397">
        <f t="shared" si="65"/>
        <v>0</v>
      </c>
      <c r="AG111" s="156"/>
      <c r="AH111" s="171">
        <v>282</v>
      </c>
      <c r="AI111" s="171"/>
    </row>
    <row r="112" spans="2:35">
      <c r="B112" s="171">
        <f t="shared" si="64"/>
        <v>98</v>
      </c>
      <c r="C112" s="419" t="s">
        <v>1303</v>
      </c>
      <c r="D112" s="292"/>
      <c r="E112" s="292"/>
      <c r="F112" s="420">
        <f>SUM(F96:F111)</f>
        <v>-2635919060.6900005</v>
      </c>
      <c r="G112" s="420">
        <f>SUM(G96:G111)</f>
        <v>-922571671.24150002</v>
      </c>
      <c r="H112" s="420">
        <f>SUM(H96:H111)</f>
        <v>-198085536.15488997</v>
      </c>
      <c r="I112" s="420">
        <f>SUM(I96:I111)</f>
        <v>69329937.654211506</v>
      </c>
      <c r="J112" s="420">
        <f>SUM(J96:J111)</f>
        <v>-1051327269.7421788</v>
      </c>
      <c r="K112" s="421"/>
      <c r="L112" s="420">
        <f>SUM(L96:L111)</f>
        <v>-2635919060.6900005</v>
      </c>
      <c r="M112" s="420">
        <f>SUM(M96:M111)</f>
        <v>-553543002.74489987</v>
      </c>
      <c r="N112" s="420">
        <f>SUM(N96:N111)</f>
        <v>-198085536.15488997</v>
      </c>
      <c r="O112" s="420">
        <f>SUM(O96:O111)</f>
        <v>41597962.592526905</v>
      </c>
      <c r="P112" s="420">
        <f>SUM(P96:P111)</f>
        <v>-710030576.30726314</v>
      </c>
      <c r="R112" s="420">
        <f>SUM(R96:R111)</f>
        <v>-341296693.43491548</v>
      </c>
      <c r="S112" s="421"/>
      <c r="T112" s="420">
        <f>SUM(T96:T111)</f>
        <v>0</v>
      </c>
      <c r="U112" s="421"/>
      <c r="V112" s="420">
        <f>SUM(V96:V111)</f>
        <v>-7192463.0836799592</v>
      </c>
      <c r="W112" s="421"/>
      <c r="X112" s="420">
        <f>SUM(X96:X111)</f>
        <v>-334104230.35123551</v>
      </c>
      <c r="Y112" s="421"/>
      <c r="Z112" s="292"/>
      <c r="AA112" s="422"/>
      <c r="AB112" s="292"/>
      <c r="AC112" s="422"/>
      <c r="AD112" s="423"/>
      <c r="AE112" s="422"/>
      <c r="AF112" s="420">
        <f>SUM(AF96:AF111)</f>
        <v>-114519926.74111593</v>
      </c>
      <c r="AG112" s="422"/>
      <c r="AH112" s="171"/>
      <c r="AI112" s="171"/>
    </row>
    <row r="113" spans="2:35">
      <c r="B113" s="171"/>
      <c r="C113" s="292"/>
      <c r="D113" s="292"/>
      <c r="E113" s="292"/>
      <c r="F113" s="424"/>
      <c r="G113" s="424"/>
      <c r="H113" s="424"/>
      <c r="I113" s="424"/>
      <c r="J113" s="424"/>
      <c r="K113" s="421"/>
      <c r="L113" s="424"/>
      <c r="M113" s="424"/>
      <c r="N113" s="424"/>
      <c r="O113" s="424"/>
      <c r="P113" s="424"/>
      <c r="R113" s="424"/>
      <c r="S113" s="421"/>
      <c r="T113" s="424"/>
      <c r="U113" s="421"/>
      <c r="V113" s="424"/>
      <c r="W113" s="421"/>
      <c r="X113" s="424"/>
      <c r="Y113" s="421"/>
      <c r="Z113" s="292"/>
      <c r="AA113" s="422"/>
      <c r="AB113" s="292"/>
      <c r="AC113" s="422"/>
      <c r="AD113" s="423"/>
      <c r="AE113" s="422"/>
      <c r="AF113" s="424"/>
      <c r="AG113" s="422"/>
      <c r="AH113" s="171"/>
      <c r="AI113" s="171"/>
    </row>
    <row r="114" spans="2:35">
      <c r="B114" s="171"/>
      <c r="C114" s="417" t="s">
        <v>1413</v>
      </c>
      <c r="D114" s="292"/>
      <c r="E114" s="292"/>
      <c r="F114" s="424"/>
      <c r="G114" s="424"/>
      <c r="H114" s="424"/>
      <c r="I114" s="424"/>
      <c r="J114" s="424"/>
      <c r="K114" s="421"/>
      <c r="L114" s="424"/>
      <c r="M114" s="424"/>
      <c r="N114" s="424"/>
      <c r="O114" s="424"/>
      <c r="P114" s="424"/>
      <c r="R114" s="424"/>
      <c r="S114" s="421"/>
      <c r="T114" s="424"/>
      <c r="U114" s="421"/>
      <c r="V114" s="424"/>
      <c r="W114" s="421"/>
      <c r="X114" s="424"/>
      <c r="Y114" s="421"/>
      <c r="Z114" s="292"/>
      <c r="AA114" s="422"/>
      <c r="AB114" s="292"/>
      <c r="AC114" s="422"/>
      <c r="AD114" s="423"/>
      <c r="AE114" s="422"/>
      <c r="AF114" s="424"/>
      <c r="AG114" s="422"/>
      <c r="AH114" s="171"/>
      <c r="AI114" s="171"/>
    </row>
    <row r="115" spans="2:35">
      <c r="B115" s="171">
        <f>B112+1</f>
        <v>99</v>
      </c>
      <c r="C115" s="284" t="s">
        <v>1660</v>
      </c>
      <c r="D115" s="284" t="s">
        <v>1661</v>
      </c>
      <c r="E115" s="284" t="s">
        <v>1240</v>
      </c>
      <c r="F115" s="402">
        <v>-1551232.3</v>
      </c>
      <c r="G115" s="401">
        <f t="shared" ref="G115:G146" si="66">F115*0.35</f>
        <v>-542931.30499999993</v>
      </c>
      <c r="H115" s="402">
        <v>-131854.74550000002</v>
      </c>
      <c r="I115" s="401">
        <f t="shared" ref="I115:I146" si="67">H115*-0.35</f>
        <v>46149.160925000004</v>
      </c>
      <c r="J115" s="401">
        <f t="shared" ref="J115:J146" si="68">G115+H115+I115</f>
        <v>-628636.88957499992</v>
      </c>
      <c r="K115" s="399"/>
      <c r="L115" s="402">
        <f t="shared" ref="L115:L146" si="69">F115</f>
        <v>-1551232.3</v>
      </c>
      <c r="M115" s="401">
        <f t="shared" ref="M115:M146" si="70">L115*0.21</f>
        <v>-325758.783</v>
      </c>
      <c r="N115" s="402">
        <v>-131854.74550000002</v>
      </c>
      <c r="O115" s="401">
        <f t="shared" ref="O115:O146" si="71">N115*-0.21</f>
        <v>27689.496555000002</v>
      </c>
      <c r="P115" s="401">
        <f t="shared" ref="P115:P146" si="72">M115+N115+O115</f>
        <v>-429924.031945</v>
      </c>
      <c r="R115" s="401">
        <f t="shared" ref="R115:R146" si="73">J115-P115</f>
        <v>-198712.85762999993</v>
      </c>
      <c r="S115" s="399"/>
      <c r="T115" s="402">
        <v>0</v>
      </c>
      <c r="U115" s="399"/>
      <c r="V115" s="402">
        <v>0</v>
      </c>
      <c r="W115" s="399"/>
      <c r="X115" s="401">
        <f t="shared" ref="X115:X146" si="74">R115-T115-V115</f>
        <v>-198712.85762999993</v>
      </c>
      <c r="Y115" s="399"/>
      <c r="Z115" s="292" t="s">
        <v>1728</v>
      </c>
      <c r="AA115" s="398"/>
      <c r="AB115" s="292" t="s">
        <v>1726</v>
      </c>
      <c r="AC115" s="398"/>
      <c r="AD115" s="1005">
        <v>0</v>
      </c>
      <c r="AE115" s="398"/>
      <c r="AF115" s="401">
        <f t="shared" ref="AF115:AF146" si="75">X115*AD115</f>
        <v>0</v>
      </c>
      <c r="AG115" s="156"/>
      <c r="AH115" s="171">
        <v>283</v>
      </c>
      <c r="AI115" s="171"/>
    </row>
    <row r="116" spans="2:35">
      <c r="B116" s="171">
        <f t="shared" ref="B116:B171" si="76">B115+1</f>
        <v>100</v>
      </c>
      <c r="C116" s="284" t="s">
        <v>1662</v>
      </c>
      <c r="D116" s="284" t="s">
        <v>1661</v>
      </c>
      <c r="E116" s="284" t="s">
        <v>1240</v>
      </c>
      <c r="F116" s="400">
        <v>-458580</v>
      </c>
      <c r="G116" s="397">
        <f t="shared" si="66"/>
        <v>-160503</v>
      </c>
      <c r="H116" s="400">
        <v>-38979.300000000003</v>
      </c>
      <c r="I116" s="397">
        <f t="shared" si="67"/>
        <v>13642.755000000001</v>
      </c>
      <c r="J116" s="397">
        <f t="shared" si="68"/>
        <v>-185839.54499999998</v>
      </c>
      <c r="K116" s="418"/>
      <c r="L116" s="400">
        <f t="shared" si="69"/>
        <v>-458580</v>
      </c>
      <c r="M116" s="397">
        <f t="shared" si="70"/>
        <v>-96301.8</v>
      </c>
      <c r="N116" s="400">
        <v>-38979.300000000003</v>
      </c>
      <c r="O116" s="397">
        <f t="shared" si="71"/>
        <v>8185.6530000000002</v>
      </c>
      <c r="P116" s="397">
        <f t="shared" si="72"/>
        <v>-127095.447</v>
      </c>
      <c r="Q116" s="397"/>
      <c r="R116" s="397">
        <f t="shared" si="73"/>
        <v>-58744.097999999984</v>
      </c>
      <c r="S116" s="418"/>
      <c r="T116" s="400">
        <v>0</v>
      </c>
      <c r="U116" s="418"/>
      <c r="V116" s="400">
        <v>0</v>
      </c>
      <c r="W116" s="418"/>
      <c r="X116" s="397">
        <f t="shared" si="74"/>
        <v>-58744.097999999984</v>
      </c>
      <c r="Y116" s="399"/>
      <c r="Z116" s="292" t="s">
        <v>1727</v>
      </c>
      <c r="AA116" s="398"/>
      <c r="AB116" s="292" t="s">
        <v>1726</v>
      </c>
      <c r="AC116" s="398"/>
      <c r="AD116" s="1005">
        <v>0</v>
      </c>
      <c r="AE116" s="398"/>
      <c r="AF116" s="397">
        <f t="shared" si="75"/>
        <v>0</v>
      </c>
      <c r="AG116" s="156"/>
      <c r="AH116" s="171">
        <v>283</v>
      </c>
      <c r="AI116" s="171"/>
    </row>
    <row r="117" spans="2:35">
      <c r="B117" s="171">
        <f t="shared" si="76"/>
        <v>101</v>
      </c>
      <c r="C117" s="284" t="s">
        <v>1663</v>
      </c>
      <c r="D117" s="284" t="s">
        <v>1664</v>
      </c>
      <c r="E117" s="284" t="s">
        <v>1240</v>
      </c>
      <c r="F117" s="400">
        <v>-4934591.42</v>
      </c>
      <c r="G117" s="397">
        <f t="shared" si="66"/>
        <v>-1727106.997</v>
      </c>
      <c r="H117" s="400">
        <v>-419440.27070000005</v>
      </c>
      <c r="I117" s="397">
        <f t="shared" si="67"/>
        <v>146804.09474500001</v>
      </c>
      <c r="J117" s="397">
        <f t="shared" si="68"/>
        <v>-1999743.1729550003</v>
      </c>
      <c r="K117" s="418"/>
      <c r="L117" s="400">
        <f t="shared" si="69"/>
        <v>-4934591.42</v>
      </c>
      <c r="M117" s="397">
        <f t="shared" si="70"/>
        <v>-1036264.1982</v>
      </c>
      <c r="N117" s="400">
        <v>-419440.27070000005</v>
      </c>
      <c r="O117" s="397">
        <f t="shared" si="71"/>
        <v>88082.456847000009</v>
      </c>
      <c r="P117" s="397">
        <f t="shared" si="72"/>
        <v>-1367622.012053</v>
      </c>
      <c r="Q117" s="397"/>
      <c r="R117" s="397">
        <f t="shared" si="73"/>
        <v>-632121.16090200027</v>
      </c>
      <c r="S117" s="418"/>
      <c r="T117" s="400">
        <v>0</v>
      </c>
      <c r="U117" s="418"/>
      <c r="V117" s="400">
        <v>0</v>
      </c>
      <c r="W117" s="418"/>
      <c r="X117" s="397">
        <f t="shared" si="74"/>
        <v>-632121.16090200027</v>
      </c>
      <c r="Y117" s="399"/>
      <c r="Z117" s="292" t="s">
        <v>1727</v>
      </c>
      <c r="AA117" s="398"/>
      <c r="AB117" s="292" t="s">
        <v>1726</v>
      </c>
      <c r="AC117" s="398"/>
      <c r="AD117" s="1005">
        <v>0</v>
      </c>
      <c r="AE117" s="398"/>
      <c r="AF117" s="397">
        <f t="shared" si="75"/>
        <v>0</v>
      </c>
      <c r="AG117" s="156"/>
      <c r="AH117" s="171">
        <v>283</v>
      </c>
      <c r="AI117" s="171"/>
    </row>
    <row r="118" spans="2:35">
      <c r="B118" s="171">
        <f t="shared" si="76"/>
        <v>102</v>
      </c>
      <c r="C118" s="284" t="s">
        <v>1665</v>
      </c>
      <c r="D118" s="284" t="s">
        <v>1666</v>
      </c>
      <c r="E118" s="284" t="s">
        <v>1240</v>
      </c>
      <c r="F118" s="400">
        <v>-29346</v>
      </c>
      <c r="G118" s="397">
        <f t="shared" si="66"/>
        <v>-10271.099999999999</v>
      </c>
      <c r="H118" s="400">
        <v>-2494.4100000000003</v>
      </c>
      <c r="I118" s="397">
        <f t="shared" si="67"/>
        <v>873.04350000000011</v>
      </c>
      <c r="J118" s="397">
        <f t="shared" si="68"/>
        <v>-11892.466499999999</v>
      </c>
      <c r="K118" s="418"/>
      <c r="L118" s="400">
        <f t="shared" si="69"/>
        <v>-29346</v>
      </c>
      <c r="M118" s="397">
        <f t="shared" si="70"/>
        <v>-6162.66</v>
      </c>
      <c r="N118" s="400">
        <v>-2494.4100000000003</v>
      </c>
      <c r="O118" s="397">
        <f t="shared" si="71"/>
        <v>523.8261</v>
      </c>
      <c r="P118" s="397">
        <f t="shared" si="72"/>
        <v>-8133.2438999999995</v>
      </c>
      <c r="Q118" s="397"/>
      <c r="R118" s="397">
        <f t="shared" si="73"/>
        <v>-3759.2225999999991</v>
      </c>
      <c r="S118" s="418"/>
      <c r="T118" s="400">
        <v>0</v>
      </c>
      <c r="U118" s="418"/>
      <c r="V118" s="400">
        <v>0</v>
      </c>
      <c r="W118" s="418"/>
      <c r="X118" s="397">
        <f t="shared" si="74"/>
        <v>-3759.2225999999991</v>
      </c>
      <c r="Y118" s="399"/>
      <c r="Z118" s="292" t="s">
        <v>1727</v>
      </c>
      <c r="AA118" s="398"/>
      <c r="AB118" s="292" t="s">
        <v>1726</v>
      </c>
      <c r="AC118" s="398"/>
      <c r="AD118" s="1005">
        <v>0</v>
      </c>
      <c r="AE118" s="398"/>
      <c r="AF118" s="397">
        <f t="shared" si="75"/>
        <v>0</v>
      </c>
      <c r="AG118" s="156"/>
      <c r="AH118" s="171">
        <v>283</v>
      </c>
      <c r="AI118" s="171"/>
    </row>
    <row r="119" spans="2:35">
      <c r="B119" s="171">
        <f t="shared" si="76"/>
        <v>103</v>
      </c>
      <c r="C119" s="284" t="s">
        <v>1667</v>
      </c>
      <c r="D119" s="284" t="s">
        <v>1668</v>
      </c>
      <c r="E119" s="284" t="s">
        <v>1240</v>
      </c>
      <c r="F119" s="400">
        <v>462933.59</v>
      </c>
      <c r="G119" s="397">
        <f t="shared" si="66"/>
        <v>162026.75649999999</v>
      </c>
      <c r="H119" s="400">
        <v>39349.355150000003</v>
      </c>
      <c r="I119" s="397">
        <f t="shared" si="67"/>
        <v>-13772.2743025</v>
      </c>
      <c r="J119" s="397">
        <f t="shared" si="68"/>
        <v>187603.83734749997</v>
      </c>
      <c r="K119" s="418"/>
      <c r="L119" s="400">
        <f t="shared" si="69"/>
        <v>462933.59</v>
      </c>
      <c r="M119" s="397">
        <f t="shared" si="70"/>
        <v>97216.053899999999</v>
      </c>
      <c r="N119" s="400">
        <v>39349.355150000003</v>
      </c>
      <c r="O119" s="397">
        <f t="shared" si="71"/>
        <v>-8263.3645815</v>
      </c>
      <c r="P119" s="397">
        <f t="shared" si="72"/>
        <v>128302.04446850001</v>
      </c>
      <c r="Q119" s="397"/>
      <c r="R119" s="397">
        <f t="shared" si="73"/>
        <v>59301.792878999957</v>
      </c>
      <c r="S119" s="418"/>
      <c r="T119" s="400">
        <v>0</v>
      </c>
      <c r="U119" s="418"/>
      <c r="V119" s="400">
        <v>0</v>
      </c>
      <c r="W119" s="418"/>
      <c r="X119" s="397">
        <f t="shared" si="74"/>
        <v>59301.792878999957</v>
      </c>
      <c r="Y119" s="399"/>
      <c r="Z119" s="292" t="s">
        <v>1730</v>
      </c>
      <c r="AA119" s="398"/>
      <c r="AB119" s="292" t="s">
        <v>1729</v>
      </c>
      <c r="AC119" s="398"/>
      <c r="AD119" s="1005">
        <v>0.31493199999999999</v>
      </c>
      <c r="AE119" s="398"/>
      <c r="AF119" s="397">
        <f t="shared" si="75"/>
        <v>18676.032234969214</v>
      </c>
      <c r="AG119" s="156"/>
      <c r="AH119" s="171">
        <v>283</v>
      </c>
      <c r="AI119" s="171"/>
    </row>
    <row r="120" spans="2:35">
      <c r="B120" s="171">
        <f t="shared" si="76"/>
        <v>104</v>
      </c>
      <c r="C120" s="284" t="s">
        <v>1669</v>
      </c>
      <c r="D120" s="284" t="s">
        <v>1670</v>
      </c>
      <c r="E120" s="284" t="s">
        <v>1240</v>
      </c>
      <c r="F120" s="400">
        <v>985653</v>
      </c>
      <c r="G120" s="397">
        <f t="shared" si="66"/>
        <v>344978.55</v>
      </c>
      <c r="H120" s="400">
        <v>83780.505000000005</v>
      </c>
      <c r="I120" s="397">
        <f t="shared" si="67"/>
        <v>-29323.176749999999</v>
      </c>
      <c r="J120" s="397">
        <f t="shared" si="68"/>
        <v>399435.87825000001</v>
      </c>
      <c r="K120" s="418"/>
      <c r="L120" s="400">
        <f t="shared" si="69"/>
        <v>985653</v>
      </c>
      <c r="M120" s="397">
        <f t="shared" si="70"/>
        <v>206987.13</v>
      </c>
      <c r="N120" s="400">
        <v>83780.505000000005</v>
      </c>
      <c r="O120" s="397">
        <f t="shared" si="71"/>
        <v>-17593.906050000001</v>
      </c>
      <c r="P120" s="397">
        <f t="shared" si="72"/>
        <v>273173.72895000002</v>
      </c>
      <c r="Q120" s="397"/>
      <c r="R120" s="397">
        <f t="shared" si="73"/>
        <v>126262.14929999999</v>
      </c>
      <c r="S120" s="418"/>
      <c r="T120" s="400">
        <v>126262.1493</v>
      </c>
      <c r="U120" s="418"/>
      <c r="V120" s="400">
        <v>0</v>
      </c>
      <c r="W120" s="418"/>
      <c r="X120" s="397">
        <f t="shared" si="74"/>
        <v>-1.4551915228366852E-11</v>
      </c>
      <c r="Y120" s="399"/>
      <c r="Z120" s="292" t="s">
        <v>229</v>
      </c>
      <c r="AA120" s="398"/>
      <c r="AB120" s="292" t="s">
        <v>1726</v>
      </c>
      <c r="AC120" s="398"/>
      <c r="AD120" s="1005">
        <v>0</v>
      </c>
      <c r="AE120" s="398"/>
      <c r="AF120" s="397">
        <f t="shared" si="75"/>
        <v>0</v>
      </c>
      <c r="AG120" s="156"/>
      <c r="AH120" s="171">
        <v>283</v>
      </c>
      <c r="AI120" s="171"/>
    </row>
    <row r="121" spans="2:35">
      <c r="B121" s="171">
        <f t="shared" si="76"/>
        <v>105</v>
      </c>
      <c r="C121" s="284" t="s">
        <v>1671</v>
      </c>
      <c r="D121" s="284" t="s">
        <v>1670</v>
      </c>
      <c r="E121" s="284" t="s">
        <v>1240</v>
      </c>
      <c r="F121" s="400">
        <v>187499</v>
      </c>
      <c r="G121" s="397">
        <f t="shared" si="66"/>
        <v>65624.649999999994</v>
      </c>
      <c r="H121" s="400">
        <v>15937.415000000001</v>
      </c>
      <c r="I121" s="397">
        <f t="shared" si="67"/>
        <v>-5578.0952500000003</v>
      </c>
      <c r="J121" s="397">
        <f t="shared" si="68"/>
        <v>75983.969750000004</v>
      </c>
      <c r="K121" s="418"/>
      <c r="L121" s="400">
        <f t="shared" si="69"/>
        <v>187499</v>
      </c>
      <c r="M121" s="397">
        <f t="shared" si="70"/>
        <v>39374.79</v>
      </c>
      <c r="N121" s="400">
        <v>15937.415000000001</v>
      </c>
      <c r="O121" s="397">
        <f t="shared" si="71"/>
        <v>-3346.8571500000003</v>
      </c>
      <c r="P121" s="397">
        <f t="shared" si="72"/>
        <v>51965.347849999998</v>
      </c>
      <c r="Q121" s="397"/>
      <c r="R121" s="397">
        <f t="shared" si="73"/>
        <v>24018.621900000006</v>
      </c>
      <c r="S121" s="418"/>
      <c r="T121" s="400">
        <v>24018.621900000002</v>
      </c>
      <c r="U121" s="418"/>
      <c r="V121" s="400">
        <v>0</v>
      </c>
      <c r="W121" s="418"/>
      <c r="X121" s="397">
        <f t="shared" si="74"/>
        <v>3.637978807091713E-12</v>
      </c>
      <c r="Y121" s="399"/>
      <c r="Z121" s="292" t="s">
        <v>229</v>
      </c>
      <c r="AA121" s="398"/>
      <c r="AB121" s="292" t="s">
        <v>1726</v>
      </c>
      <c r="AC121" s="398"/>
      <c r="AD121" s="1005">
        <v>0</v>
      </c>
      <c r="AE121" s="398"/>
      <c r="AF121" s="397">
        <f t="shared" si="75"/>
        <v>0</v>
      </c>
      <c r="AG121" s="156"/>
      <c r="AH121" s="171">
        <v>283</v>
      </c>
      <c r="AI121" s="171"/>
    </row>
    <row r="122" spans="2:35">
      <c r="B122" s="171">
        <f t="shared" si="76"/>
        <v>106</v>
      </c>
      <c r="C122" s="284" t="s">
        <v>1672</v>
      </c>
      <c r="D122" s="284" t="s">
        <v>1670</v>
      </c>
      <c r="E122" s="284" t="s">
        <v>1240</v>
      </c>
      <c r="F122" s="400">
        <v>3196441.64</v>
      </c>
      <c r="G122" s="397">
        <f t="shared" si="66"/>
        <v>1118754.574</v>
      </c>
      <c r="H122" s="400">
        <v>271697.53940000001</v>
      </c>
      <c r="I122" s="397">
        <f t="shared" si="67"/>
        <v>-95094.138789999997</v>
      </c>
      <c r="J122" s="397">
        <f t="shared" si="68"/>
        <v>1295357.9746100002</v>
      </c>
      <c r="K122" s="418"/>
      <c r="L122" s="400">
        <f t="shared" si="69"/>
        <v>3196441.64</v>
      </c>
      <c r="M122" s="397">
        <f t="shared" si="70"/>
        <v>671252.74439999997</v>
      </c>
      <c r="N122" s="400">
        <v>271697.53940000001</v>
      </c>
      <c r="O122" s="397">
        <f t="shared" si="71"/>
        <v>-57056.483273999998</v>
      </c>
      <c r="P122" s="397">
        <f t="shared" si="72"/>
        <v>885893.80052599998</v>
      </c>
      <c r="Q122" s="397"/>
      <c r="R122" s="397">
        <f t="shared" si="73"/>
        <v>409464.17408400017</v>
      </c>
      <c r="S122" s="418"/>
      <c r="T122" s="400">
        <v>409464.17408400006</v>
      </c>
      <c r="U122" s="418"/>
      <c r="V122" s="400">
        <v>0</v>
      </c>
      <c r="W122" s="418"/>
      <c r="X122" s="397">
        <f t="shared" si="74"/>
        <v>1.1641532182693481E-10</v>
      </c>
      <c r="Y122" s="399"/>
      <c r="Z122" s="292" t="s">
        <v>229</v>
      </c>
      <c r="AA122" s="398"/>
      <c r="AB122" s="292" t="s">
        <v>1726</v>
      </c>
      <c r="AC122" s="398"/>
      <c r="AD122" s="1005">
        <v>0</v>
      </c>
      <c r="AE122" s="398"/>
      <c r="AF122" s="397">
        <f t="shared" si="75"/>
        <v>0</v>
      </c>
      <c r="AG122" s="156"/>
      <c r="AH122" s="171">
        <v>283</v>
      </c>
      <c r="AI122" s="171"/>
    </row>
    <row r="123" spans="2:35">
      <c r="B123" s="171">
        <f t="shared" si="76"/>
        <v>107</v>
      </c>
      <c r="C123" s="284" t="s">
        <v>1673</v>
      </c>
      <c r="D123" s="284" t="s">
        <v>1670</v>
      </c>
      <c r="E123" s="284" t="s">
        <v>1240</v>
      </c>
      <c r="F123" s="400">
        <v>6914606.4699999997</v>
      </c>
      <c r="G123" s="397">
        <f t="shared" si="66"/>
        <v>2420112.2644999996</v>
      </c>
      <c r="H123" s="400">
        <v>587741.54995000002</v>
      </c>
      <c r="I123" s="397">
        <f t="shared" si="67"/>
        <v>-205709.54248249999</v>
      </c>
      <c r="J123" s="397">
        <f t="shared" si="68"/>
        <v>2802144.2719674995</v>
      </c>
      <c r="K123" s="418"/>
      <c r="L123" s="400">
        <f t="shared" si="69"/>
        <v>6914606.4699999997</v>
      </c>
      <c r="M123" s="397">
        <f t="shared" si="70"/>
        <v>1452067.3587</v>
      </c>
      <c r="N123" s="400">
        <v>587741.54995000002</v>
      </c>
      <c r="O123" s="397">
        <f t="shared" si="71"/>
        <v>-123425.72548949999</v>
      </c>
      <c r="P123" s="397">
        <f t="shared" si="72"/>
        <v>1916383.1831605001</v>
      </c>
      <c r="Q123" s="397"/>
      <c r="R123" s="397">
        <f t="shared" si="73"/>
        <v>885761.08880699938</v>
      </c>
      <c r="S123" s="418"/>
      <c r="T123" s="400">
        <v>885761.08880700008</v>
      </c>
      <c r="U123" s="418"/>
      <c r="V123" s="400">
        <v>0</v>
      </c>
      <c r="W123" s="418"/>
      <c r="X123" s="397">
        <f t="shared" si="74"/>
        <v>-6.9849193096160889E-10</v>
      </c>
      <c r="Y123" s="399"/>
      <c r="Z123" s="292" t="s">
        <v>229</v>
      </c>
      <c r="AA123" s="398"/>
      <c r="AB123" s="292" t="s">
        <v>1726</v>
      </c>
      <c r="AC123" s="398"/>
      <c r="AD123" s="1005">
        <v>0</v>
      </c>
      <c r="AE123" s="398"/>
      <c r="AF123" s="397">
        <f t="shared" si="75"/>
        <v>0</v>
      </c>
      <c r="AG123" s="156"/>
      <c r="AH123" s="171">
        <v>283</v>
      </c>
      <c r="AI123" s="171"/>
    </row>
    <row r="124" spans="2:35">
      <c r="B124" s="171">
        <f t="shared" si="76"/>
        <v>108</v>
      </c>
      <c r="C124" s="284" t="s">
        <v>1674</v>
      </c>
      <c r="D124" s="284" t="s">
        <v>1670</v>
      </c>
      <c r="E124" s="284" t="s">
        <v>1240</v>
      </c>
      <c r="F124" s="400">
        <v>1313273.56</v>
      </c>
      <c r="G124" s="397">
        <f t="shared" si="66"/>
        <v>459645.74599999998</v>
      </c>
      <c r="H124" s="400">
        <v>111628.25260000001</v>
      </c>
      <c r="I124" s="397">
        <f t="shared" si="67"/>
        <v>-39069.88841</v>
      </c>
      <c r="J124" s="397">
        <f t="shared" si="68"/>
        <v>532204.11019000004</v>
      </c>
      <c r="K124" s="418"/>
      <c r="L124" s="400">
        <f t="shared" si="69"/>
        <v>1313273.56</v>
      </c>
      <c r="M124" s="397">
        <f t="shared" si="70"/>
        <v>275787.44760000001</v>
      </c>
      <c r="N124" s="400">
        <v>111628.25260000001</v>
      </c>
      <c r="O124" s="397">
        <f t="shared" si="71"/>
        <v>-23441.933046000002</v>
      </c>
      <c r="P124" s="397">
        <f t="shared" si="72"/>
        <v>363973.767154</v>
      </c>
      <c r="Q124" s="397"/>
      <c r="R124" s="397">
        <f t="shared" si="73"/>
        <v>168230.34303600003</v>
      </c>
      <c r="S124" s="418"/>
      <c r="T124" s="400">
        <v>168230.34303600003</v>
      </c>
      <c r="U124" s="418"/>
      <c r="V124" s="400">
        <v>0</v>
      </c>
      <c r="W124" s="418"/>
      <c r="X124" s="397">
        <f t="shared" si="74"/>
        <v>0</v>
      </c>
      <c r="Y124" s="399"/>
      <c r="Z124" s="292" t="s">
        <v>1728</v>
      </c>
      <c r="AA124" s="398"/>
      <c r="AB124" s="292" t="s">
        <v>1726</v>
      </c>
      <c r="AC124" s="398"/>
      <c r="AD124" s="1005">
        <v>0</v>
      </c>
      <c r="AE124" s="398"/>
      <c r="AF124" s="397">
        <f t="shared" si="75"/>
        <v>0</v>
      </c>
      <c r="AG124" s="156"/>
      <c r="AH124" s="171">
        <v>283</v>
      </c>
      <c r="AI124" s="171"/>
    </row>
    <row r="125" spans="2:35">
      <c r="B125" s="171">
        <f t="shared" si="76"/>
        <v>109</v>
      </c>
      <c r="C125" s="284" t="s">
        <v>1675</v>
      </c>
      <c r="D125" s="284" t="s">
        <v>1676</v>
      </c>
      <c r="E125" s="284" t="s">
        <v>1240</v>
      </c>
      <c r="F125" s="400">
        <v>-196896679.87</v>
      </c>
      <c r="G125" s="397">
        <f t="shared" si="66"/>
        <v>-68913837.954500005</v>
      </c>
      <c r="H125" s="400">
        <v>-16736217.788950002</v>
      </c>
      <c r="I125" s="397">
        <f t="shared" si="67"/>
        <v>5857676.2261325</v>
      </c>
      <c r="J125" s="397">
        <f t="shared" si="68"/>
        <v>-79792379.517317504</v>
      </c>
      <c r="K125" s="418"/>
      <c r="L125" s="400">
        <f t="shared" si="69"/>
        <v>-196896679.87</v>
      </c>
      <c r="M125" s="397">
        <f t="shared" si="70"/>
        <v>-41348302.772699997</v>
      </c>
      <c r="N125" s="400">
        <v>-16736217.788950002</v>
      </c>
      <c r="O125" s="397">
        <f t="shared" si="71"/>
        <v>3514605.7356795003</v>
      </c>
      <c r="P125" s="397">
        <f t="shared" si="72"/>
        <v>-54569914.825970501</v>
      </c>
      <c r="Q125" s="397"/>
      <c r="R125" s="397">
        <f t="shared" si="73"/>
        <v>-25222464.691347003</v>
      </c>
      <c r="S125" s="418"/>
      <c r="T125" s="400">
        <v>0</v>
      </c>
      <c r="U125" s="418"/>
      <c r="V125" s="400">
        <v>0</v>
      </c>
      <c r="W125" s="418"/>
      <c r="X125" s="397">
        <f t="shared" si="74"/>
        <v>-25222464.691347003</v>
      </c>
      <c r="Y125" s="399"/>
      <c r="Z125" s="292" t="s">
        <v>229</v>
      </c>
      <c r="AA125" s="398"/>
      <c r="AB125" s="292" t="s">
        <v>1729</v>
      </c>
      <c r="AC125" s="398"/>
      <c r="AD125" s="1005">
        <v>6.0801999999999995E-2</v>
      </c>
      <c r="AE125" s="398"/>
      <c r="AF125" s="397">
        <f t="shared" si="75"/>
        <v>-1533576.2981632804</v>
      </c>
      <c r="AG125" s="156"/>
      <c r="AH125" s="171">
        <v>283</v>
      </c>
      <c r="AI125" s="171"/>
    </row>
    <row r="126" spans="2:35">
      <c r="B126" s="171">
        <f t="shared" si="76"/>
        <v>110</v>
      </c>
      <c r="C126" s="284" t="s">
        <v>1677</v>
      </c>
      <c r="D126" s="284" t="s">
        <v>1678</v>
      </c>
      <c r="E126" s="284" t="s">
        <v>1240</v>
      </c>
      <c r="F126" s="400">
        <v>-22946357.990000002</v>
      </c>
      <c r="G126" s="397">
        <f t="shared" si="66"/>
        <v>-8031225.2965000002</v>
      </c>
      <c r="H126" s="400">
        <v>-1950440.4291500002</v>
      </c>
      <c r="I126" s="397">
        <f t="shared" si="67"/>
        <v>682654.15020250005</v>
      </c>
      <c r="J126" s="397">
        <f t="shared" si="68"/>
        <v>-9299011.5754475016</v>
      </c>
      <c r="K126" s="418"/>
      <c r="L126" s="400">
        <f t="shared" si="69"/>
        <v>-22946357.990000002</v>
      </c>
      <c r="M126" s="397">
        <f t="shared" si="70"/>
        <v>-4818735.1779000005</v>
      </c>
      <c r="N126" s="400">
        <v>-1950440.4291500002</v>
      </c>
      <c r="O126" s="397">
        <f t="shared" si="71"/>
        <v>409592.49012150004</v>
      </c>
      <c r="P126" s="397">
        <f t="shared" si="72"/>
        <v>-6359583.1169285011</v>
      </c>
      <c r="Q126" s="397"/>
      <c r="R126" s="397">
        <f t="shared" si="73"/>
        <v>-2939428.4585190006</v>
      </c>
      <c r="S126" s="418"/>
      <c r="T126" s="400">
        <v>0</v>
      </c>
      <c r="U126" s="418"/>
      <c r="V126" s="400">
        <v>0</v>
      </c>
      <c r="W126" s="418"/>
      <c r="X126" s="397">
        <f t="shared" si="74"/>
        <v>-2939428.4585190006</v>
      </c>
      <c r="Y126" s="399"/>
      <c r="Z126" s="292" t="s">
        <v>1730</v>
      </c>
      <c r="AA126" s="398"/>
      <c r="AB126" s="292" t="s">
        <v>1726</v>
      </c>
      <c r="AC126" s="398"/>
      <c r="AD126" s="1005">
        <v>0</v>
      </c>
      <c r="AE126" s="398"/>
      <c r="AF126" s="397">
        <f t="shared" si="75"/>
        <v>0</v>
      </c>
      <c r="AG126" s="156"/>
      <c r="AH126" s="171">
        <v>283</v>
      </c>
      <c r="AI126" s="171"/>
    </row>
    <row r="127" spans="2:35">
      <c r="B127" s="171">
        <f t="shared" si="76"/>
        <v>111</v>
      </c>
      <c r="C127" s="284" t="s">
        <v>1679</v>
      </c>
      <c r="D127" s="284" t="s">
        <v>1680</v>
      </c>
      <c r="E127" s="284" t="s">
        <v>1240</v>
      </c>
      <c r="F127" s="400">
        <v>-6719421.7000000002</v>
      </c>
      <c r="G127" s="397">
        <f t="shared" si="66"/>
        <v>-2351797.5949999997</v>
      </c>
      <c r="H127" s="400">
        <v>-571150.84450000001</v>
      </c>
      <c r="I127" s="397">
        <f t="shared" si="67"/>
        <v>199902.795575</v>
      </c>
      <c r="J127" s="397">
        <f t="shared" si="68"/>
        <v>-2723045.643925</v>
      </c>
      <c r="K127" s="418"/>
      <c r="L127" s="400">
        <f t="shared" si="69"/>
        <v>-6719421.7000000002</v>
      </c>
      <c r="M127" s="397">
        <f t="shared" si="70"/>
        <v>-1411078.557</v>
      </c>
      <c r="N127" s="400">
        <v>-571150.84450000001</v>
      </c>
      <c r="O127" s="397">
        <f t="shared" si="71"/>
        <v>119941.677345</v>
      </c>
      <c r="P127" s="397">
        <f t="shared" si="72"/>
        <v>-1862287.7241550002</v>
      </c>
      <c r="Q127" s="397"/>
      <c r="R127" s="397">
        <f t="shared" si="73"/>
        <v>-860757.9197699998</v>
      </c>
      <c r="S127" s="418"/>
      <c r="T127" s="400">
        <v>0</v>
      </c>
      <c r="U127" s="418"/>
      <c r="V127" s="400">
        <v>0</v>
      </c>
      <c r="W127" s="418"/>
      <c r="X127" s="397">
        <f t="shared" si="74"/>
        <v>-860757.9197699998</v>
      </c>
      <c r="Y127" s="399"/>
      <c r="Z127" s="292" t="s">
        <v>1727</v>
      </c>
      <c r="AA127" s="398"/>
      <c r="AB127" s="292" t="s">
        <v>1726</v>
      </c>
      <c r="AC127" s="398"/>
      <c r="AD127" s="1005">
        <v>0</v>
      </c>
      <c r="AE127" s="398"/>
      <c r="AF127" s="397">
        <f t="shared" si="75"/>
        <v>0</v>
      </c>
      <c r="AG127" s="156"/>
      <c r="AH127" s="171">
        <v>283</v>
      </c>
      <c r="AI127" s="171"/>
    </row>
    <row r="128" spans="2:35">
      <c r="B128" s="171">
        <f t="shared" si="76"/>
        <v>112</v>
      </c>
      <c r="C128" s="284" t="s">
        <v>1681</v>
      </c>
      <c r="D128" s="284" t="s">
        <v>1680</v>
      </c>
      <c r="E128" s="284" t="s">
        <v>1240</v>
      </c>
      <c r="F128" s="400">
        <v>-510837.07</v>
      </c>
      <c r="G128" s="397">
        <f t="shared" si="66"/>
        <v>-178792.97449999998</v>
      </c>
      <c r="H128" s="400">
        <v>-43421.150950000003</v>
      </c>
      <c r="I128" s="397">
        <f t="shared" si="67"/>
        <v>15197.4028325</v>
      </c>
      <c r="J128" s="397">
        <f t="shared" si="68"/>
        <v>-207016.7226175</v>
      </c>
      <c r="K128" s="418"/>
      <c r="L128" s="400">
        <f t="shared" si="69"/>
        <v>-510837.07</v>
      </c>
      <c r="M128" s="397">
        <f t="shared" si="70"/>
        <v>-107275.7847</v>
      </c>
      <c r="N128" s="400">
        <v>-43421.150950000003</v>
      </c>
      <c r="O128" s="397">
        <f t="shared" si="71"/>
        <v>9118.4416995000011</v>
      </c>
      <c r="P128" s="397">
        <f t="shared" si="72"/>
        <v>-141578.49395050001</v>
      </c>
      <c r="Q128" s="397"/>
      <c r="R128" s="397">
        <f t="shared" si="73"/>
        <v>-65438.228666999988</v>
      </c>
      <c r="S128" s="418"/>
      <c r="T128" s="400">
        <v>0</v>
      </c>
      <c r="U128" s="418"/>
      <c r="V128" s="400">
        <v>0</v>
      </c>
      <c r="W128" s="418"/>
      <c r="X128" s="397">
        <f t="shared" si="74"/>
        <v>-65438.228666999988</v>
      </c>
      <c r="Y128" s="399"/>
      <c r="Z128" s="292" t="s">
        <v>1730</v>
      </c>
      <c r="AA128" s="398"/>
      <c r="AB128" s="292" t="s">
        <v>1729</v>
      </c>
      <c r="AC128" s="398"/>
      <c r="AD128" s="1005">
        <v>0.31493199999999999</v>
      </c>
      <c r="AE128" s="398"/>
      <c r="AF128" s="397">
        <f t="shared" si="75"/>
        <v>-20608.592230555641</v>
      </c>
      <c r="AG128" s="156"/>
      <c r="AH128" s="171">
        <v>283</v>
      </c>
      <c r="AI128" s="171"/>
    </row>
    <row r="129" spans="2:35">
      <c r="B129" s="171">
        <f t="shared" si="76"/>
        <v>113</v>
      </c>
      <c r="C129" s="284" t="s">
        <v>1682</v>
      </c>
      <c r="D129" s="284" t="s">
        <v>1680</v>
      </c>
      <c r="E129" s="284" t="s">
        <v>1240</v>
      </c>
      <c r="F129" s="400">
        <v>-443834.4</v>
      </c>
      <c r="G129" s="397">
        <f t="shared" si="66"/>
        <v>-155342.04</v>
      </c>
      <c r="H129" s="400">
        <v>-37725.924000000006</v>
      </c>
      <c r="I129" s="397">
        <f t="shared" si="67"/>
        <v>13204.073400000001</v>
      </c>
      <c r="J129" s="397">
        <f t="shared" si="68"/>
        <v>-179863.89060000001</v>
      </c>
      <c r="K129" s="418"/>
      <c r="L129" s="400">
        <f t="shared" si="69"/>
        <v>-443834.4</v>
      </c>
      <c r="M129" s="397">
        <f t="shared" si="70"/>
        <v>-93205.224000000002</v>
      </c>
      <c r="N129" s="400">
        <v>-37725.924000000006</v>
      </c>
      <c r="O129" s="397">
        <f t="shared" si="71"/>
        <v>7922.4440400000012</v>
      </c>
      <c r="P129" s="397">
        <f t="shared" si="72"/>
        <v>-123008.70396000001</v>
      </c>
      <c r="Q129" s="397"/>
      <c r="R129" s="397">
        <f t="shared" si="73"/>
        <v>-56855.18664</v>
      </c>
      <c r="S129" s="418"/>
      <c r="T129" s="400">
        <v>0</v>
      </c>
      <c r="U129" s="418"/>
      <c r="V129" s="400">
        <v>0</v>
      </c>
      <c r="W129" s="418"/>
      <c r="X129" s="397">
        <f t="shared" si="74"/>
        <v>-56855.18664</v>
      </c>
      <c r="Y129" s="399"/>
      <c r="Z129" s="292" t="s">
        <v>1730</v>
      </c>
      <c r="AA129" s="398"/>
      <c r="AB129" s="292" t="s">
        <v>1729</v>
      </c>
      <c r="AC129" s="398"/>
      <c r="AD129" s="1005">
        <v>0.31493199999999999</v>
      </c>
      <c r="AE129" s="398"/>
      <c r="AF129" s="397">
        <f t="shared" si="75"/>
        <v>-17905.517638908481</v>
      </c>
      <c r="AG129" s="156"/>
      <c r="AH129" s="171">
        <v>283</v>
      </c>
      <c r="AI129" s="171"/>
    </row>
    <row r="130" spans="2:35">
      <c r="B130" s="171">
        <f t="shared" si="76"/>
        <v>114</v>
      </c>
      <c r="C130" s="284" t="s">
        <v>1683</v>
      </c>
      <c r="D130" s="284" t="s">
        <v>1604</v>
      </c>
      <c r="E130" s="284" t="s">
        <v>1240</v>
      </c>
      <c r="F130" s="400">
        <v>-56498499.810000002</v>
      </c>
      <c r="G130" s="397">
        <f t="shared" si="66"/>
        <v>-19774474.933499999</v>
      </c>
      <c r="H130" s="400">
        <v>-4802372.4838500004</v>
      </c>
      <c r="I130" s="397">
        <f t="shared" si="67"/>
        <v>1680830.3693475001</v>
      </c>
      <c r="J130" s="397">
        <f t="shared" si="68"/>
        <v>-22896017.0480025</v>
      </c>
      <c r="K130" s="418"/>
      <c r="L130" s="400">
        <f t="shared" si="69"/>
        <v>-56498499.810000002</v>
      </c>
      <c r="M130" s="397">
        <f t="shared" si="70"/>
        <v>-11864684.960100001</v>
      </c>
      <c r="N130" s="400">
        <v>-4802372.4838500004</v>
      </c>
      <c r="O130" s="397">
        <f t="shared" si="71"/>
        <v>1008498.2216085</v>
      </c>
      <c r="P130" s="397">
        <f t="shared" si="72"/>
        <v>-15658559.2223415</v>
      </c>
      <c r="Q130" s="397"/>
      <c r="R130" s="397">
        <f t="shared" si="73"/>
        <v>-7237457.8256609999</v>
      </c>
      <c r="S130" s="418"/>
      <c r="T130" s="400">
        <v>0</v>
      </c>
      <c r="U130" s="418"/>
      <c r="V130" s="400">
        <v>0</v>
      </c>
      <c r="W130" s="418"/>
      <c r="X130" s="397">
        <f t="shared" si="74"/>
        <v>-7237457.8256609999</v>
      </c>
      <c r="Y130" s="399"/>
      <c r="Z130" s="292" t="s">
        <v>1728</v>
      </c>
      <c r="AA130" s="398"/>
      <c r="AB130" s="292" t="s">
        <v>1726</v>
      </c>
      <c r="AC130" s="398"/>
      <c r="AD130" s="1005">
        <v>0</v>
      </c>
      <c r="AE130" s="398"/>
      <c r="AF130" s="397">
        <f t="shared" si="75"/>
        <v>0</v>
      </c>
      <c r="AG130" s="156"/>
      <c r="AH130" s="171">
        <v>283</v>
      </c>
      <c r="AI130" s="171"/>
    </row>
    <row r="131" spans="2:35">
      <c r="B131" s="171">
        <f t="shared" si="76"/>
        <v>115</v>
      </c>
      <c r="C131" s="284" t="s">
        <v>1684</v>
      </c>
      <c r="D131" s="284" t="s">
        <v>1685</v>
      </c>
      <c r="E131" s="284" t="s">
        <v>1240</v>
      </c>
      <c r="F131" s="400">
        <v>-7549595</v>
      </c>
      <c r="G131" s="397">
        <f t="shared" si="66"/>
        <v>-2642358.25</v>
      </c>
      <c r="H131" s="400">
        <v>-641715.57500000007</v>
      </c>
      <c r="I131" s="397">
        <f t="shared" si="67"/>
        <v>224600.45125000001</v>
      </c>
      <c r="J131" s="397">
        <f t="shared" si="68"/>
        <v>-3059473.3737500003</v>
      </c>
      <c r="K131" s="418"/>
      <c r="L131" s="400">
        <f t="shared" si="69"/>
        <v>-7549595</v>
      </c>
      <c r="M131" s="397">
        <f t="shared" si="70"/>
        <v>-1585414.95</v>
      </c>
      <c r="N131" s="400">
        <v>-641715.57500000007</v>
      </c>
      <c r="O131" s="397">
        <f t="shared" si="71"/>
        <v>134760.27075</v>
      </c>
      <c r="P131" s="397">
        <f t="shared" si="72"/>
        <v>-2092370.25425</v>
      </c>
      <c r="Q131" s="397"/>
      <c r="R131" s="397">
        <f t="shared" si="73"/>
        <v>-967103.11950000026</v>
      </c>
      <c r="S131" s="418"/>
      <c r="T131" s="400">
        <v>0</v>
      </c>
      <c r="U131" s="418"/>
      <c r="V131" s="400">
        <v>0</v>
      </c>
      <c r="W131" s="418"/>
      <c r="X131" s="397">
        <f t="shared" si="74"/>
        <v>-967103.11950000026</v>
      </c>
      <c r="Y131" s="399"/>
      <c r="Z131" s="292" t="s">
        <v>967</v>
      </c>
      <c r="AA131" s="398"/>
      <c r="AB131" s="292" t="s">
        <v>1729</v>
      </c>
      <c r="AC131" s="398"/>
      <c r="AD131" s="1005">
        <v>1</v>
      </c>
      <c r="AE131" s="398"/>
      <c r="AF131" s="397">
        <f t="shared" si="75"/>
        <v>-967103.11950000026</v>
      </c>
      <c r="AG131" s="156"/>
      <c r="AH131" s="171">
        <v>283</v>
      </c>
      <c r="AI131" s="171"/>
    </row>
    <row r="132" spans="2:35">
      <c r="B132" s="171">
        <f t="shared" si="76"/>
        <v>116</v>
      </c>
      <c r="C132" s="284" t="s">
        <v>1686</v>
      </c>
      <c r="D132" s="284" t="s">
        <v>1687</v>
      </c>
      <c r="E132" s="284" t="s">
        <v>1240</v>
      </c>
      <c r="F132" s="400">
        <v>-653578.25</v>
      </c>
      <c r="G132" s="397">
        <f t="shared" si="66"/>
        <v>-228752.38749999998</v>
      </c>
      <c r="H132" s="400">
        <v>-55554.151250000003</v>
      </c>
      <c r="I132" s="397">
        <f t="shared" si="67"/>
        <v>19443.952937499998</v>
      </c>
      <c r="J132" s="397">
        <f t="shared" si="68"/>
        <v>-264862.58581249998</v>
      </c>
      <c r="K132" s="418"/>
      <c r="L132" s="400">
        <f t="shared" si="69"/>
        <v>-653578.25</v>
      </c>
      <c r="M132" s="397">
        <f t="shared" si="70"/>
        <v>-137251.4325</v>
      </c>
      <c r="N132" s="400">
        <v>-55554.151250000003</v>
      </c>
      <c r="O132" s="397">
        <f t="shared" si="71"/>
        <v>11666.371762500001</v>
      </c>
      <c r="P132" s="397">
        <f t="shared" si="72"/>
        <v>-181139.21198749999</v>
      </c>
      <c r="Q132" s="397"/>
      <c r="R132" s="397">
        <f t="shared" si="73"/>
        <v>-83723.373824999988</v>
      </c>
      <c r="S132" s="418"/>
      <c r="T132" s="400">
        <v>0</v>
      </c>
      <c r="U132" s="418"/>
      <c r="V132" s="400">
        <v>0</v>
      </c>
      <c r="W132" s="418"/>
      <c r="X132" s="397">
        <f t="shared" si="74"/>
        <v>-83723.373824999988</v>
      </c>
      <c r="Y132" s="399"/>
      <c r="Z132" s="292" t="s">
        <v>1730</v>
      </c>
      <c r="AA132" s="398"/>
      <c r="AB132" s="292" t="s">
        <v>1729</v>
      </c>
      <c r="AC132" s="398"/>
      <c r="AD132" s="1005">
        <v>0</v>
      </c>
      <c r="AE132" s="398"/>
      <c r="AF132" s="397">
        <f t="shared" si="75"/>
        <v>0</v>
      </c>
      <c r="AG132" s="156"/>
      <c r="AH132" s="171">
        <v>283</v>
      </c>
      <c r="AI132" s="171"/>
    </row>
    <row r="133" spans="2:35">
      <c r="B133" s="171">
        <f t="shared" si="76"/>
        <v>117</v>
      </c>
      <c r="C133" s="284" t="s">
        <v>1688</v>
      </c>
      <c r="D133" s="284" t="s">
        <v>1687</v>
      </c>
      <c r="E133" s="284" t="s">
        <v>1240</v>
      </c>
      <c r="F133" s="400">
        <v>-24070683.079999998</v>
      </c>
      <c r="G133" s="397">
        <f t="shared" si="66"/>
        <v>-8424739.0779999997</v>
      </c>
      <c r="H133" s="400">
        <v>-2046008.0618</v>
      </c>
      <c r="I133" s="397">
        <f t="shared" si="67"/>
        <v>716102.82163000002</v>
      </c>
      <c r="J133" s="397">
        <f t="shared" si="68"/>
        <v>-9754644.3181699999</v>
      </c>
      <c r="K133" s="418"/>
      <c r="L133" s="400">
        <f t="shared" si="69"/>
        <v>-24070683.079999998</v>
      </c>
      <c r="M133" s="397">
        <f t="shared" si="70"/>
        <v>-5054843.4467999991</v>
      </c>
      <c r="N133" s="400">
        <v>-2046008.0618</v>
      </c>
      <c r="O133" s="397">
        <f t="shared" si="71"/>
        <v>429661.69297799998</v>
      </c>
      <c r="P133" s="397">
        <f t="shared" si="72"/>
        <v>-6671189.8156219991</v>
      </c>
      <c r="Q133" s="397"/>
      <c r="R133" s="397">
        <f t="shared" si="73"/>
        <v>-3083454.5025480008</v>
      </c>
      <c r="S133" s="418"/>
      <c r="T133" s="400">
        <v>0</v>
      </c>
      <c r="U133" s="418"/>
      <c r="V133" s="400">
        <v>0</v>
      </c>
      <c r="W133" s="418"/>
      <c r="X133" s="397">
        <f t="shared" si="74"/>
        <v>-3083454.5025480008</v>
      </c>
      <c r="Y133" s="399"/>
      <c r="Z133" s="292" t="s">
        <v>1728</v>
      </c>
      <c r="AA133" s="398"/>
      <c r="AB133" s="292" t="s">
        <v>1726</v>
      </c>
      <c r="AC133" s="398"/>
      <c r="AD133" s="1005">
        <v>0</v>
      </c>
      <c r="AE133" s="398"/>
      <c r="AF133" s="397">
        <f t="shared" si="75"/>
        <v>0</v>
      </c>
      <c r="AG133" s="156"/>
      <c r="AH133" s="171">
        <v>283</v>
      </c>
      <c r="AI133" s="171"/>
    </row>
    <row r="134" spans="2:35">
      <c r="B134" s="171">
        <f t="shared" si="76"/>
        <v>118</v>
      </c>
      <c r="C134" s="284" t="s">
        <v>1689</v>
      </c>
      <c r="D134" s="284" t="s">
        <v>1687</v>
      </c>
      <c r="E134" s="284" t="s">
        <v>1240</v>
      </c>
      <c r="F134" s="400">
        <v>-65234695.509999998</v>
      </c>
      <c r="G134" s="397">
        <f t="shared" si="66"/>
        <v>-22832143.428499997</v>
      </c>
      <c r="H134" s="400">
        <v>-5544949.1183500001</v>
      </c>
      <c r="I134" s="397">
        <f t="shared" si="67"/>
        <v>1940732.1914224999</v>
      </c>
      <c r="J134" s="397">
        <f t="shared" si="68"/>
        <v>-26436360.355427496</v>
      </c>
      <c r="K134" s="418"/>
      <c r="L134" s="400">
        <f t="shared" si="69"/>
        <v>-65234695.509999998</v>
      </c>
      <c r="M134" s="397">
        <f t="shared" si="70"/>
        <v>-13699286.0571</v>
      </c>
      <c r="N134" s="400">
        <v>-5544949.1183500001</v>
      </c>
      <c r="O134" s="397">
        <f t="shared" si="71"/>
        <v>1164439.3148534999</v>
      </c>
      <c r="P134" s="397">
        <f t="shared" si="72"/>
        <v>-18079795.8605965</v>
      </c>
      <c r="Q134" s="397"/>
      <c r="R134" s="397">
        <f t="shared" si="73"/>
        <v>-8356564.4948309958</v>
      </c>
      <c r="S134" s="418"/>
      <c r="T134" s="400">
        <v>0</v>
      </c>
      <c r="U134" s="418"/>
      <c r="V134" s="400">
        <v>0</v>
      </c>
      <c r="W134" s="418"/>
      <c r="X134" s="397">
        <f t="shared" si="74"/>
        <v>-8356564.4948309958</v>
      </c>
      <c r="Y134" s="399"/>
      <c r="Z134" s="292" t="s">
        <v>1727</v>
      </c>
      <c r="AA134" s="398"/>
      <c r="AB134" s="292" t="s">
        <v>1726</v>
      </c>
      <c r="AC134" s="398"/>
      <c r="AD134" s="1005">
        <v>0</v>
      </c>
      <c r="AE134" s="398"/>
      <c r="AF134" s="397">
        <f t="shared" si="75"/>
        <v>0</v>
      </c>
      <c r="AG134" s="156"/>
      <c r="AH134" s="171">
        <v>283</v>
      </c>
      <c r="AI134" s="171"/>
    </row>
    <row r="135" spans="2:35">
      <c r="B135" s="171">
        <f t="shared" si="76"/>
        <v>119</v>
      </c>
      <c r="C135" s="284" t="s">
        <v>1690</v>
      </c>
      <c r="D135" s="284" t="s">
        <v>1687</v>
      </c>
      <c r="E135" s="284" t="s">
        <v>1240</v>
      </c>
      <c r="F135" s="400">
        <v>-4171436.91</v>
      </c>
      <c r="G135" s="397">
        <f t="shared" si="66"/>
        <v>-1460002.9184999999</v>
      </c>
      <c r="H135" s="400">
        <v>-354572.13735000003</v>
      </c>
      <c r="I135" s="397">
        <f t="shared" si="67"/>
        <v>124100.24807250001</v>
      </c>
      <c r="J135" s="397">
        <f t="shared" si="68"/>
        <v>-1690474.8077774998</v>
      </c>
      <c r="K135" s="418"/>
      <c r="L135" s="400">
        <f t="shared" si="69"/>
        <v>-4171436.91</v>
      </c>
      <c r="M135" s="397">
        <f t="shared" si="70"/>
        <v>-876001.75109999999</v>
      </c>
      <c r="N135" s="400">
        <v>-354572.13735000003</v>
      </c>
      <c r="O135" s="397">
        <f t="shared" si="71"/>
        <v>74460.148843500006</v>
      </c>
      <c r="P135" s="397">
        <f t="shared" si="72"/>
        <v>-1156113.7396064999</v>
      </c>
      <c r="Q135" s="397"/>
      <c r="R135" s="397">
        <f t="shared" si="73"/>
        <v>-534361.06817099988</v>
      </c>
      <c r="S135" s="418"/>
      <c r="T135" s="400">
        <v>0</v>
      </c>
      <c r="U135" s="418"/>
      <c r="V135" s="400">
        <v>0</v>
      </c>
      <c r="W135" s="418"/>
      <c r="X135" s="397">
        <f t="shared" si="74"/>
        <v>-534361.06817099988</v>
      </c>
      <c r="Y135" s="399"/>
      <c r="Z135" s="292" t="s">
        <v>1728</v>
      </c>
      <c r="AA135" s="398"/>
      <c r="AB135" s="292" t="s">
        <v>1726</v>
      </c>
      <c r="AC135" s="398"/>
      <c r="AD135" s="1005">
        <v>0</v>
      </c>
      <c r="AE135" s="398"/>
      <c r="AF135" s="397">
        <f t="shared" si="75"/>
        <v>0</v>
      </c>
      <c r="AG135" s="156"/>
      <c r="AH135" s="171">
        <v>283</v>
      </c>
      <c r="AI135" s="171"/>
    </row>
    <row r="136" spans="2:35">
      <c r="B136" s="171">
        <f t="shared" si="76"/>
        <v>120</v>
      </c>
      <c r="C136" s="284" t="s">
        <v>1691</v>
      </c>
      <c r="D136" s="284" t="s">
        <v>1687</v>
      </c>
      <c r="E136" s="284" t="s">
        <v>1240</v>
      </c>
      <c r="F136" s="400">
        <v>-2895921.43</v>
      </c>
      <c r="G136" s="397">
        <f t="shared" si="66"/>
        <v>-1013572.5005</v>
      </c>
      <c r="H136" s="400">
        <v>-246153.32155000002</v>
      </c>
      <c r="I136" s="397">
        <f t="shared" si="67"/>
        <v>86153.662542500009</v>
      </c>
      <c r="J136" s="397">
        <f t="shared" si="68"/>
        <v>-1173572.1595075</v>
      </c>
      <c r="K136" s="418"/>
      <c r="L136" s="400">
        <f t="shared" si="69"/>
        <v>-2895921.43</v>
      </c>
      <c r="M136" s="397">
        <f t="shared" si="70"/>
        <v>-608143.50029999996</v>
      </c>
      <c r="N136" s="400">
        <v>-246153.32155000002</v>
      </c>
      <c r="O136" s="397">
        <f t="shared" si="71"/>
        <v>51692.1975255</v>
      </c>
      <c r="P136" s="397">
        <f t="shared" si="72"/>
        <v>-802604.62432449998</v>
      </c>
      <c r="Q136" s="397"/>
      <c r="R136" s="397">
        <f t="shared" si="73"/>
        <v>-370967.53518300003</v>
      </c>
      <c r="S136" s="418"/>
      <c r="T136" s="400">
        <v>0</v>
      </c>
      <c r="U136" s="418"/>
      <c r="V136" s="400">
        <v>0</v>
      </c>
      <c r="W136" s="418"/>
      <c r="X136" s="397">
        <f t="shared" si="74"/>
        <v>-370967.53518300003</v>
      </c>
      <c r="Y136" s="399"/>
      <c r="Z136" s="292" t="s">
        <v>1727</v>
      </c>
      <c r="AA136" s="398"/>
      <c r="AB136" s="292" t="s">
        <v>1726</v>
      </c>
      <c r="AC136" s="398"/>
      <c r="AD136" s="1005">
        <v>0</v>
      </c>
      <c r="AE136" s="398"/>
      <c r="AF136" s="397">
        <f t="shared" si="75"/>
        <v>0</v>
      </c>
      <c r="AG136" s="156"/>
      <c r="AH136" s="171">
        <v>283</v>
      </c>
      <c r="AI136" s="171"/>
    </row>
    <row r="137" spans="2:35">
      <c r="B137" s="171">
        <f t="shared" si="76"/>
        <v>121</v>
      </c>
      <c r="C137" s="284" t="s">
        <v>1692</v>
      </c>
      <c r="D137" s="284" t="s">
        <v>1687</v>
      </c>
      <c r="E137" s="284" t="s">
        <v>1240</v>
      </c>
      <c r="F137" s="400">
        <v>273083.28999999998</v>
      </c>
      <c r="G137" s="397">
        <f t="shared" si="66"/>
        <v>95579.151499999993</v>
      </c>
      <c r="H137" s="400">
        <v>23212.07965</v>
      </c>
      <c r="I137" s="397">
        <f t="shared" si="67"/>
        <v>-8124.2278774999995</v>
      </c>
      <c r="J137" s="397">
        <f t="shared" si="68"/>
        <v>110667.00327249999</v>
      </c>
      <c r="K137" s="418"/>
      <c r="L137" s="400">
        <f t="shared" si="69"/>
        <v>273083.28999999998</v>
      </c>
      <c r="M137" s="397">
        <f t="shared" si="70"/>
        <v>57347.490899999997</v>
      </c>
      <c r="N137" s="400">
        <v>23212.07965</v>
      </c>
      <c r="O137" s="397">
        <f t="shared" si="71"/>
        <v>-4874.5367264999995</v>
      </c>
      <c r="P137" s="397">
        <f t="shared" si="72"/>
        <v>75685.033823500009</v>
      </c>
      <c r="Q137" s="397"/>
      <c r="R137" s="397">
        <f t="shared" si="73"/>
        <v>34981.969448999982</v>
      </c>
      <c r="S137" s="418"/>
      <c r="T137" s="400">
        <v>0</v>
      </c>
      <c r="U137" s="418"/>
      <c r="V137" s="400">
        <v>0</v>
      </c>
      <c r="W137" s="418"/>
      <c r="X137" s="397">
        <f t="shared" si="74"/>
        <v>34981.969448999982</v>
      </c>
      <c r="Y137" s="399"/>
      <c r="Z137" s="292" t="s">
        <v>1730</v>
      </c>
      <c r="AA137" s="398"/>
      <c r="AB137" s="292" t="s">
        <v>1729</v>
      </c>
      <c r="AC137" s="398"/>
      <c r="AD137" s="1006">
        <v>0</v>
      </c>
      <c r="AE137" s="398"/>
      <c r="AF137" s="397">
        <f t="shared" si="75"/>
        <v>0</v>
      </c>
      <c r="AG137" s="156"/>
      <c r="AH137" s="171">
        <v>283</v>
      </c>
      <c r="AI137" s="171"/>
    </row>
    <row r="138" spans="2:35">
      <c r="B138" s="171">
        <f t="shared" si="76"/>
        <v>122</v>
      </c>
      <c r="C138" s="284" t="s">
        <v>1693</v>
      </c>
      <c r="D138" s="284" t="s">
        <v>1687</v>
      </c>
      <c r="E138" s="284" t="s">
        <v>1240</v>
      </c>
      <c r="F138" s="400">
        <v>-8153327.2599999998</v>
      </c>
      <c r="G138" s="397">
        <f t="shared" si="66"/>
        <v>-2853664.5409999997</v>
      </c>
      <c r="H138" s="400">
        <v>-693032.81709999999</v>
      </c>
      <c r="I138" s="397">
        <f t="shared" si="67"/>
        <v>242561.48598499998</v>
      </c>
      <c r="J138" s="397">
        <f t="shared" si="68"/>
        <v>-3304135.8721149997</v>
      </c>
      <c r="K138" s="418"/>
      <c r="L138" s="400">
        <f t="shared" si="69"/>
        <v>-8153327.2599999998</v>
      </c>
      <c r="M138" s="397">
        <f t="shared" si="70"/>
        <v>-1712198.7245999998</v>
      </c>
      <c r="N138" s="400">
        <v>-693032.81709999999</v>
      </c>
      <c r="O138" s="397">
        <f t="shared" si="71"/>
        <v>145536.89159099999</v>
      </c>
      <c r="P138" s="397">
        <f t="shared" si="72"/>
        <v>-2259694.650109</v>
      </c>
      <c r="Q138" s="397"/>
      <c r="R138" s="397">
        <f t="shared" si="73"/>
        <v>-1044441.2220059996</v>
      </c>
      <c r="S138" s="418"/>
      <c r="T138" s="400">
        <v>0</v>
      </c>
      <c r="U138" s="418"/>
      <c r="V138" s="400">
        <v>0</v>
      </c>
      <c r="W138" s="418"/>
      <c r="X138" s="397">
        <f t="shared" si="74"/>
        <v>-1044441.2220059996</v>
      </c>
      <c r="Y138" s="399"/>
      <c r="Z138" s="292" t="s">
        <v>1727</v>
      </c>
      <c r="AA138" s="398"/>
      <c r="AB138" s="292" t="s">
        <v>1726</v>
      </c>
      <c r="AC138" s="398"/>
      <c r="AD138" s="1005">
        <v>0</v>
      </c>
      <c r="AE138" s="398"/>
      <c r="AF138" s="397">
        <f t="shared" si="75"/>
        <v>0</v>
      </c>
      <c r="AG138" s="156"/>
      <c r="AH138" s="171">
        <v>283</v>
      </c>
      <c r="AI138" s="171"/>
    </row>
    <row r="139" spans="2:35">
      <c r="B139" s="171">
        <f t="shared" si="76"/>
        <v>123</v>
      </c>
      <c r="C139" s="284" t="s">
        <v>1694</v>
      </c>
      <c r="D139" s="284" t="s">
        <v>1687</v>
      </c>
      <c r="E139" s="284" t="s">
        <v>1240</v>
      </c>
      <c r="F139" s="400">
        <v>-4564994.5999999996</v>
      </c>
      <c r="G139" s="397">
        <f t="shared" si="66"/>
        <v>-1597748.1099999999</v>
      </c>
      <c r="H139" s="400">
        <v>-388024.54099999997</v>
      </c>
      <c r="I139" s="397">
        <f t="shared" si="67"/>
        <v>135808.58934999999</v>
      </c>
      <c r="J139" s="397">
        <f t="shared" si="68"/>
        <v>-1849964.0616499998</v>
      </c>
      <c r="K139" s="418"/>
      <c r="L139" s="400">
        <f t="shared" si="69"/>
        <v>-4564994.5999999996</v>
      </c>
      <c r="M139" s="397">
        <f t="shared" si="70"/>
        <v>-958648.86599999992</v>
      </c>
      <c r="N139" s="400">
        <v>-388024.54099999997</v>
      </c>
      <c r="O139" s="397">
        <f t="shared" si="71"/>
        <v>81485.153609999994</v>
      </c>
      <c r="P139" s="397">
        <f t="shared" si="72"/>
        <v>-1265188.25339</v>
      </c>
      <c r="Q139" s="397"/>
      <c r="R139" s="397">
        <f t="shared" si="73"/>
        <v>-584775.80825999985</v>
      </c>
      <c r="S139" s="418"/>
      <c r="T139" s="400">
        <v>0</v>
      </c>
      <c r="U139" s="418"/>
      <c r="V139" s="400">
        <v>0</v>
      </c>
      <c r="W139" s="418"/>
      <c r="X139" s="397">
        <f t="shared" si="74"/>
        <v>-584775.80825999985</v>
      </c>
      <c r="Y139" s="399"/>
      <c r="Z139" s="292" t="s">
        <v>1727</v>
      </c>
      <c r="AA139" s="398"/>
      <c r="AB139" s="292" t="s">
        <v>1726</v>
      </c>
      <c r="AC139" s="398"/>
      <c r="AD139" s="1005">
        <v>0</v>
      </c>
      <c r="AE139" s="398"/>
      <c r="AF139" s="397">
        <f t="shared" si="75"/>
        <v>0</v>
      </c>
      <c r="AG139" s="156"/>
      <c r="AH139" s="171">
        <v>283</v>
      </c>
      <c r="AI139" s="171"/>
    </row>
    <row r="140" spans="2:35">
      <c r="B140" s="171">
        <f t="shared" si="76"/>
        <v>124</v>
      </c>
      <c r="C140" s="284" t="s">
        <v>1695</v>
      </c>
      <c r="D140" s="284" t="s">
        <v>1687</v>
      </c>
      <c r="E140" s="284" t="s">
        <v>1240</v>
      </c>
      <c r="F140" s="400">
        <v>-8922463.8499999996</v>
      </c>
      <c r="G140" s="397">
        <f t="shared" si="66"/>
        <v>-3122862.3474999997</v>
      </c>
      <c r="H140" s="400">
        <v>-758409.42725000007</v>
      </c>
      <c r="I140" s="397">
        <f t="shared" si="67"/>
        <v>265443.29953750002</v>
      </c>
      <c r="J140" s="397">
        <f t="shared" si="68"/>
        <v>-3615828.4752125</v>
      </c>
      <c r="K140" s="418"/>
      <c r="L140" s="400">
        <f t="shared" si="69"/>
        <v>-8922463.8499999996</v>
      </c>
      <c r="M140" s="397">
        <f t="shared" si="70"/>
        <v>-1873717.4084999999</v>
      </c>
      <c r="N140" s="400">
        <v>-758409.42725000007</v>
      </c>
      <c r="O140" s="397">
        <f t="shared" si="71"/>
        <v>159265.97972250002</v>
      </c>
      <c r="P140" s="397">
        <f t="shared" si="72"/>
        <v>-2472860.8560275002</v>
      </c>
      <c r="Q140" s="397"/>
      <c r="R140" s="397">
        <f t="shared" si="73"/>
        <v>-1142967.6191849997</v>
      </c>
      <c r="S140" s="418"/>
      <c r="T140" s="400">
        <v>0</v>
      </c>
      <c r="U140" s="418"/>
      <c r="V140" s="400">
        <v>0</v>
      </c>
      <c r="W140" s="418"/>
      <c r="X140" s="397">
        <f t="shared" si="74"/>
        <v>-1142967.6191849997</v>
      </c>
      <c r="Y140" s="399"/>
      <c r="Z140" s="292" t="s">
        <v>1728</v>
      </c>
      <c r="AA140" s="398"/>
      <c r="AB140" s="292" t="s">
        <v>1726</v>
      </c>
      <c r="AC140" s="398"/>
      <c r="AD140" s="1005">
        <v>0</v>
      </c>
      <c r="AE140" s="398"/>
      <c r="AF140" s="397">
        <f t="shared" si="75"/>
        <v>0</v>
      </c>
      <c r="AG140" s="156"/>
      <c r="AH140" s="171">
        <v>283</v>
      </c>
      <c r="AI140" s="171"/>
    </row>
    <row r="141" spans="2:35">
      <c r="B141" s="171">
        <f t="shared" si="76"/>
        <v>125</v>
      </c>
      <c r="C141" s="284" t="s">
        <v>1695</v>
      </c>
      <c r="D141" s="284" t="s">
        <v>1687</v>
      </c>
      <c r="E141" s="284" t="s">
        <v>1240</v>
      </c>
      <c r="F141" s="400">
        <v>-871249.9</v>
      </c>
      <c r="G141" s="397">
        <f t="shared" si="66"/>
        <v>-304937.46499999997</v>
      </c>
      <c r="H141" s="400">
        <v>-74056.241500000004</v>
      </c>
      <c r="I141" s="397">
        <f t="shared" si="67"/>
        <v>25919.684525000001</v>
      </c>
      <c r="J141" s="397">
        <f t="shared" si="68"/>
        <v>-353074.02197499998</v>
      </c>
      <c r="K141" s="418"/>
      <c r="L141" s="400">
        <f t="shared" si="69"/>
        <v>-871249.9</v>
      </c>
      <c r="M141" s="397">
        <f t="shared" si="70"/>
        <v>-182962.47899999999</v>
      </c>
      <c r="N141" s="400">
        <v>-74056.241500000004</v>
      </c>
      <c r="O141" s="397">
        <f t="shared" si="71"/>
        <v>15551.810715</v>
      </c>
      <c r="P141" s="397">
        <f t="shared" si="72"/>
        <v>-241466.909785</v>
      </c>
      <c r="Q141" s="397"/>
      <c r="R141" s="397">
        <f t="shared" si="73"/>
        <v>-111607.11218999999</v>
      </c>
      <c r="S141" s="418"/>
      <c r="T141" s="400">
        <v>0</v>
      </c>
      <c r="U141" s="418"/>
      <c r="V141" s="400">
        <v>0</v>
      </c>
      <c r="W141" s="418"/>
      <c r="X141" s="397">
        <f t="shared" si="74"/>
        <v>-111607.11218999999</v>
      </c>
      <c r="Y141" s="399"/>
      <c r="Z141" s="292" t="s">
        <v>1727</v>
      </c>
      <c r="AA141" s="398"/>
      <c r="AB141" s="292" t="s">
        <v>1726</v>
      </c>
      <c r="AC141" s="398"/>
      <c r="AD141" s="1005">
        <v>0</v>
      </c>
      <c r="AE141" s="398"/>
      <c r="AF141" s="397">
        <f t="shared" si="75"/>
        <v>0</v>
      </c>
      <c r="AG141" s="156"/>
      <c r="AH141" s="171">
        <v>283</v>
      </c>
      <c r="AI141" s="171"/>
    </row>
    <row r="142" spans="2:35">
      <c r="B142" s="171">
        <f t="shared" si="76"/>
        <v>126</v>
      </c>
      <c r="C142" s="284" t="s">
        <v>1696</v>
      </c>
      <c r="D142" s="284" t="s">
        <v>1687</v>
      </c>
      <c r="E142" s="284" t="s">
        <v>1240</v>
      </c>
      <c r="F142" s="400">
        <v>-8185596.8899999997</v>
      </c>
      <c r="G142" s="397">
        <f t="shared" si="66"/>
        <v>-2864958.9114999999</v>
      </c>
      <c r="H142" s="400">
        <v>-695775.73565000005</v>
      </c>
      <c r="I142" s="397">
        <f t="shared" si="67"/>
        <v>243521.50747750001</v>
      </c>
      <c r="J142" s="397">
        <f t="shared" si="68"/>
        <v>-3317213.1396725001</v>
      </c>
      <c r="K142" s="418"/>
      <c r="L142" s="400">
        <f t="shared" si="69"/>
        <v>-8185596.8899999997</v>
      </c>
      <c r="M142" s="397">
        <f t="shared" si="70"/>
        <v>-1718975.3468999998</v>
      </c>
      <c r="N142" s="400">
        <v>-695775.73565000005</v>
      </c>
      <c r="O142" s="397">
        <f t="shared" si="71"/>
        <v>146112.90448650002</v>
      </c>
      <c r="P142" s="397">
        <f t="shared" si="72"/>
        <v>-2268638.1780634997</v>
      </c>
      <c r="Q142" s="397"/>
      <c r="R142" s="397">
        <f t="shared" si="73"/>
        <v>-1048574.9616090003</v>
      </c>
      <c r="S142" s="418"/>
      <c r="T142" s="400">
        <v>0</v>
      </c>
      <c r="U142" s="418"/>
      <c r="V142" s="400">
        <v>0</v>
      </c>
      <c r="W142" s="418"/>
      <c r="X142" s="397">
        <f t="shared" si="74"/>
        <v>-1048574.9616090003</v>
      </c>
      <c r="Y142" s="399"/>
      <c r="Z142" s="292" t="s">
        <v>229</v>
      </c>
      <c r="AA142" s="398"/>
      <c r="AB142" s="292" t="s">
        <v>1729</v>
      </c>
      <c r="AC142" s="398"/>
      <c r="AD142" s="1005">
        <v>6.0801999999999995E-2</v>
      </c>
      <c r="AE142" s="398"/>
      <c r="AF142" s="397">
        <f t="shared" si="75"/>
        <v>-63755.454815750432</v>
      </c>
      <c r="AG142" s="156"/>
      <c r="AH142" s="171">
        <v>283</v>
      </c>
      <c r="AI142" s="171"/>
    </row>
    <row r="143" spans="2:35">
      <c r="B143" s="171">
        <f t="shared" si="76"/>
        <v>127</v>
      </c>
      <c r="C143" s="284" t="s">
        <v>1697</v>
      </c>
      <c r="D143" s="284" t="s">
        <v>1687</v>
      </c>
      <c r="E143" s="284" t="s">
        <v>1240</v>
      </c>
      <c r="F143" s="400">
        <v>-8413844.8900000006</v>
      </c>
      <c r="G143" s="397">
        <f t="shared" si="66"/>
        <v>-2944845.7115000002</v>
      </c>
      <c r="H143" s="400">
        <v>-715176.81565000012</v>
      </c>
      <c r="I143" s="397">
        <f t="shared" si="67"/>
        <v>250311.88547750004</v>
      </c>
      <c r="J143" s="397">
        <f t="shared" si="68"/>
        <v>-3409710.6416725004</v>
      </c>
      <c r="K143" s="418"/>
      <c r="L143" s="400">
        <f t="shared" si="69"/>
        <v>-8413844.8900000006</v>
      </c>
      <c r="M143" s="397">
        <f t="shared" si="70"/>
        <v>-1766907.4269000001</v>
      </c>
      <c r="N143" s="400">
        <v>-715176.81565000012</v>
      </c>
      <c r="O143" s="397">
        <f t="shared" si="71"/>
        <v>150187.13128650002</v>
      </c>
      <c r="P143" s="397">
        <f t="shared" si="72"/>
        <v>-2331897.1112635001</v>
      </c>
      <c r="Q143" s="397"/>
      <c r="R143" s="397">
        <f t="shared" si="73"/>
        <v>-1077813.5304090003</v>
      </c>
      <c r="S143" s="418"/>
      <c r="T143" s="400">
        <v>0</v>
      </c>
      <c r="U143" s="418"/>
      <c r="V143" s="400">
        <v>0</v>
      </c>
      <c r="W143" s="418"/>
      <c r="X143" s="397">
        <f t="shared" si="74"/>
        <v>-1077813.5304090003</v>
      </c>
      <c r="Y143" s="399"/>
      <c r="Z143" s="292" t="s">
        <v>1728</v>
      </c>
      <c r="AA143" s="398"/>
      <c r="AB143" s="292" t="s">
        <v>1726</v>
      </c>
      <c r="AC143" s="398"/>
      <c r="AD143" s="1005">
        <v>0</v>
      </c>
      <c r="AE143" s="398"/>
      <c r="AF143" s="397">
        <f t="shared" si="75"/>
        <v>0</v>
      </c>
      <c r="AG143" s="156"/>
      <c r="AH143" s="171">
        <v>283</v>
      </c>
      <c r="AI143" s="171"/>
    </row>
    <row r="144" spans="2:35">
      <c r="B144" s="171">
        <f t="shared" si="76"/>
        <v>128</v>
      </c>
      <c r="C144" s="284" t="s">
        <v>1698</v>
      </c>
      <c r="D144" s="284" t="s">
        <v>1687</v>
      </c>
      <c r="E144" s="284" t="s">
        <v>1240</v>
      </c>
      <c r="F144" s="400">
        <v>-353648.88</v>
      </c>
      <c r="G144" s="397">
        <f t="shared" si="66"/>
        <v>-123777.10799999999</v>
      </c>
      <c r="H144" s="400">
        <v>-30060.154800000004</v>
      </c>
      <c r="I144" s="397">
        <f t="shared" si="67"/>
        <v>10521.054180000001</v>
      </c>
      <c r="J144" s="397">
        <f t="shared" si="68"/>
        <v>-143316.20861999999</v>
      </c>
      <c r="K144" s="418"/>
      <c r="L144" s="400">
        <f t="shared" si="69"/>
        <v>-353648.88</v>
      </c>
      <c r="M144" s="397">
        <f t="shared" si="70"/>
        <v>-74266.264800000004</v>
      </c>
      <c r="N144" s="400">
        <v>-30060.154800000004</v>
      </c>
      <c r="O144" s="397">
        <f t="shared" si="71"/>
        <v>6312.6325080000006</v>
      </c>
      <c r="P144" s="397">
        <f t="shared" si="72"/>
        <v>-98013.787092000013</v>
      </c>
      <c r="Q144" s="397"/>
      <c r="R144" s="397">
        <f t="shared" si="73"/>
        <v>-45302.421527999977</v>
      </c>
      <c r="S144" s="418"/>
      <c r="T144" s="400">
        <v>0</v>
      </c>
      <c r="U144" s="418"/>
      <c r="V144" s="400">
        <v>0</v>
      </c>
      <c r="W144" s="418"/>
      <c r="X144" s="397">
        <f t="shared" si="74"/>
        <v>-45302.421527999977</v>
      </c>
      <c r="Y144" s="399"/>
      <c r="Z144" s="292" t="s">
        <v>1728</v>
      </c>
      <c r="AA144" s="398"/>
      <c r="AB144" s="292" t="s">
        <v>1726</v>
      </c>
      <c r="AC144" s="398"/>
      <c r="AD144" s="1005">
        <v>0</v>
      </c>
      <c r="AE144" s="398"/>
      <c r="AF144" s="397">
        <f t="shared" si="75"/>
        <v>0</v>
      </c>
      <c r="AG144" s="156"/>
      <c r="AH144" s="171">
        <v>283</v>
      </c>
      <c r="AI144" s="171"/>
    </row>
    <row r="145" spans="2:35">
      <c r="B145" s="171">
        <f t="shared" si="76"/>
        <v>129</v>
      </c>
      <c r="C145" s="284" t="s">
        <v>1699</v>
      </c>
      <c r="D145" s="284" t="s">
        <v>1687</v>
      </c>
      <c r="E145" s="284" t="s">
        <v>1240</v>
      </c>
      <c r="F145" s="400">
        <v>-559450.77</v>
      </c>
      <c r="G145" s="397">
        <f t="shared" si="66"/>
        <v>-195807.76949999999</v>
      </c>
      <c r="H145" s="400">
        <v>-47553.315450000002</v>
      </c>
      <c r="I145" s="397">
        <f t="shared" si="67"/>
        <v>16643.6604075</v>
      </c>
      <c r="J145" s="397">
        <f t="shared" si="68"/>
        <v>-226717.4245425</v>
      </c>
      <c r="K145" s="418"/>
      <c r="L145" s="400">
        <f t="shared" si="69"/>
        <v>-559450.77</v>
      </c>
      <c r="M145" s="397">
        <f t="shared" si="70"/>
        <v>-117484.6617</v>
      </c>
      <c r="N145" s="400">
        <v>-47553.315450000002</v>
      </c>
      <c r="O145" s="397">
        <f t="shared" si="71"/>
        <v>9986.1962445000008</v>
      </c>
      <c r="P145" s="397">
        <f t="shared" si="72"/>
        <v>-155051.7809055</v>
      </c>
      <c r="Q145" s="397"/>
      <c r="R145" s="397">
        <f t="shared" si="73"/>
        <v>-71665.643637000001</v>
      </c>
      <c r="S145" s="418"/>
      <c r="T145" s="400">
        <v>0</v>
      </c>
      <c r="U145" s="418"/>
      <c r="V145" s="400">
        <v>0</v>
      </c>
      <c r="W145" s="418"/>
      <c r="X145" s="397">
        <f t="shared" si="74"/>
        <v>-71665.643637000001</v>
      </c>
      <c r="Y145" s="399"/>
      <c r="Z145" s="292" t="s">
        <v>1727</v>
      </c>
      <c r="AA145" s="398"/>
      <c r="AB145" s="292" t="s">
        <v>1726</v>
      </c>
      <c r="AC145" s="398"/>
      <c r="AD145" s="1005">
        <v>0</v>
      </c>
      <c r="AE145" s="398"/>
      <c r="AF145" s="397">
        <f t="shared" si="75"/>
        <v>0</v>
      </c>
      <c r="AG145" s="156"/>
      <c r="AH145" s="171">
        <v>283</v>
      </c>
      <c r="AI145" s="171"/>
    </row>
    <row r="146" spans="2:35">
      <c r="B146" s="171">
        <f t="shared" si="76"/>
        <v>130</v>
      </c>
      <c r="C146" s="284" t="s">
        <v>1700</v>
      </c>
      <c r="D146" s="284" t="s">
        <v>1687</v>
      </c>
      <c r="E146" s="284" t="s">
        <v>1240</v>
      </c>
      <c r="F146" s="400">
        <v>-13123093.93</v>
      </c>
      <c r="G146" s="397">
        <f t="shared" si="66"/>
        <v>-4593082.8754999992</v>
      </c>
      <c r="H146" s="400">
        <v>-1115462.9840500001</v>
      </c>
      <c r="I146" s="397">
        <f t="shared" si="67"/>
        <v>390412.04441750003</v>
      </c>
      <c r="J146" s="397">
        <f t="shared" si="68"/>
        <v>-5318133.8151324987</v>
      </c>
      <c r="K146" s="418"/>
      <c r="L146" s="400">
        <f t="shared" si="69"/>
        <v>-13123093.93</v>
      </c>
      <c r="M146" s="397">
        <f t="shared" si="70"/>
        <v>-2755849.7253</v>
      </c>
      <c r="N146" s="400">
        <v>-1115462.9840500001</v>
      </c>
      <c r="O146" s="397">
        <f t="shared" si="71"/>
        <v>234247.2266505</v>
      </c>
      <c r="P146" s="397">
        <f t="shared" si="72"/>
        <v>-3637065.4826994999</v>
      </c>
      <c r="Q146" s="397"/>
      <c r="R146" s="397">
        <f t="shared" si="73"/>
        <v>-1681068.3324329988</v>
      </c>
      <c r="S146" s="418"/>
      <c r="T146" s="400">
        <v>0</v>
      </c>
      <c r="U146" s="418"/>
      <c r="V146" s="400">
        <v>0</v>
      </c>
      <c r="W146" s="418"/>
      <c r="X146" s="397">
        <f t="shared" si="74"/>
        <v>-1681068.3324329988</v>
      </c>
      <c r="Y146" s="399"/>
      <c r="Z146" s="292" t="s">
        <v>1728</v>
      </c>
      <c r="AA146" s="398"/>
      <c r="AB146" s="292" t="s">
        <v>1726</v>
      </c>
      <c r="AC146" s="398"/>
      <c r="AD146" s="1005">
        <v>0</v>
      </c>
      <c r="AE146" s="398"/>
      <c r="AF146" s="397">
        <f t="shared" si="75"/>
        <v>0</v>
      </c>
      <c r="AG146" s="156"/>
      <c r="AH146" s="171">
        <v>283</v>
      </c>
      <c r="AI146" s="171"/>
    </row>
    <row r="147" spans="2:35">
      <c r="B147" s="171">
        <f t="shared" si="76"/>
        <v>131</v>
      </c>
      <c r="C147" s="284" t="s">
        <v>1701</v>
      </c>
      <c r="D147" s="284" t="s">
        <v>1687</v>
      </c>
      <c r="E147" s="284" t="s">
        <v>1240</v>
      </c>
      <c r="F147" s="400">
        <v>-454445.5</v>
      </c>
      <c r="G147" s="397">
        <f t="shared" ref="G147:G170" si="77">F147*0.35</f>
        <v>-159055.92499999999</v>
      </c>
      <c r="H147" s="400">
        <v>-38627.8675</v>
      </c>
      <c r="I147" s="397">
        <f t="shared" ref="I147:I170" si="78">H147*-0.35</f>
        <v>13519.753624999999</v>
      </c>
      <c r="J147" s="397">
        <f t="shared" ref="J147:J170" si="79">G147+H147+I147</f>
        <v>-184164.03887499997</v>
      </c>
      <c r="K147" s="418"/>
      <c r="L147" s="400">
        <f t="shared" ref="L147:L169" si="80">F147</f>
        <v>-454445.5</v>
      </c>
      <c r="M147" s="397">
        <f t="shared" ref="M147:M170" si="81">L147*0.21</f>
        <v>-95433.554999999993</v>
      </c>
      <c r="N147" s="400">
        <v>-38627.8675</v>
      </c>
      <c r="O147" s="397">
        <f t="shared" ref="O147:O170" si="82">N147*-0.21</f>
        <v>8111.852175</v>
      </c>
      <c r="P147" s="397">
        <f t="shared" ref="P147:P170" si="83">M147+N147+O147</f>
        <v>-125949.57032499998</v>
      </c>
      <c r="Q147" s="397"/>
      <c r="R147" s="397">
        <f t="shared" ref="R147:R170" si="84">J147-P147</f>
        <v>-58214.468549999991</v>
      </c>
      <c r="S147" s="418"/>
      <c r="T147" s="400">
        <v>0</v>
      </c>
      <c r="U147" s="418"/>
      <c r="V147" s="400">
        <v>0</v>
      </c>
      <c r="W147" s="418"/>
      <c r="X147" s="397">
        <f t="shared" ref="X147:X170" si="85">R147-T147-V147</f>
        <v>-58214.468549999991</v>
      </c>
      <c r="Y147" s="399"/>
      <c r="Z147" s="292" t="s">
        <v>1730</v>
      </c>
      <c r="AA147" s="398"/>
      <c r="AB147" s="292" t="s">
        <v>1729</v>
      </c>
      <c r="AC147" s="398"/>
      <c r="AD147" s="1006">
        <v>0</v>
      </c>
      <c r="AE147" s="398"/>
      <c r="AF147" s="397">
        <f t="shared" ref="AF147:AF170" si="86">X147*AD147</f>
        <v>0</v>
      </c>
      <c r="AG147" s="156"/>
      <c r="AH147" s="171">
        <v>283</v>
      </c>
      <c r="AI147" s="171"/>
    </row>
    <row r="148" spans="2:35">
      <c r="B148" s="171">
        <f t="shared" si="76"/>
        <v>132</v>
      </c>
      <c r="C148" s="284" t="s">
        <v>1702</v>
      </c>
      <c r="D148" s="284" t="s">
        <v>1687</v>
      </c>
      <c r="E148" s="284" t="s">
        <v>1240</v>
      </c>
      <c r="F148" s="400">
        <v>3762977</v>
      </c>
      <c r="G148" s="397">
        <f t="shared" si="77"/>
        <v>1317041.95</v>
      </c>
      <c r="H148" s="400">
        <v>319853.04500000004</v>
      </c>
      <c r="I148" s="397">
        <f t="shared" si="78"/>
        <v>-111948.56575000001</v>
      </c>
      <c r="J148" s="397">
        <f t="shared" si="79"/>
        <v>1524946.42925</v>
      </c>
      <c r="K148" s="418"/>
      <c r="L148" s="400">
        <f t="shared" si="80"/>
        <v>3762977</v>
      </c>
      <c r="M148" s="397">
        <f t="shared" si="81"/>
        <v>790225.16999999993</v>
      </c>
      <c r="N148" s="400">
        <v>319853.04500000004</v>
      </c>
      <c r="O148" s="397">
        <f t="shared" si="82"/>
        <v>-67169.139450000002</v>
      </c>
      <c r="P148" s="397">
        <f t="shared" si="83"/>
        <v>1042909.0755499998</v>
      </c>
      <c r="Q148" s="397"/>
      <c r="R148" s="397">
        <f t="shared" si="84"/>
        <v>482037.35370000021</v>
      </c>
      <c r="S148" s="418"/>
      <c r="T148" s="400">
        <v>0</v>
      </c>
      <c r="U148" s="418"/>
      <c r="V148" s="400">
        <v>0</v>
      </c>
      <c r="W148" s="418"/>
      <c r="X148" s="397">
        <f t="shared" si="85"/>
        <v>482037.35370000021</v>
      </c>
      <c r="Y148" s="399"/>
      <c r="Z148" s="292" t="s">
        <v>1728</v>
      </c>
      <c r="AA148" s="398"/>
      <c r="AB148" s="292" t="s">
        <v>1726</v>
      </c>
      <c r="AC148" s="398"/>
      <c r="AD148" s="1005">
        <v>0</v>
      </c>
      <c r="AE148" s="398"/>
      <c r="AF148" s="397">
        <f t="shared" si="86"/>
        <v>0</v>
      </c>
      <c r="AG148" s="156"/>
      <c r="AH148" s="171">
        <v>283</v>
      </c>
      <c r="AI148" s="171"/>
    </row>
    <row r="149" spans="2:35">
      <c r="B149" s="171">
        <f t="shared" si="76"/>
        <v>133</v>
      </c>
      <c r="C149" s="284" t="s">
        <v>1703</v>
      </c>
      <c r="D149" s="284" t="s">
        <v>1704</v>
      </c>
      <c r="E149" s="284" t="s">
        <v>1240</v>
      </c>
      <c r="F149" s="400">
        <v>-5079637.71</v>
      </c>
      <c r="G149" s="397">
        <f t="shared" si="77"/>
        <v>-1777873.1984999999</v>
      </c>
      <c r="H149" s="400">
        <v>-431769.20535</v>
      </c>
      <c r="I149" s="397">
        <f t="shared" si="78"/>
        <v>151119.2218725</v>
      </c>
      <c r="J149" s="397">
        <f t="shared" si="79"/>
        <v>-2058523.1819775</v>
      </c>
      <c r="K149" s="418"/>
      <c r="L149" s="400">
        <f t="shared" si="80"/>
        <v>-5079637.71</v>
      </c>
      <c r="M149" s="397">
        <f t="shared" si="81"/>
        <v>-1066723.9191000001</v>
      </c>
      <c r="N149" s="400">
        <v>-431769.20535</v>
      </c>
      <c r="O149" s="397">
        <f t="shared" si="82"/>
        <v>90671.53312349999</v>
      </c>
      <c r="P149" s="397">
        <f t="shared" si="83"/>
        <v>-1407821.5913265001</v>
      </c>
      <c r="Q149" s="397"/>
      <c r="R149" s="397">
        <f t="shared" si="84"/>
        <v>-650701.59065099992</v>
      </c>
      <c r="S149" s="418"/>
      <c r="T149" s="400">
        <v>0</v>
      </c>
      <c r="U149" s="418"/>
      <c r="V149" s="400">
        <v>0</v>
      </c>
      <c r="W149" s="418"/>
      <c r="X149" s="397">
        <f t="shared" si="85"/>
        <v>-650701.59065099992</v>
      </c>
      <c r="Y149" s="399"/>
      <c r="Z149" s="292" t="s">
        <v>1728</v>
      </c>
      <c r="AA149" s="398"/>
      <c r="AB149" s="292" t="s">
        <v>1726</v>
      </c>
      <c r="AC149" s="398"/>
      <c r="AD149" s="1005">
        <v>0</v>
      </c>
      <c r="AE149" s="398"/>
      <c r="AF149" s="397">
        <f t="shared" si="86"/>
        <v>0</v>
      </c>
      <c r="AG149" s="156"/>
      <c r="AH149" s="171">
        <v>283</v>
      </c>
      <c r="AI149" s="171"/>
    </row>
    <row r="150" spans="2:35">
      <c r="B150" s="171">
        <f t="shared" si="76"/>
        <v>134</v>
      </c>
      <c r="C150" s="284" t="s">
        <v>1705</v>
      </c>
      <c r="D150" s="284" t="s">
        <v>1606</v>
      </c>
      <c r="E150" s="284" t="s">
        <v>1240</v>
      </c>
      <c r="F150" s="400">
        <v>-34891471.530000001</v>
      </c>
      <c r="G150" s="397">
        <f t="shared" si="77"/>
        <v>-12212015.035499999</v>
      </c>
      <c r="H150" s="400">
        <v>-2965775.0800500005</v>
      </c>
      <c r="I150" s="397">
        <f t="shared" si="78"/>
        <v>1038021.2780175001</v>
      </c>
      <c r="J150" s="397">
        <f t="shared" si="79"/>
        <v>-14139768.8375325</v>
      </c>
      <c r="K150" s="418"/>
      <c r="L150" s="400">
        <f t="shared" si="80"/>
        <v>-34891471.530000001</v>
      </c>
      <c r="M150" s="397">
        <f t="shared" si="81"/>
        <v>-7327209.0213000001</v>
      </c>
      <c r="N150" s="400">
        <v>-2965775.0800500005</v>
      </c>
      <c r="O150" s="397">
        <f t="shared" si="82"/>
        <v>622812.76681050006</v>
      </c>
      <c r="P150" s="397">
        <f t="shared" si="83"/>
        <v>-9670171.3345394991</v>
      </c>
      <c r="Q150" s="397"/>
      <c r="R150" s="397">
        <f t="shared" si="84"/>
        <v>-4469597.5029930007</v>
      </c>
      <c r="S150" s="418"/>
      <c r="T150" s="400">
        <v>0</v>
      </c>
      <c r="U150" s="418"/>
      <c r="V150" s="400">
        <v>0</v>
      </c>
      <c r="W150" s="418"/>
      <c r="X150" s="397">
        <f t="shared" si="85"/>
        <v>-4469597.5029930007</v>
      </c>
      <c r="Y150" s="399"/>
      <c r="Z150" s="292" t="s">
        <v>1730</v>
      </c>
      <c r="AA150" s="398"/>
      <c r="AB150" s="292" t="s">
        <v>1729</v>
      </c>
      <c r="AC150" s="398"/>
      <c r="AD150" s="1005">
        <v>0</v>
      </c>
      <c r="AE150" s="398"/>
      <c r="AF150" s="397">
        <f t="shared" si="86"/>
        <v>0</v>
      </c>
      <c r="AG150" s="156"/>
      <c r="AH150" s="171">
        <v>283</v>
      </c>
      <c r="AI150" s="171"/>
    </row>
    <row r="151" spans="2:35">
      <c r="B151" s="171">
        <f t="shared" si="76"/>
        <v>135</v>
      </c>
      <c r="C151" s="284" t="s">
        <v>1706</v>
      </c>
      <c r="D151" s="284" t="s">
        <v>1606</v>
      </c>
      <c r="E151" s="284" t="s">
        <v>1240</v>
      </c>
      <c r="F151" s="400">
        <v>6566664.9500000002</v>
      </c>
      <c r="G151" s="397">
        <f t="shared" si="77"/>
        <v>2298332.7324999999</v>
      </c>
      <c r="H151" s="400">
        <v>558166.52075000003</v>
      </c>
      <c r="I151" s="397">
        <f t="shared" si="78"/>
        <v>-195358.2822625</v>
      </c>
      <c r="J151" s="397">
        <f t="shared" si="79"/>
        <v>2661140.9709875002</v>
      </c>
      <c r="K151" s="418"/>
      <c r="L151" s="400">
        <f t="shared" si="80"/>
        <v>6566664.9500000002</v>
      </c>
      <c r="M151" s="397">
        <f t="shared" si="81"/>
        <v>1378999.6395</v>
      </c>
      <c r="N151" s="400">
        <v>558166.52075000003</v>
      </c>
      <c r="O151" s="397">
        <f t="shared" si="82"/>
        <v>-117214.9693575</v>
      </c>
      <c r="P151" s="397">
        <f t="shared" si="83"/>
        <v>1819951.1908925001</v>
      </c>
      <c r="Q151" s="397"/>
      <c r="R151" s="397">
        <f t="shared" si="84"/>
        <v>841189.78009500005</v>
      </c>
      <c r="S151" s="418"/>
      <c r="T151" s="400">
        <v>0</v>
      </c>
      <c r="U151" s="418"/>
      <c r="V151" s="400">
        <v>0</v>
      </c>
      <c r="W151" s="418"/>
      <c r="X151" s="397">
        <f t="shared" si="85"/>
        <v>841189.78009500005</v>
      </c>
      <c r="Y151" s="399"/>
      <c r="Z151" s="292" t="s">
        <v>1727</v>
      </c>
      <c r="AA151" s="398"/>
      <c r="AB151" s="292" t="s">
        <v>1726</v>
      </c>
      <c r="AC151" s="398"/>
      <c r="AD151" s="1005">
        <v>0</v>
      </c>
      <c r="AE151" s="398"/>
      <c r="AF151" s="397">
        <f t="shared" si="86"/>
        <v>0</v>
      </c>
      <c r="AG151" s="156"/>
      <c r="AH151" s="171">
        <v>283</v>
      </c>
      <c r="AI151" s="171"/>
    </row>
    <row r="152" spans="2:35">
      <c r="B152" s="171">
        <f t="shared" si="76"/>
        <v>136</v>
      </c>
      <c r="C152" s="284" t="s">
        <v>1707</v>
      </c>
      <c r="D152" s="284" t="s">
        <v>1606</v>
      </c>
      <c r="E152" s="284" t="s">
        <v>1240</v>
      </c>
      <c r="F152" s="400">
        <v>3421999.71</v>
      </c>
      <c r="G152" s="397">
        <f t="shared" si="77"/>
        <v>1197699.8984999999</v>
      </c>
      <c r="H152" s="400">
        <v>290869.97535000002</v>
      </c>
      <c r="I152" s="397">
        <f t="shared" si="78"/>
        <v>-101804.49137250001</v>
      </c>
      <c r="J152" s="397">
        <f t="shared" si="79"/>
        <v>1386765.3824774998</v>
      </c>
      <c r="K152" s="418"/>
      <c r="L152" s="400">
        <f t="shared" si="80"/>
        <v>3421999.71</v>
      </c>
      <c r="M152" s="397">
        <f t="shared" si="81"/>
        <v>718619.93909999996</v>
      </c>
      <c r="N152" s="400">
        <v>290869.97535000002</v>
      </c>
      <c r="O152" s="397">
        <f t="shared" si="82"/>
        <v>-61082.694823500002</v>
      </c>
      <c r="P152" s="397">
        <f t="shared" si="83"/>
        <v>948407.21962650004</v>
      </c>
      <c r="Q152" s="397"/>
      <c r="R152" s="397">
        <f t="shared" si="84"/>
        <v>438358.16285099974</v>
      </c>
      <c r="S152" s="418"/>
      <c r="T152" s="400">
        <v>0</v>
      </c>
      <c r="U152" s="418"/>
      <c r="V152" s="400">
        <v>0</v>
      </c>
      <c r="W152" s="418"/>
      <c r="X152" s="397">
        <f t="shared" si="85"/>
        <v>438358.16285099974</v>
      </c>
      <c r="Y152" s="399"/>
      <c r="Z152" s="292" t="s">
        <v>1728</v>
      </c>
      <c r="AA152" s="398"/>
      <c r="AB152" s="292" t="s">
        <v>1726</v>
      </c>
      <c r="AC152" s="398"/>
      <c r="AD152" s="1005">
        <v>0</v>
      </c>
      <c r="AE152" s="398"/>
      <c r="AF152" s="397">
        <f t="shared" si="86"/>
        <v>0</v>
      </c>
      <c r="AG152" s="156"/>
      <c r="AH152" s="171">
        <v>283</v>
      </c>
      <c r="AI152" s="171"/>
    </row>
    <row r="153" spans="2:35">
      <c r="B153" s="171">
        <f t="shared" si="76"/>
        <v>137</v>
      </c>
      <c r="C153" s="284" t="s">
        <v>1708</v>
      </c>
      <c r="D153" s="284" t="s">
        <v>1606</v>
      </c>
      <c r="E153" s="284" t="s">
        <v>1240</v>
      </c>
      <c r="F153" s="400">
        <v>-22183141.48</v>
      </c>
      <c r="G153" s="397">
        <f t="shared" si="77"/>
        <v>-7764099.5179999992</v>
      </c>
      <c r="H153" s="400">
        <v>-1885567.0258000002</v>
      </c>
      <c r="I153" s="397">
        <f t="shared" si="78"/>
        <v>659948.45903000003</v>
      </c>
      <c r="J153" s="397">
        <f t="shared" si="79"/>
        <v>-8989718.0847699996</v>
      </c>
      <c r="K153" s="418"/>
      <c r="L153" s="400">
        <f t="shared" si="80"/>
        <v>-22183141.48</v>
      </c>
      <c r="M153" s="397">
        <f t="shared" si="81"/>
        <v>-4658459.7107999995</v>
      </c>
      <c r="N153" s="400">
        <v>-1885567.0258000002</v>
      </c>
      <c r="O153" s="397">
        <f t="shared" si="82"/>
        <v>395969.07541800005</v>
      </c>
      <c r="P153" s="397">
        <f t="shared" si="83"/>
        <v>-6148057.6611819994</v>
      </c>
      <c r="Q153" s="397"/>
      <c r="R153" s="397">
        <f t="shared" si="84"/>
        <v>-2841660.4235880002</v>
      </c>
      <c r="S153" s="418"/>
      <c r="T153" s="400">
        <v>0</v>
      </c>
      <c r="U153" s="418"/>
      <c r="V153" s="400">
        <v>0</v>
      </c>
      <c r="W153" s="418"/>
      <c r="X153" s="397">
        <f t="shared" si="85"/>
        <v>-2841660.4235880002</v>
      </c>
      <c r="Y153" s="399"/>
      <c r="Z153" s="292" t="s">
        <v>1730</v>
      </c>
      <c r="AA153" s="398"/>
      <c r="AB153" s="292" t="s">
        <v>1729</v>
      </c>
      <c r="AC153" s="398"/>
      <c r="AD153" s="1005">
        <v>0</v>
      </c>
      <c r="AE153" s="398"/>
      <c r="AF153" s="397">
        <f t="shared" si="86"/>
        <v>0</v>
      </c>
      <c r="AG153" s="156"/>
      <c r="AH153" s="171">
        <v>283</v>
      </c>
      <c r="AI153" s="171"/>
    </row>
    <row r="154" spans="2:35">
      <c r="B154" s="171">
        <f t="shared" si="76"/>
        <v>138</v>
      </c>
      <c r="C154" s="284" t="s">
        <v>1709</v>
      </c>
      <c r="D154" s="284" t="s">
        <v>1606</v>
      </c>
      <c r="E154" s="284" t="s">
        <v>1240</v>
      </c>
      <c r="F154" s="400">
        <v>-265986.48</v>
      </c>
      <c r="G154" s="397">
        <f t="shared" si="77"/>
        <v>-93095.267999999982</v>
      </c>
      <c r="H154" s="400">
        <v>-22608.8508</v>
      </c>
      <c r="I154" s="397">
        <f t="shared" si="78"/>
        <v>7913.0977799999991</v>
      </c>
      <c r="J154" s="397">
        <f t="shared" si="79"/>
        <v>-107791.02101999999</v>
      </c>
      <c r="K154" s="418"/>
      <c r="L154" s="400">
        <f t="shared" si="80"/>
        <v>-265986.48</v>
      </c>
      <c r="M154" s="397">
        <f t="shared" si="81"/>
        <v>-55857.160799999991</v>
      </c>
      <c r="N154" s="400">
        <v>-22608.8508</v>
      </c>
      <c r="O154" s="397">
        <f t="shared" si="82"/>
        <v>4747.8586679999999</v>
      </c>
      <c r="P154" s="397">
        <f t="shared" si="83"/>
        <v>-73718.152931999997</v>
      </c>
      <c r="Q154" s="397"/>
      <c r="R154" s="397">
        <f t="shared" si="84"/>
        <v>-34072.868087999988</v>
      </c>
      <c r="S154" s="418"/>
      <c r="T154" s="400">
        <v>0</v>
      </c>
      <c r="U154" s="418"/>
      <c r="V154" s="400">
        <v>0</v>
      </c>
      <c r="W154" s="418"/>
      <c r="X154" s="397">
        <f t="shared" si="85"/>
        <v>-34072.868087999988</v>
      </c>
      <c r="Y154" s="399"/>
      <c r="Z154" s="292" t="s">
        <v>1730</v>
      </c>
      <c r="AA154" s="398"/>
      <c r="AB154" s="292" t="s">
        <v>1729</v>
      </c>
      <c r="AC154" s="398"/>
      <c r="AD154" s="1005">
        <v>0</v>
      </c>
      <c r="AE154" s="398"/>
      <c r="AF154" s="397">
        <f t="shared" si="86"/>
        <v>0</v>
      </c>
      <c r="AG154" s="156"/>
      <c r="AH154" s="171">
        <v>283</v>
      </c>
      <c r="AI154" s="171"/>
    </row>
    <row r="155" spans="2:35">
      <c r="B155" s="171">
        <f t="shared" si="76"/>
        <v>139</v>
      </c>
      <c r="C155" s="284" t="s">
        <v>1710</v>
      </c>
      <c r="D155" s="284" t="s">
        <v>1606</v>
      </c>
      <c r="E155" s="284" t="s">
        <v>1240</v>
      </c>
      <c r="F155" s="400">
        <v>-85416.6</v>
      </c>
      <c r="G155" s="397">
        <f t="shared" si="77"/>
        <v>-29895.81</v>
      </c>
      <c r="H155" s="400">
        <v>-7260.411000000001</v>
      </c>
      <c r="I155" s="397">
        <f t="shared" si="78"/>
        <v>2541.1438500000004</v>
      </c>
      <c r="J155" s="397">
        <f t="shared" si="79"/>
        <v>-34615.077150000005</v>
      </c>
      <c r="K155" s="418"/>
      <c r="L155" s="400">
        <f t="shared" si="80"/>
        <v>-85416.6</v>
      </c>
      <c r="M155" s="397">
        <f t="shared" si="81"/>
        <v>-17937.486000000001</v>
      </c>
      <c r="N155" s="400">
        <v>-7260.411000000001</v>
      </c>
      <c r="O155" s="397">
        <f t="shared" si="82"/>
        <v>1524.68631</v>
      </c>
      <c r="P155" s="397">
        <f t="shared" si="83"/>
        <v>-23673.21069</v>
      </c>
      <c r="Q155" s="397"/>
      <c r="R155" s="397">
        <f t="shared" si="84"/>
        <v>-10941.866460000005</v>
      </c>
      <c r="S155" s="418"/>
      <c r="T155" s="400">
        <v>0</v>
      </c>
      <c r="U155" s="418"/>
      <c r="V155" s="400">
        <v>0</v>
      </c>
      <c r="W155" s="418"/>
      <c r="X155" s="397">
        <f t="shared" si="85"/>
        <v>-10941.866460000005</v>
      </c>
      <c r="Y155" s="399"/>
      <c r="Z155" s="292" t="s">
        <v>1727</v>
      </c>
      <c r="AA155" s="398"/>
      <c r="AB155" s="292" t="s">
        <v>1726</v>
      </c>
      <c r="AC155" s="398"/>
      <c r="AD155" s="1005">
        <v>0</v>
      </c>
      <c r="AE155" s="398"/>
      <c r="AF155" s="397">
        <f t="shared" si="86"/>
        <v>0</v>
      </c>
      <c r="AG155" s="156"/>
      <c r="AH155" s="171">
        <v>283</v>
      </c>
      <c r="AI155" s="171"/>
    </row>
    <row r="156" spans="2:35">
      <c r="B156" s="171">
        <f t="shared" si="76"/>
        <v>140</v>
      </c>
      <c r="C156" s="284" t="s">
        <v>1711</v>
      </c>
      <c r="D156" s="284" t="s">
        <v>1606</v>
      </c>
      <c r="E156" s="284" t="s">
        <v>1240</v>
      </c>
      <c r="F156" s="400">
        <v>34891471.530000001</v>
      </c>
      <c r="G156" s="397">
        <f t="shared" si="77"/>
        <v>12212015.035499999</v>
      </c>
      <c r="H156" s="400">
        <v>2965775.0800500005</v>
      </c>
      <c r="I156" s="397">
        <f t="shared" si="78"/>
        <v>-1038021.2780175001</v>
      </c>
      <c r="J156" s="397">
        <f t="shared" si="79"/>
        <v>14139768.8375325</v>
      </c>
      <c r="K156" s="418"/>
      <c r="L156" s="400">
        <f t="shared" si="80"/>
        <v>34891471.530000001</v>
      </c>
      <c r="M156" s="397">
        <f t="shared" si="81"/>
        <v>7327209.0213000001</v>
      </c>
      <c r="N156" s="400">
        <v>2965775.0800500005</v>
      </c>
      <c r="O156" s="397">
        <f t="shared" si="82"/>
        <v>-622812.76681050006</v>
      </c>
      <c r="P156" s="397">
        <f t="shared" si="83"/>
        <v>9670171.3345394991</v>
      </c>
      <c r="Q156" s="397"/>
      <c r="R156" s="397">
        <f t="shared" si="84"/>
        <v>4469597.5029930007</v>
      </c>
      <c r="S156" s="418"/>
      <c r="T156" s="400">
        <v>0</v>
      </c>
      <c r="U156" s="418"/>
      <c r="V156" s="400">
        <v>0</v>
      </c>
      <c r="W156" s="418"/>
      <c r="X156" s="397">
        <f t="shared" si="85"/>
        <v>4469597.5029930007</v>
      </c>
      <c r="Y156" s="399"/>
      <c r="Z156" s="292" t="s">
        <v>1730</v>
      </c>
      <c r="AA156" s="398"/>
      <c r="AB156" s="292" t="s">
        <v>1729</v>
      </c>
      <c r="AC156" s="398"/>
      <c r="AD156" s="1005">
        <v>0</v>
      </c>
      <c r="AE156" s="398"/>
      <c r="AF156" s="397">
        <f t="shared" si="86"/>
        <v>0</v>
      </c>
      <c r="AG156" s="156"/>
      <c r="AH156" s="171">
        <v>283</v>
      </c>
      <c r="AI156" s="171"/>
    </row>
    <row r="157" spans="2:35">
      <c r="B157" s="171">
        <f t="shared" si="76"/>
        <v>141</v>
      </c>
      <c r="C157" s="284" t="s">
        <v>1712</v>
      </c>
      <c r="D157" s="284" t="s">
        <v>1606</v>
      </c>
      <c r="E157" s="284" t="s">
        <v>1240</v>
      </c>
      <c r="F157" s="400">
        <v>22949489.68</v>
      </c>
      <c r="G157" s="397">
        <f t="shared" si="77"/>
        <v>8032321.3879999993</v>
      </c>
      <c r="H157" s="400">
        <v>1950706.6228</v>
      </c>
      <c r="I157" s="397">
        <f t="shared" si="78"/>
        <v>-682747.31797999993</v>
      </c>
      <c r="J157" s="397">
        <f t="shared" si="79"/>
        <v>9300280.6928199995</v>
      </c>
      <c r="K157" s="418"/>
      <c r="L157" s="400">
        <f t="shared" si="80"/>
        <v>22949489.68</v>
      </c>
      <c r="M157" s="397">
        <f t="shared" si="81"/>
        <v>4819392.8328</v>
      </c>
      <c r="N157" s="400">
        <v>1950706.6228</v>
      </c>
      <c r="O157" s="397">
        <f t="shared" si="82"/>
        <v>-409648.39078799996</v>
      </c>
      <c r="P157" s="397">
        <f t="shared" si="83"/>
        <v>6360451.0648119999</v>
      </c>
      <c r="Q157" s="397"/>
      <c r="R157" s="397">
        <f t="shared" si="84"/>
        <v>2939829.6280079996</v>
      </c>
      <c r="S157" s="418"/>
      <c r="T157" s="400">
        <v>0</v>
      </c>
      <c r="U157" s="418"/>
      <c r="V157" s="400">
        <v>0</v>
      </c>
      <c r="W157" s="418"/>
      <c r="X157" s="397">
        <f t="shared" si="85"/>
        <v>2939829.6280079996</v>
      </c>
      <c r="Y157" s="399"/>
      <c r="Z157" s="292" t="s">
        <v>1730</v>
      </c>
      <c r="AA157" s="398"/>
      <c r="AB157" s="292" t="s">
        <v>1729</v>
      </c>
      <c r="AC157" s="398"/>
      <c r="AD157" s="1005">
        <v>0</v>
      </c>
      <c r="AE157" s="398"/>
      <c r="AF157" s="397">
        <f t="shared" si="86"/>
        <v>0</v>
      </c>
      <c r="AG157" s="156"/>
      <c r="AH157" s="171">
        <v>283</v>
      </c>
      <c r="AI157" s="171"/>
    </row>
    <row r="158" spans="2:35">
      <c r="B158" s="171">
        <f t="shared" si="76"/>
        <v>142</v>
      </c>
      <c r="C158" s="284" t="s">
        <v>1713</v>
      </c>
      <c r="D158" s="284" t="s">
        <v>1606</v>
      </c>
      <c r="E158" s="284" t="s">
        <v>1240</v>
      </c>
      <c r="F158" s="400">
        <v>392189</v>
      </c>
      <c r="G158" s="397">
        <f t="shared" si="77"/>
        <v>137266.15</v>
      </c>
      <c r="H158" s="400">
        <v>33336.065000000002</v>
      </c>
      <c r="I158" s="397">
        <f t="shared" si="78"/>
        <v>-11667.62275</v>
      </c>
      <c r="J158" s="397">
        <f t="shared" si="79"/>
        <v>158934.59224999999</v>
      </c>
      <c r="K158" s="418"/>
      <c r="L158" s="400">
        <f t="shared" si="80"/>
        <v>392189</v>
      </c>
      <c r="M158" s="397">
        <f t="shared" si="81"/>
        <v>82359.69</v>
      </c>
      <c r="N158" s="400">
        <v>33336.065000000002</v>
      </c>
      <c r="O158" s="397">
        <f t="shared" si="82"/>
        <v>-7000.5736500000003</v>
      </c>
      <c r="P158" s="397">
        <f t="shared" si="83"/>
        <v>108695.18135</v>
      </c>
      <c r="Q158" s="397"/>
      <c r="R158" s="397">
        <f t="shared" si="84"/>
        <v>50239.410899999988</v>
      </c>
      <c r="S158" s="418"/>
      <c r="T158" s="400">
        <v>0</v>
      </c>
      <c r="U158" s="418"/>
      <c r="V158" s="400">
        <v>0</v>
      </c>
      <c r="W158" s="418"/>
      <c r="X158" s="397">
        <f t="shared" si="85"/>
        <v>50239.410899999988</v>
      </c>
      <c r="Y158" s="399"/>
      <c r="Z158" s="292" t="s">
        <v>1727</v>
      </c>
      <c r="AA158" s="398"/>
      <c r="AB158" s="292" t="s">
        <v>1726</v>
      </c>
      <c r="AC158" s="398"/>
      <c r="AD158" s="1005">
        <v>0</v>
      </c>
      <c r="AE158" s="398"/>
      <c r="AF158" s="397">
        <f t="shared" si="86"/>
        <v>0</v>
      </c>
      <c r="AG158" s="156"/>
      <c r="AH158" s="171">
        <v>283</v>
      </c>
      <c r="AI158" s="171"/>
    </row>
    <row r="159" spans="2:35">
      <c r="B159" s="171">
        <f t="shared" si="76"/>
        <v>143</v>
      </c>
      <c r="C159" s="284" t="s">
        <v>1714</v>
      </c>
      <c r="D159" s="284" t="s">
        <v>1606</v>
      </c>
      <c r="E159" s="284" t="s">
        <v>1240</v>
      </c>
      <c r="F159" s="400">
        <v>-45151.92</v>
      </c>
      <c r="G159" s="397">
        <f t="shared" si="77"/>
        <v>-15803.171999999999</v>
      </c>
      <c r="H159" s="400">
        <v>-3837.9132</v>
      </c>
      <c r="I159" s="397">
        <f t="shared" si="78"/>
        <v>1343.2696199999998</v>
      </c>
      <c r="J159" s="397">
        <f t="shared" si="79"/>
        <v>-18297.815579999999</v>
      </c>
      <c r="K159" s="418"/>
      <c r="L159" s="400">
        <f t="shared" si="80"/>
        <v>-45151.92</v>
      </c>
      <c r="M159" s="397">
        <f t="shared" si="81"/>
        <v>-9481.9031999999988</v>
      </c>
      <c r="N159" s="400">
        <v>-3837.9132</v>
      </c>
      <c r="O159" s="397">
        <f t="shared" si="82"/>
        <v>805.961772</v>
      </c>
      <c r="P159" s="397">
        <f t="shared" si="83"/>
        <v>-12513.854627999999</v>
      </c>
      <c r="Q159" s="397"/>
      <c r="R159" s="397">
        <f t="shared" si="84"/>
        <v>-5783.9609519999995</v>
      </c>
      <c r="S159" s="418"/>
      <c r="T159" s="400">
        <v>0</v>
      </c>
      <c r="U159" s="418"/>
      <c r="V159" s="400">
        <v>0</v>
      </c>
      <c r="W159" s="418"/>
      <c r="X159" s="397">
        <f t="shared" si="85"/>
        <v>-5783.9609519999995</v>
      </c>
      <c r="Y159" s="399"/>
      <c r="Z159" s="292" t="s">
        <v>1727</v>
      </c>
      <c r="AA159" s="398"/>
      <c r="AB159" s="292" t="s">
        <v>1726</v>
      </c>
      <c r="AC159" s="398"/>
      <c r="AD159" s="1005">
        <v>0</v>
      </c>
      <c r="AE159" s="398"/>
      <c r="AF159" s="397">
        <f t="shared" si="86"/>
        <v>0</v>
      </c>
      <c r="AG159" s="156"/>
      <c r="AH159" s="171">
        <v>283</v>
      </c>
      <c r="AI159" s="171"/>
    </row>
    <row r="160" spans="2:35">
      <c r="B160" s="171">
        <f t="shared" si="76"/>
        <v>144</v>
      </c>
      <c r="C160" s="284" t="s">
        <v>1715</v>
      </c>
      <c r="D160" s="284" t="s">
        <v>1606</v>
      </c>
      <c r="E160" s="284" t="s">
        <v>1240</v>
      </c>
      <c r="F160" s="400">
        <v>-1069750</v>
      </c>
      <c r="G160" s="397">
        <f t="shared" si="77"/>
        <v>-374412.5</v>
      </c>
      <c r="H160" s="400">
        <v>-90928.75</v>
      </c>
      <c r="I160" s="397">
        <f t="shared" si="78"/>
        <v>31825.062499999996</v>
      </c>
      <c r="J160" s="397">
        <f t="shared" si="79"/>
        <v>-433516.1875</v>
      </c>
      <c r="K160" s="418"/>
      <c r="L160" s="400">
        <f t="shared" si="80"/>
        <v>-1069750</v>
      </c>
      <c r="M160" s="397">
        <f t="shared" si="81"/>
        <v>-224647.5</v>
      </c>
      <c r="N160" s="400">
        <v>-90928.75</v>
      </c>
      <c r="O160" s="397">
        <f t="shared" si="82"/>
        <v>19095.037499999999</v>
      </c>
      <c r="P160" s="397">
        <f t="shared" si="83"/>
        <v>-296481.21250000002</v>
      </c>
      <c r="Q160" s="397"/>
      <c r="R160" s="397">
        <f t="shared" si="84"/>
        <v>-137034.97499999998</v>
      </c>
      <c r="S160" s="418"/>
      <c r="T160" s="400">
        <v>0</v>
      </c>
      <c r="U160" s="418"/>
      <c r="V160" s="400">
        <v>0</v>
      </c>
      <c r="W160" s="418"/>
      <c r="X160" s="397">
        <f t="shared" si="85"/>
        <v>-137034.97499999998</v>
      </c>
      <c r="Y160" s="399"/>
      <c r="Z160" s="292" t="s">
        <v>1727</v>
      </c>
      <c r="AA160" s="398"/>
      <c r="AB160" s="292" t="s">
        <v>1726</v>
      </c>
      <c r="AC160" s="398"/>
      <c r="AD160" s="1005">
        <v>0</v>
      </c>
      <c r="AE160" s="398"/>
      <c r="AF160" s="397">
        <f t="shared" si="86"/>
        <v>0</v>
      </c>
      <c r="AG160" s="156"/>
      <c r="AH160" s="171">
        <v>283</v>
      </c>
      <c r="AI160" s="171"/>
    </row>
    <row r="161" spans="2:35">
      <c r="B161" s="171">
        <f t="shared" si="76"/>
        <v>145</v>
      </c>
      <c r="C161" s="284" t="s">
        <v>1716</v>
      </c>
      <c r="D161" s="284" t="s">
        <v>1606</v>
      </c>
      <c r="E161" s="284" t="s">
        <v>1240</v>
      </c>
      <c r="F161" s="400">
        <v>265986.48</v>
      </c>
      <c r="G161" s="397">
        <f t="shared" si="77"/>
        <v>93095.267999999982</v>
      </c>
      <c r="H161" s="400">
        <v>22608.8508</v>
      </c>
      <c r="I161" s="397">
        <f t="shared" si="78"/>
        <v>-7913.0977799999991</v>
      </c>
      <c r="J161" s="397">
        <f t="shared" si="79"/>
        <v>107791.02101999999</v>
      </c>
      <c r="K161" s="418"/>
      <c r="L161" s="400">
        <f t="shared" si="80"/>
        <v>265986.48</v>
      </c>
      <c r="M161" s="397">
        <f t="shared" si="81"/>
        <v>55857.160799999991</v>
      </c>
      <c r="N161" s="400">
        <v>22608.8508</v>
      </c>
      <c r="O161" s="397">
        <f t="shared" si="82"/>
        <v>-4747.8586679999999</v>
      </c>
      <c r="P161" s="397">
        <f t="shared" si="83"/>
        <v>73718.152931999997</v>
      </c>
      <c r="Q161" s="397"/>
      <c r="R161" s="397">
        <f t="shared" si="84"/>
        <v>34072.868087999988</v>
      </c>
      <c r="S161" s="418"/>
      <c r="T161" s="400">
        <v>0</v>
      </c>
      <c r="U161" s="418"/>
      <c r="V161" s="400">
        <v>0</v>
      </c>
      <c r="W161" s="418"/>
      <c r="X161" s="397">
        <f t="shared" si="85"/>
        <v>34072.868087999988</v>
      </c>
      <c r="Y161" s="399"/>
      <c r="Z161" s="292" t="s">
        <v>1730</v>
      </c>
      <c r="AA161" s="398"/>
      <c r="AB161" s="292" t="s">
        <v>1729</v>
      </c>
      <c r="AC161" s="398"/>
      <c r="AD161" s="1005">
        <v>0</v>
      </c>
      <c r="AE161" s="398"/>
      <c r="AF161" s="397">
        <f t="shared" si="86"/>
        <v>0</v>
      </c>
      <c r="AG161" s="156"/>
      <c r="AH161" s="171">
        <v>283</v>
      </c>
      <c r="AI161" s="171"/>
    </row>
    <row r="162" spans="2:35">
      <c r="B162" s="171">
        <f t="shared" si="76"/>
        <v>146</v>
      </c>
      <c r="C162" s="284" t="s">
        <v>1717</v>
      </c>
      <c r="D162" s="284" t="s">
        <v>1606</v>
      </c>
      <c r="E162" s="284" t="s">
        <v>1240</v>
      </c>
      <c r="F162" s="400">
        <v>85416.6</v>
      </c>
      <c r="G162" s="397">
        <f t="shared" si="77"/>
        <v>29895.81</v>
      </c>
      <c r="H162" s="400">
        <v>7260.411000000001</v>
      </c>
      <c r="I162" s="397">
        <f t="shared" si="78"/>
        <v>-2541.1438500000004</v>
      </c>
      <c r="J162" s="397">
        <f t="shared" si="79"/>
        <v>34615.077150000005</v>
      </c>
      <c r="K162" s="418"/>
      <c r="L162" s="400">
        <f t="shared" si="80"/>
        <v>85416.6</v>
      </c>
      <c r="M162" s="397">
        <f t="shared" si="81"/>
        <v>17937.486000000001</v>
      </c>
      <c r="N162" s="400">
        <v>7260.411000000001</v>
      </c>
      <c r="O162" s="397">
        <f t="shared" si="82"/>
        <v>-1524.68631</v>
      </c>
      <c r="P162" s="397">
        <f t="shared" si="83"/>
        <v>23673.21069</v>
      </c>
      <c r="Q162" s="397"/>
      <c r="R162" s="397">
        <f t="shared" si="84"/>
        <v>10941.866460000005</v>
      </c>
      <c r="S162" s="418"/>
      <c r="T162" s="400">
        <v>0</v>
      </c>
      <c r="U162" s="418"/>
      <c r="V162" s="400">
        <v>0</v>
      </c>
      <c r="W162" s="418"/>
      <c r="X162" s="397">
        <f t="shared" si="85"/>
        <v>10941.866460000005</v>
      </c>
      <c r="Y162" s="399"/>
      <c r="Z162" s="292" t="s">
        <v>1727</v>
      </c>
      <c r="AA162" s="398"/>
      <c r="AB162" s="292" t="s">
        <v>1726</v>
      </c>
      <c r="AC162" s="398"/>
      <c r="AD162" s="1005">
        <v>0</v>
      </c>
      <c r="AE162" s="398"/>
      <c r="AF162" s="397">
        <f t="shared" si="86"/>
        <v>0</v>
      </c>
      <c r="AG162" s="156"/>
      <c r="AH162" s="171">
        <v>283</v>
      </c>
      <c r="AI162" s="171"/>
    </row>
    <row r="163" spans="2:35">
      <c r="B163" s="171">
        <f t="shared" si="76"/>
        <v>147</v>
      </c>
      <c r="C163" s="284" t="s">
        <v>1718</v>
      </c>
      <c r="D163" s="284" t="s">
        <v>1606</v>
      </c>
      <c r="E163" s="284" t="s">
        <v>1240</v>
      </c>
      <c r="F163" s="400">
        <v>-2355125.9300000002</v>
      </c>
      <c r="G163" s="397">
        <f t="shared" si="77"/>
        <v>-824294.07550000004</v>
      </c>
      <c r="H163" s="400">
        <v>-200185.70405000003</v>
      </c>
      <c r="I163" s="397">
        <f t="shared" si="78"/>
        <v>70064.996417500006</v>
      </c>
      <c r="J163" s="397">
        <f t="shared" si="79"/>
        <v>-954414.78313250013</v>
      </c>
      <c r="K163" s="418"/>
      <c r="L163" s="400">
        <f t="shared" si="80"/>
        <v>-2355125.9300000002</v>
      </c>
      <c r="M163" s="397">
        <f t="shared" si="81"/>
        <v>-494576.44530000002</v>
      </c>
      <c r="N163" s="400">
        <v>-200185.70405000003</v>
      </c>
      <c r="O163" s="397">
        <f t="shared" si="82"/>
        <v>42038.997850500004</v>
      </c>
      <c r="P163" s="397">
        <f t="shared" si="83"/>
        <v>-652723.15149950003</v>
      </c>
      <c r="Q163" s="397"/>
      <c r="R163" s="397">
        <f t="shared" si="84"/>
        <v>-301691.6316330001</v>
      </c>
      <c r="S163" s="418"/>
      <c r="T163" s="400">
        <v>0</v>
      </c>
      <c r="U163" s="418"/>
      <c r="V163" s="400">
        <v>0</v>
      </c>
      <c r="W163" s="418"/>
      <c r="X163" s="397">
        <f t="shared" si="85"/>
        <v>-301691.6316330001</v>
      </c>
      <c r="Y163" s="399"/>
      <c r="Z163" s="292" t="s">
        <v>1728</v>
      </c>
      <c r="AA163" s="398"/>
      <c r="AB163" s="292" t="s">
        <v>1726</v>
      </c>
      <c r="AC163" s="398"/>
      <c r="AD163" s="1005">
        <v>0</v>
      </c>
      <c r="AE163" s="398"/>
      <c r="AF163" s="397">
        <f t="shared" si="86"/>
        <v>0</v>
      </c>
      <c r="AG163" s="156"/>
      <c r="AH163" s="171">
        <v>283</v>
      </c>
      <c r="AI163" s="171"/>
    </row>
    <row r="164" spans="2:35">
      <c r="B164" s="171">
        <f t="shared" si="76"/>
        <v>148</v>
      </c>
      <c r="C164" s="284" t="s">
        <v>1719</v>
      </c>
      <c r="D164" s="284" t="s">
        <v>1606</v>
      </c>
      <c r="E164" s="284" t="s">
        <v>1240</v>
      </c>
      <c r="F164" s="400">
        <v>-1043276.76</v>
      </c>
      <c r="G164" s="397">
        <f t="shared" si="77"/>
        <v>-365146.86599999998</v>
      </c>
      <c r="H164" s="400">
        <v>-88678.524600000004</v>
      </c>
      <c r="I164" s="397">
        <f t="shared" si="78"/>
        <v>31037.483609999999</v>
      </c>
      <c r="J164" s="397">
        <f t="shared" si="79"/>
        <v>-422787.90698999999</v>
      </c>
      <c r="K164" s="418"/>
      <c r="L164" s="400">
        <f t="shared" si="80"/>
        <v>-1043276.76</v>
      </c>
      <c r="M164" s="397">
        <f t="shared" si="81"/>
        <v>-219088.11960000001</v>
      </c>
      <c r="N164" s="400">
        <v>-88678.524600000004</v>
      </c>
      <c r="O164" s="397">
        <f t="shared" si="82"/>
        <v>18622.490166</v>
      </c>
      <c r="P164" s="397">
        <f t="shared" si="83"/>
        <v>-289144.15403400001</v>
      </c>
      <c r="Q164" s="397"/>
      <c r="R164" s="397">
        <f t="shared" si="84"/>
        <v>-133643.75295599998</v>
      </c>
      <c r="S164" s="418"/>
      <c r="T164" s="400">
        <v>0</v>
      </c>
      <c r="U164" s="418"/>
      <c r="V164" s="400">
        <v>0</v>
      </c>
      <c r="W164" s="418"/>
      <c r="X164" s="397">
        <f t="shared" si="85"/>
        <v>-133643.75295599998</v>
      </c>
      <c r="Y164" s="399"/>
      <c r="Z164" s="292" t="s">
        <v>1727</v>
      </c>
      <c r="AA164" s="398"/>
      <c r="AB164" s="292" t="s">
        <v>1726</v>
      </c>
      <c r="AC164" s="398"/>
      <c r="AD164" s="1005">
        <v>0</v>
      </c>
      <c r="AE164" s="398"/>
      <c r="AF164" s="397">
        <f t="shared" si="86"/>
        <v>0</v>
      </c>
      <c r="AG164" s="156"/>
      <c r="AH164" s="171">
        <v>283</v>
      </c>
      <c r="AI164" s="171"/>
    </row>
    <row r="165" spans="2:35">
      <c r="B165" s="171">
        <f t="shared" si="76"/>
        <v>149</v>
      </c>
      <c r="C165" s="284" t="s">
        <v>1720</v>
      </c>
      <c r="D165" s="284" t="s">
        <v>1606</v>
      </c>
      <c r="E165" s="284" t="s">
        <v>1240</v>
      </c>
      <c r="F165" s="400">
        <v>-6566664.9500000002</v>
      </c>
      <c r="G165" s="397">
        <f t="shared" si="77"/>
        <v>-2298332.7324999999</v>
      </c>
      <c r="H165" s="400">
        <v>-558166.52075000003</v>
      </c>
      <c r="I165" s="397">
        <f t="shared" si="78"/>
        <v>195358.2822625</v>
      </c>
      <c r="J165" s="397">
        <f t="shared" si="79"/>
        <v>-2661140.9709875002</v>
      </c>
      <c r="K165" s="418"/>
      <c r="L165" s="400">
        <f t="shared" si="80"/>
        <v>-6566664.9500000002</v>
      </c>
      <c r="M165" s="397">
        <f t="shared" si="81"/>
        <v>-1378999.6395</v>
      </c>
      <c r="N165" s="400">
        <v>-558166.52075000003</v>
      </c>
      <c r="O165" s="397">
        <f t="shared" si="82"/>
        <v>117214.9693575</v>
      </c>
      <c r="P165" s="397">
        <f t="shared" si="83"/>
        <v>-1819951.1908925001</v>
      </c>
      <c r="Q165" s="397"/>
      <c r="R165" s="397">
        <f t="shared" si="84"/>
        <v>-841189.78009500005</v>
      </c>
      <c r="S165" s="418"/>
      <c r="T165" s="400">
        <v>0</v>
      </c>
      <c r="U165" s="418"/>
      <c r="V165" s="400">
        <v>0</v>
      </c>
      <c r="W165" s="418"/>
      <c r="X165" s="397">
        <f t="shared" si="85"/>
        <v>-841189.78009500005</v>
      </c>
      <c r="Y165" s="399"/>
      <c r="Z165" s="292" t="s">
        <v>1727</v>
      </c>
      <c r="AA165" s="398"/>
      <c r="AB165" s="292" t="s">
        <v>1726</v>
      </c>
      <c r="AC165" s="398"/>
      <c r="AD165" s="1005">
        <v>0</v>
      </c>
      <c r="AE165" s="398"/>
      <c r="AF165" s="397">
        <f t="shared" si="86"/>
        <v>0</v>
      </c>
      <c r="AG165" s="156"/>
      <c r="AH165" s="171">
        <v>283</v>
      </c>
      <c r="AI165" s="171"/>
    </row>
    <row r="166" spans="2:35">
      <c r="B166" s="171">
        <f t="shared" si="76"/>
        <v>150</v>
      </c>
      <c r="C166" s="284" t="s">
        <v>1721</v>
      </c>
      <c r="D166" s="284" t="s">
        <v>1606</v>
      </c>
      <c r="E166" s="284" t="s">
        <v>1240</v>
      </c>
      <c r="F166" s="400">
        <v>-3421999.71</v>
      </c>
      <c r="G166" s="397">
        <f t="shared" si="77"/>
        <v>-1197699.8984999999</v>
      </c>
      <c r="H166" s="400">
        <v>-290869.97535000002</v>
      </c>
      <c r="I166" s="397">
        <f t="shared" si="78"/>
        <v>101804.49137250001</v>
      </c>
      <c r="J166" s="397">
        <f t="shared" si="79"/>
        <v>-1386765.3824774998</v>
      </c>
      <c r="K166" s="418"/>
      <c r="L166" s="400">
        <f t="shared" si="80"/>
        <v>-3421999.71</v>
      </c>
      <c r="M166" s="397">
        <f t="shared" si="81"/>
        <v>-718619.93909999996</v>
      </c>
      <c r="N166" s="400">
        <v>-290869.97535000002</v>
      </c>
      <c r="O166" s="397">
        <f t="shared" si="82"/>
        <v>61082.694823500002</v>
      </c>
      <c r="P166" s="397">
        <f t="shared" si="83"/>
        <v>-948407.21962650004</v>
      </c>
      <c r="Q166" s="397"/>
      <c r="R166" s="397">
        <f t="shared" si="84"/>
        <v>-438358.16285099974</v>
      </c>
      <c r="S166" s="418"/>
      <c r="T166" s="400">
        <v>0</v>
      </c>
      <c r="U166" s="418"/>
      <c r="V166" s="400">
        <v>0</v>
      </c>
      <c r="W166" s="418"/>
      <c r="X166" s="397">
        <f t="shared" si="85"/>
        <v>-438358.16285099974</v>
      </c>
      <c r="Y166" s="399"/>
      <c r="Z166" s="292" t="s">
        <v>1728</v>
      </c>
      <c r="AA166" s="398"/>
      <c r="AB166" s="292" t="s">
        <v>1726</v>
      </c>
      <c r="AC166" s="398"/>
      <c r="AD166" s="1005">
        <v>0</v>
      </c>
      <c r="AE166" s="398"/>
      <c r="AF166" s="397">
        <f t="shared" si="86"/>
        <v>0</v>
      </c>
      <c r="AG166" s="156"/>
      <c r="AH166" s="171">
        <v>283</v>
      </c>
      <c r="AI166" s="171"/>
    </row>
    <row r="167" spans="2:35">
      <c r="B167" s="171">
        <f t="shared" si="76"/>
        <v>151</v>
      </c>
      <c r="C167" s="284" t="s">
        <v>1722</v>
      </c>
      <c r="D167" s="284" t="s">
        <v>1606</v>
      </c>
      <c r="E167" s="284" t="s">
        <v>1240</v>
      </c>
      <c r="F167" s="400">
        <v>-495686.6</v>
      </c>
      <c r="G167" s="397">
        <f t="shared" si="77"/>
        <v>-173490.30999999997</v>
      </c>
      <c r="H167" s="400">
        <v>-42133.361000000004</v>
      </c>
      <c r="I167" s="397">
        <f t="shared" si="78"/>
        <v>14746.67635</v>
      </c>
      <c r="J167" s="397">
        <f t="shared" si="79"/>
        <v>-200876.99464999998</v>
      </c>
      <c r="K167" s="418"/>
      <c r="L167" s="400">
        <f t="shared" si="80"/>
        <v>-495686.6</v>
      </c>
      <c r="M167" s="397">
        <f t="shared" si="81"/>
        <v>-104094.18599999999</v>
      </c>
      <c r="N167" s="400">
        <v>-42133.361000000004</v>
      </c>
      <c r="O167" s="397">
        <f t="shared" si="82"/>
        <v>8848.0058100000006</v>
      </c>
      <c r="P167" s="397">
        <f t="shared" si="83"/>
        <v>-137379.54118999999</v>
      </c>
      <c r="Q167" s="397"/>
      <c r="R167" s="397">
        <f t="shared" si="84"/>
        <v>-63497.45345999999</v>
      </c>
      <c r="S167" s="418"/>
      <c r="T167" s="400">
        <v>0</v>
      </c>
      <c r="U167" s="418"/>
      <c r="V167" s="400">
        <v>0</v>
      </c>
      <c r="W167" s="418"/>
      <c r="X167" s="397">
        <f t="shared" si="85"/>
        <v>-63497.45345999999</v>
      </c>
      <c r="Y167" s="399"/>
      <c r="Z167" s="292" t="s">
        <v>1727</v>
      </c>
      <c r="AA167" s="398"/>
      <c r="AB167" s="292" t="s">
        <v>1726</v>
      </c>
      <c r="AC167" s="398"/>
      <c r="AD167" s="1005">
        <v>0</v>
      </c>
      <c r="AE167" s="398"/>
      <c r="AF167" s="397">
        <f t="shared" si="86"/>
        <v>0</v>
      </c>
      <c r="AG167" s="156"/>
      <c r="AH167" s="171">
        <v>283</v>
      </c>
      <c r="AI167" s="171"/>
    </row>
    <row r="168" spans="2:35">
      <c r="B168" s="171">
        <f t="shared" si="76"/>
        <v>152</v>
      </c>
      <c r="C168" s="284" t="s">
        <v>1723</v>
      </c>
      <c r="D168" s="284" t="s">
        <v>1606</v>
      </c>
      <c r="E168" s="284" t="s">
        <v>1240</v>
      </c>
      <c r="F168" s="400">
        <v>3834182.64</v>
      </c>
      <c r="G168" s="397">
        <f t="shared" si="77"/>
        <v>1341963.9239999999</v>
      </c>
      <c r="H168" s="400">
        <v>325905.52440000005</v>
      </c>
      <c r="I168" s="397">
        <f t="shared" si="78"/>
        <v>-114066.93354000001</v>
      </c>
      <c r="J168" s="397">
        <f t="shared" si="79"/>
        <v>1553802.5148599998</v>
      </c>
      <c r="K168" s="418"/>
      <c r="L168" s="400">
        <f t="shared" si="80"/>
        <v>3834182.64</v>
      </c>
      <c r="M168" s="397">
        <f t="shared" si="81"/>
        <v>805178.35439999995</v>
      </c>
      <c r="N168" s="400">
        <v>325905.52440000005</v>
      </c>
      <c r="O168" s="397">
        <f t="shared" si="82"/>
        <v>-68440.160124000002</v>
      </c>
      <c r="P168" s="397">
        <f t="shared" si="83"/>
        <v>1062643.7186760001</v>
      </c>
      <c r="Q168" s="397"/>
      <c r="R168" s="397">
        <f t="shared" si="84"/>
        <v>491158.79618399963</v>
      </c>
      <c r="S168" s="418"/>
      <c r="T168" s="400">
        <v>491158.79618400009</v>
      </c>
      <c r="U168" s="418"/>
      <c r="V168" s="400">
        <v>0</v>
      </c>
      <c r="W168" s="418"/>
      <c r="X168" s="397">
        <f t="shared" si="85"/>
        <v>-4.6566128730773926E-10</v>
      </c>
      <c r="Y168" s="399"/>
      <c r="Z168" s="292" t="s">
        <v>1728</v>
      </c>
      <c r="AA168" s="398"/>
      <c r="AB168" s="292" t="s">
        <v>1726</v>
      </c>
      <c r="AC168" s="398"/>
      <c r="AD168" s="1005">
        <v>0</v>
      </c>
      <c r="AE168" s="398"/>
      <c r="AF168" s="397">
        <f t="shared" si="86"/>
        <v>0</v>
      </c>
      <c r="AG168" s="156"/>
      <c r="AH168" s="171">
        <v>283</v>
      </c>
      <c r="AI168" s="171"/>
    </row>
    <row r="169" spans="2:35">
      <c r="B169" s="171">
        <f t="shared" si="76"/>
        <v>153</v>
      </c>
      <c r="C169" s="284" t="s">
        <v>1724</v>
      </c>
      <c r="D169" s="284" t="s">
        <v>1606</v>
      </c>
      <c r="E169" s="284" t="s">
        <v>1240</v>
      </c>
      <c r="F169" s="400">
        <v>2662472.04</v>
      </c>
      <c r="G169" s="397">
        <f t="shared" si="77"/>
        <v>931865.21399999992</v>
      </c>
      <c r="H169" s="400">
        <v>226310.12340000001</v>
      </c>
      <c r="I169" s="397">
        <f t="shared" si="78"/>
        <v>-79208.543189999997</v>
      </c>
      <c r="J169" s="397">
        <f t="shared" si="79"/>
        <v>1078966.79421</v>
      </c>
      <c r="K169" s="418"/>
      <c r="L169" s="400">
        <f t="shared" si="80"/>
        <v>2662472.04</v>
      </c>
      <c r="M169" s="397">
        <f t="shared" si="81"/>
        <v>559119.12840000005</v>
      </c>
      <c r="N169" s="400">
        <v>226310.12340000001</v>
      </c>
      <c r="O169" s="397">
        <f t="shared" si="82"/>
        <v>-47525.125914000004</v>
      </c>
      <c r="P169" s="397">
        <f t="shared" si="83"/>
        <v>737904.12588600011</v>
      </c>
      <c r="Q169" s="397"/>
      <c r="R169" s="397">
        <f t="shared" si="84"/>
        <v>341062.66832399985</v>
      </c>
      <c r="S169" s="418"/>
      <c r="T169" s="400">
        <v>0</v>
      </c>
      <c r="U169" s="418"/>
      <c r="V169" s="400">
        <v>0</v>
      </c>
      <c r="W169" s="418"/>
      <c r="X169" s="397">
        <f t="shared" si="85"/>
        <v>341062.66832399985</v>
      </c>
      <c r="Y169" s="399"/>
      <c r="Z169" s="292" t="s">
        <v>1727</v>
      </c>
      <c r="AA169" s="398"/>
      <c r="AB169" s="292" t="s">
        <v>1726</v>
      </c>
      <c r="AC169" s="398"/>
      <c r="AD169" s="1005">
        <v>0</v>
      </c>
      <c r="AE169" s="398"/>
      <c r="AF169" s="397">
        <f t="shared" si="86"/>
        <v>0</v>
      </c>
      <c r="AG169" s="156"/>
      <c r="AH169" s="171">
        <v>283</v>
      </c>
      <c r="AI169" s="171"/>
    </row>
    <row r="170" spans="2:35">
      <c r="B170" s="171">
        <f t="shared" si="76"/>
        <v>154</v>
      </c>
      <c r="C170" s="284" t="s">
        <v>1725</v>
      </c>
      <c r="D170" s="284" t="s">
        <v>1606</v>
      </c>
      <c r="E170" s="284" t="s">
        <v>1240</v>
      </c>
      <c r="F170" s="400">
        <v>6948.4400000000014</v>
      </c>
      <c r="G170" s="397">
        <f t="shared" si="77"/>
        <v>2431.9540000000002</v>
      </c>
      <c r="H170" s="400">
        <v>0</v>
      </c>
      <c r="I170" s="397">
        <f t="shared" si="78"/>
        <v>0</v>
      </c>
      <c r="J170" s="397">
        <f t="shared" si="79"/>
        <v>2431.9540000000002</v>
      </c>
      <c r="K170" s="418"/>
      <c r="L170" s="400">
        <f>F170</f>
        <v>6948.4400000000014</v>
      </c>
      <c r="M170" s="397">
        <f t="shared" si="81"/>
        <v>1459.1724000000002</v>
      </c>
      <c r="N170" s="400">
        <v>0</v>
      </c>
      <c r="O170" s="397">
        <f t="shared" si="82"/>
        <v>0</v>
      </c>
      <c r="P170" s="397">
        <f t="shared" si="83"/>
        <v>1459.1724000000002</v>
      </c>
      <c r="Q170" s="397"/>
      <c r="R170" s="397">
        <f t="shared" si="84"/>
        <v>972.78160000000003</v>
      </c>
      <c r="S170" s="418"/>
      <c r="T170" s="400"/>
      <c r="U170" s="418"/>
      <c r="V170" s="400">
        <v>0</v>
      </c>
      <c r="W170" s="418"/>
      <c r="X170" s="397">
        <f t="shared" si="85"/>
        <v>972.78160000000003</v>
      </c>
      <c r="Y170" s="399"/>
      <c r="Z170" s="292" t="s">
        <v>1730</v>
      </c>
      <c r="AA170" s="398"/>
      <c r="AB170" s="292" t="s">
        <v>1729</v>
      </c>
      <c r="AC170" s="398"/>
      <c r="AD170" s="1005">
        <v>0.32958000000000004</v>
      </c>
      <c r="AE170" s="398"/>
      <c r="AF170" s="397">
        <f t="shared" si="86"/>
        <v>320.60935972800007</v>
      </c>
      <c r="AG170" s="156"/>
      <c r="AH170" s="171">
        <v>283</v>
      </c>
      <c r="AI170" s="171"/>
    </row>
    <row r="171" spans="2:35">
      <c r="B171" s="171">
        <f t="shared" si="76"/>
        <v>155</v>
      </c>
      <c r="C171" s="419" t="s">
        <v>1304</v>
      </c>
      <c r="D171" s="292"/>
      <c r="E171" s="292"/>
      <c r="F171" s="420">
        <f>SUM(F115:F170)</f>
        <v>-434497428.26000005</v>
      </c>
      <c r="G171" s="420">
        <f>SUM(G115:G170)</f>
        <v>-152074099.89100003</v>
      </c>
      <c r="H171" s="420">
        <f>SUM(H115:H170)</f>
        <v>-36932872.01949998</v>
      </c>
      <c r="I171" s="420">
        <f>SUM(I115:I170)</f>
        <v>12926505.206824999</v>
      </c>
      <c r="J171" s="420">
        <f>SUM(J115:J170)</f>
        <v>-176080466.703675</v>
      </c>
      <c r="K171" s="421"/>
      <c r="L171" s="420">
        <f>SUM(L115:L170)</f>
        <v>-434497428.26000005</v>
      </c>
      <c r="M171" s="420">
        <f>SUM(M115:M170)</f>
        <v>-91244459.93460004</v>
      </c>
      <c r="N171" s="420">
        <f>SUM(N115:N170)</f>
        <v>-36932872.01949998</v>
      </c>
      <c r="O171" s="420">
        <f>SUM(O115:O170)</f>
        <v>7755903.1240950013</v>
      </c>
      <c r="P171" s="420">
        <f>SUM(P115:P170)</f>
        <v>-120421428.83000496</v>
      </c>
      <c r="R171" s="420">
        <f>SUM(R115:R170)</f>
        <v>-55659037.873670004</v>
      </c>
      <c r="S171" s="421"/>
      <c r="T171" s="420">
        <f>SUM(T115:T170)</f>
        <v>2104895.1733110002</v>
      </c>
      <c r="U171" s="421"/>
      <c r="V171" s="420">
        <f>SUM(V115:V170)</f>
        <v>0</v>
      </c>
      <c r="W171" s="421"/>
      <c r="X171" s="420">
        <f>SUM(X115:X170)</f>
        <v>-57763933.046981007</v>
      </c>
      <c r="Y171" s="421"/>
      <c r="Z171" s="292"/>
      <c r="AA171" s="422"/>
      <c r="AB171" s="292"/>
      <c r="AC171" s="422"/>
      <c r="AD171" s="422"/>
      <c r="AE171" s="422"/>
      <c r="AF171" s="420">
        <f>SUM(AF115:AF170)</f>
        <v>-2583952.3407537979</v>
      </c>
      <c r="AG171" s="422"/>
      <c r="AH171" s="171"/>
      <c r="AI171" s="171"/>
    </row>
    <row r="172" spans="2:35">
      <c r="B172" s="171"/>
      <c r="D172" s="313"/>
      <c r="F172" s="424"/>
      <c r="G172" s="424"/>
      <c r="H172" s="424"/>
      <c r="I172" s="424"/>
      <c r="J172" s="424"/>
      <c r="K172" s="422"/>
      <c r="P172" s="424"/>
      <c r="R172" s="424"/>
      <c r="S172" s="422"/>
      <c r="T172" s="424"/>
      <c r="U172" s="422"/>
      <c r="V172" s="424"/>
      <c r="W172" s="422"/>
      <c r="X172" s="424"/>
      <c r="Y172" s="422"/>
      <c r="AA172" s="422"/>
      <c r="AC172" s="422"/>
      <c r="AD172" s="422"/>
      <c r="AE172" s="422"/>
      <c r="AF172" s="424"/>
      <c r="AG172" s="422"/>
      <c r="AH172" s="314"/>
      <c r="AI172" s="314"/>
    </row>
    <row r="173" spans="2:35" ht="13.5" thickBot="1">
      <c r="B173" s="171">
        <f>B171+1</f>
        <v>156</v>
      </c>
      <c r="C173" s="419" t="s">
        <v>1305</v>
      </c>
      <c r="D173" s="313"/>
      <c r="E173" s="315"/>
      <c r="F173" s="425">
        <f>F92+F112+F171</f>
        <v>-3003383190.0100007</v>
      </c>
      <c r="G173" s="425">
        <f>G92+G112+G171</f>
        <v>-1051184116.5035001</v>
      </c>
      <c r="H173" s="425">
        <f>H92+H112+H171</f>
        <v>-167736623.35159099</v>
      </c>
      <c r="I173" s="425">
        <f>I92+I112+I171</f>
        <v>58707818.173056871</v>
      </c>
      <c r="J173" s="425">
        <f>J92+J112+J171</f>
        <v>-1160212921.6820345</v>
      </c>
      <c r="K173" s="422"/>
      <c r="L173" s="425">
        <f>L92+L112+L171</f>
        <v>-2460213114.5108066</v>
      </c>
      <c r="M173" s="425">
        <f>M92+M112+M171</f>
        <v>-516644754.04726917</v>
      </c>
      <c r="N173" s="425">
        <f>N92+N112+N171</f>
        <v>-121567166.93415949</v>
      </c>
      <c r="O173" s="425">
        <f>O92+O112+O171</f>
        <v>25529105.056173503</v>
      </c>
      <c r="P173" s="425">
        <f>P92+P112+P171</f>
        <v>-612682815.92525518</v>
      </c>
      <c r="R173" s="425">
        <f>R92+R112+R171</f>
        <v>-547530105.75677896</v>
      </c>
      <c r="S173" s="422"/>
      <c r="T173" s="425">
        <f>T92+T112+T171</f>
        <v>-105224393.8728725</v>
      </c>
      <c r="U173" s="422"/>
      <c r="V173" s="425">
        <f>V92+V112+V171</f>
        <v>-162064307.34658164</v>
      </c>
      <c r="W173" s="422"/>
      <c r="X173" s="425">
        <f>X92+X112+X171</f>
        <v>-280241404.53732491</v>
      </c>
      <c r="Y173" s="422"/>
      <c r="Z173" s="315"/>
      <c r="AA173" s="422"/>
      <c r="AB173" s="315"/>
      <c r="AC173" s="422"/>
      <c r="AD173" s="422"/>
      <c r="AE173" s="422"/>
      <c r="AF173" s="425">
        <f>AF92+AF112+AF171</f>
        <v>-83089805.679531738</v>
      </c>
      <c r="AG173" s="422"/>
      <c r="AH173" s="314"/>
      <c r="AI173" s="314"/>
    </row>
    <row r="174" spans="2:35" ht="15.75" customHeight="1" thickTop="1">
      <c r="F174" s="424"/>
      <c r="G174" s="424"/>
      <c r="H174" s="424"/>
      <c r="I174" s="424"/>
    </row>
    <row r="175" spans="2:35" ht="15.75" customHeight="1">
      <c r="F175" s="424"/>
      <c r="G175" s="424"/>
      <c r="H175" s="424"/>
      <c r="I175" s="424"/>
    </row>
    <row r="176" spans="2:35">
      <c r="F176" s="424"/>
      <c r="G176" s="424"/>
      <c r="H176" s="424"/>
      <c r="I176" s="424"/>
      <c r="V176" s="316" t="s">
        <v>1246</v>
      </c>
      <c r="X176" s="285">
        <f>SUMIF($E:$E,$V$176,X:X)</f>
        <v>-96447189.70600003</v>
      </c>
      <c r="AF176" s="285">
        <f>SUMIF($E:$E,$V$176,AF:AF)</f>
        <v>-31787064.783303499</v>
      </c>
    </row>
    <row r="177" spans="1:35" ht="15.75" customHeight="1">
      <c r="B177" s="315"/>
      <c r="V177" s="317"/>
      <c r="X177" s="405"/>
      <c r="AF177" s="405"/>
    </row>
    <row r="178" spans="1:35">
      <c r="V178" s="316" t="s">
        <v>1244</v>
      </c>
      <c r="X178" s="405">
        <f>SUMIF($E:$E,$V$178,X:X)</f>
        <v>-127546724.80523546</v>
      </c>
      <c r="AF178" s="405">
        <f>SUMIF($E:$E,$V$178,AF:AF)</f>
        <v>-46442704.063265227</v>
      </c>
    </row>
    <row r="179" spans="1:35" ht="15.75" customHeight="1">
      <c r="V179" s="316" t="s">
        <v>1240</v>
      </c>
      <c r="X179" s="405">
        <f>SUMIF($E:$E,$V$179,X:X)</f>
        <v>-56247490.026089348</v>
      </c>
      <c r="AF179" s="405">
        <f>SUMIF($E:$E,$V$179,AF:AF)</f>
        <v>-4860036.8329630112</v>
      </c>
    </row>
    <row r="180" spans="1:35" ht="5.0999999999999996" customHeight="1">
      <c r="V180" s="156"/>
      <c r="X180" s="405"/>
      <c r="AF180" s="405"/>
    </row>
    <row r="181" spans="1:35" ht="15.75" customHeight="1">
      <c r="F181" s="1000"/>
      <c r="G181" s="1000"/>
      <c r="H181" s="1000"/>
      <c r="I181" s="1000"/>
      <c r="J181" s="1000"/>
      <c r="K181" s="1000"/>
      <c r="L181" s="1000"/>
      <c r="M181" s="1000"/>
      <c r="N181" s="1000"/>
      <c r="O181" s="1000"/>
      <c r="P181" s="1000"/>
      <c r="Q181" s="1000"/>
      <c r="R181" s="1000"/>
      <c r="V181" s="318" t="s">
        <v>1306</v>
      </c>
      <c r="X181" s="301">
        <f>SUM(X178:X180)</f>
        <v>-183794214.83132482</v>
      </c>
      <c r="AF181" s="301">
        <f>SUM(AF178:AF180)</f>
        <v>-51302740.896228239</v>
      </c>
    </row>
    <row r="182" spans="1:35">
      <c r="F182" s="1000"/>
      <c r="G182" s="1000"/>
      <c r="H182" s="1000"/>
      <c r="I182" s="1000"/>
      <c r="J182" s="1000"/>
      <c r="K182" s="1000"/>
      <c r="L182" s="1000"/>
      <c r="M182" s="1000"/>
      <c r="N182" s="1000"/>
      <c r="O182" s="1000"/>
      <c r="P182" s="1000"/>
      <c r="Q182" s="1000"/>
      <c r="R182" s="1000"/>
      <c r="V182" s="317"/>
      <c r="X182" s="405"/>
      <c r="AF182" s="405"/>
    </row>
    <row r="183" spans="1:35" ht="15.75" customHeight="1" thickBot="1">
      <c r="B183" s="319"/>
      <c r="V183" s="318" t="s">
        <v>1307</v>
      </c>
      <c r="X183" s="304">
        <f>X176+X181</f>
        <v>-280241404.53732485</v>
      </c>
      <c r="AF183" s="304">
        <f>AF176+AF181</f>
        <v>-83089805.679531738</v>
      </c>
    </row>
    <row r="184" spans="1:35" ht="15.75" customHeight="1" thickTop="1">
      <c r="B184" s="319"/>
      <c r="V184" s="318"/>
      <c r="X184" s="405"/>
      <c r="AF184" s="405"/>
    </row>
    <row r="185" spans="1:35" ht="15.75" customHeight="1">
      <c r="A185" s="192"/>
      <c r="B185" s="433" t="s">
        <v>1262</v>
      </c>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row>
    <row r="186" spans="1:35">
      <c r="B186" s="320"/>
      <c r="C186" s="320"/>
      <c r="D186" s="320"/>
      <c r="Z186" s="409"/>
      <c r="AB186" s="409"/>
      <c r="AH186" s="409"/>
      <c r="AI186" s="409"/>
    </row>
    <row r="187" spans="1:35" ht="15.75" customHeight="1">
      <c r="B187" s="1581" t="s">
        <v>1308</v>
      </c>
      <c r="C187" s="1581"/>
      <c r="D187" s="1581"/>
      <c r="V187" s="321"/>
      <c r="X187" s="397"/>
      <c r="AF187" s="397"/>
      <c r="AH187" s="409"/>
      <c r="AI187" s="411"/>
    </row>
    <row r="188" spans="1:35" ht="15.75" customHeight="1">
      <c r="B188" s="1581"/>
      <c r="C188" s="1581"/>
      <c r="D188" s="1581"/>
      <c r="V188" s="321"/>
      <c r="X188" s="397"/>
      <c r="AF188" s="397"/>
      <c r="AH188" s="409"/>
      <c r="AI188" s="411"/>
    </row>
    <row r="189" spans="1:35" ht="15.75" customHeight="1">
      <c r="B189" s="1581"/>
      <c r="C189" s="1581"/>
      <c r="D189" s="1581"/>
      <c r="V189" s="321"/>
      <c r="X189" s="397"/>
      <c r="AF189" s="397"/>
      <c r="AH189" s="409"/>
      <c r="AI189" s="411"/>
    </row>
    <row r="190" spans="1:35" ht="15.75" customHeight="1">
      <c r="B190" s="1581"/>
      <c r="C190" s="1581"/>
      <c r="D190" s="1581"/>
      <c r="V190" s="321"/>
      <c r="X190" s="397"/>
      <c r="AF190" s="397"/>
      <c r="AH190" s="409"/>
      <c r="AI190" s="411"/>
    </row>
    <row r="191" spans="1:35" ht="15.75" customHeight="1">
      <c r="B191" s="1581"/>
      <c r="C191" s="1581"/>
      <c r="D191" s="1581"/>
      <c r="V191" s="321"/>
      <c r="X191" s="397"/>
      <c r="AF191" s="397"/>
      <c r="AH191" s="409"/>
      <c r="AI191" s="411"/>
    </row>
    <row r="192" spans="1:35" ht="15.75" customHeight="1">
      <c r="B192" s="1581"/>
      <c r="C192" s="1581"/>
      <c r="D192" s="1581"/>
      <c r="V192" s="321"/>
      <c r="X192" s="397"/>
      <c r="AF192" s="397"/>
      <c r="AH192" s="409"/>
      <c r="AI192" s="411"/>
    </row>
    <row r="193" spans="1:35" ht="15.75" customHeight="1">
      <c r="B193" s="1581"/>
      <c r="C193" s="1581"/>
      <c r="D193" s="1581"/>
      <c r="V193" s="321"/>
      <c r="X193" s="397"/>
      <c r="AF193" s="397"/>
      <c r="AH193" s="409"/>
      <c r="AI193" s="411"/>
    </row>
    <row r="194" spans="1:35" ht="15.75" customHeight="1">
      <c r="B194" s="1581"/>
      <c r="C194" s="1581"/>
      <c r="D194" s="1581"/>
      <c r="V194" s="321"/>
      <c r="X194" s="397"/>
      <c r="AF194" s="397"/>
      <c r="AH194" s="409"/>
      <c r="AI194" s="411"/>
    </row>
    <row r="195" spans="1:35" ht="15.75" customHeight="1">
      <c r="B195" s="1581"/>
      <c r="C195" s="1581"/>
      <c r="D195" s="1581"/>
      <c r="V195" s="321"/>
      <c r="X195" s="397"/>
      <c r="AF195" s="397"/>
      <c r="AH195" s="409"/>
      <c r="AI195" s="411"/>
    </row>
    <row r="196" spans="1:35" ht="15.75" customHeight="1">
      <c r="B196" s="1581"/>
      <c r="C196" s="1581"/>
      <c r="D196" s="1581"/>
      <c r="V196" s="321"/>
      <c r="X196" s="397"/>
      <c r="AF196" s="397"/>
      <c r="AH196" s="409"/>
      <c r="AI196" s="411"/>
    </row>
    <row r="197" spans="1:35">
      <c r="B197" s="1581"/>
      <c r="C197" s="1581"/>
      <c r="D197" s="1581"/>
      <c r="V197" s="321"/>
      <c r="X197" s="397"/>
      <c r="AF197" s="397"/>
      <c r="AH197" s="409"/>
      <c r="AI197" s="411"/>
    </row>
    <row r="198" spans="1:35">
      <c r="B198" s="1575" t="s">
        <v>1309</v>
      </c>
      <c r="C198" s="1575"/>
      <c r="D198" s="1575"/>
      <c r="E198" s="322"/>
      <c r="F198" s="322"/>
      <c r="G198" s="322"/>
      <c r="H198" s="322"/>
      <c r="I198" s="322"/>
      <c r="J198" s="322"/>
      <c r="K198" s="322"/>
      <c r="L198" s="322"/>
      <c r="M198" s="322"/>
      <c r="N198" s="322"/>
      <c r="O198" s="322"/>
      <c r="Z198" s="409"/>
      <c r="AB198" s="409"/>
      <c r="AH198" s="409"/>
      <c r="AI198" s="409"/>
    </row>
    <row r="199" spans="1:35">
      <c r="B199" s="1575"/>
      <c r="C199" s="1575"/>
      <c r="D199" s="1575"/>
      <c r="E199" s="322"/>
      <c r="F199" s="322"/>
      <c r="G199" s="322"/>
      <c r="H199" s="322"/>
      <c r="I199" s="322"/>
      <c r="J199" s="322"/>
      <c r="K199" s="322"/>
      <c r="L199" s="322"/>
      <c r="M199" s="322"/>
      <c r="N199" s="322"/>
      <c r="O199" s="322"/>
    </row>
    <row r="200" spans="1:35">
      <c r="B200" s="377"/>
      <c r="C200" s="377"/>
      <c r="D200" s="377"/>
      <c r="E200" s="322"/>
      <c r="F200" s="322"/>
      <c r="G200" s="322"/>
      <c r="H200" s="322"/>
      <c r="I200" s="322"/>
      <c r="J200" s="322"/>
      <c r="K200" s="322"/>
      <c r="L200" s="322"/>
      <c r="M200" s="322"/>
      <c r="N200" s="322"/>
      <c r="O200" s="322"/>
    </row>
    <row r="201" spans="1:35" ht="12.75" customHeight="1">
      <c r="B201" s="1575" t="s">
        <v>1310</v>
      </c>
      <c r="C201" s="1575"/>
      <c r="D201" s="1575"/>
      <c r="E201" s="322"/>
      <c r="F201" s="322"/>
      <c r="G201" s="322"/>
      <c r="H201" s="322"/>
      <c r="I201" s="322"/>
      <c r="J201" s="322"/>
      <c r="K201" s="322"/>
      <c r="L201" s="322"/>
      <c r="M201" s="322"/>
      <c r="N201" s="322"/>
      <c r="O201" s="322"/>
    </row>
    <row r="202" spans="1:35">
      <c r="B202" s="320"/>
      <c r="C202" s="320"/>
      <c r="D202" s="320"/>
    </row>
    <row r="203" spans="1:35" ht="15.75" customHeight="1">
      <c r="A203" s="192"/>
      <c r="B203" s="433" t="s">
        <v>842</v>
      </c>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c r="AC203" s="192"/>
      <c r="AD203" s="192"/>
      <c r="AE203" s="192"/>
      <c r="AF203" s="192"/>
      <c r="AG203" s="192"/>
      <c r="AH203" s="192"/>
      <c r="AI203" s="192"/>
    </row>
    <row r="204" spans="1:35">
      <c r="B204" s="320"/>
      <c r="C204" s="320"/>
      <c r="D204" s="320"/>
    </row>
    <row r="205" spans="1:35" ht="15.75" customHeight="1">
      <c r="B205" s="1301" t="s">
        <v>9</v>
      </c>
      <c r="C205" s="1580" t="s">
        <v>1311</v>
      </c>
      <c r="D205" s="1580"/>
      <c r="X205" s="426"/>
    </row>
    <row r="206" spans="1:35" ht="15.75" customHeight="1">
      <c r="B206" s="1301"/>
      <c r="C206" s="1580"/>
      <c r="D206" s="1580"/>
      <c r="X206" s="426"/>
    </row>
    <row r="207" spans="1:35" ht="15.75" customHeight="1">
      <c r="B207" s="1301"/>
      <c r="C207" s="1580"/>
      <c r="D207" s="1580"/>
      <c r="X207" s="426"/>
    </row>
    <row r="208" spans="1:35" ht="15.75" customHeight="1">
      <c r="B208" s="1301"/>
      <c r="C208" s="1580"/>
      <c r="D208" s="1580"/>
      <c r="X208" s="426"/>
    </row>
    <row r="209" spans="1:162" ht="15.75" customHeight="1">
      <c r="B209" s="1302" t="s">
        <v>10</v>
      </c>
      <c r="C209" s="1581" t="s">
        <v>1312</v>
      </c>
      <c r="D209" s="1581"/>
    </row>
    <row r="210" spans="1:162">
      <c r="B210" s="1303"/>
      <c r="C210" s="1581"/>
      <c r="D210" s="1581"/>
    </row>
    <row r="212" spans="1:162" ht="15.75" customHeight="1">
      <c r="A212" s="75" t="s">
        <v>440</v>
      </c>
      <c r="B212" s="427"/>
      <c r="C212" s="428"/>
      <c r="D212" s="429"/>
      <c r="E212" s="429"/>
      <c r="F212" s="430"/>
      <c r="G212" s="429"/>
      <c r="H212" s="429"/>
      <c r="I212" s="429"/>
      <c r="J212" s="429"/>
      <c r="K212" s="429"/>
      <c r="L212" s="429"/>
      <c r="M212" s="429"/>
      <c r="N212" s="429"/>
      <c r="O212" s="429"/>
      <c r="P212" s="429"/>
      <c r="Q212" s="429"/>
      <c r="R212" s="429"/>
      <c r="S212" s="429"/>
      <c r="T212" s="429"/>
      <c r="U212" s="429"/>
      <c r="V212" s="429"/>
      <c r="W212" s="429"/>
      <c r="X212" s="429"/>
      <c r="Y212" s="429"/>
      <c r="Z212" s="429"/>
      <c r="AA212" s="429"/>
      <c r="AB212" s="429"/>
      <c r="AC212" s="429"/>
      <c r="AD212" s="429"/>
      <c r="AE212" s="429"/>
      <c r="AF212" s="429"/>
      <c r="AG212" s="429"/>
      <c r="AH212" s="429"/>
      <c r="AI212" s="429"/>
    </row>
    <row r="214" spans="1:162" ht="15.75" customHeight="1"/>
    <row r="216" spans="1:162" ht="15.75" customHeight="1"/>
    <row r="218" spans="1:162" ht="15.75" customHeight="1"/>
    <row r="220" spans="1:162" s="411" customFormat="1" ht="15.75" customHeight="1">
      <c r="F220" s="409"/>
      <c r="G220" s="409"/>
      <c r="H220" s="409"/>
      <c r="I220" s="409"/>
      <c r="J220" s="409"/>
      <c r="K220" s="409"/>
      <c r="L220" s="409"/>
      <c r="M220" s="409"/>
      <c r="N220" s="409"/>
      <c r="O220" s="409"/>
      <c r="P220" s="409"/>
      <c r="Q220" s="409"/>
      <c r="R220" s="409"/>
      <c r="S220" s="409"/>
      <c r="T220" s="409"/>
      <c r="U220" s="409"/>
      <c r="V220" s="409"/>
      <c r="W220" s="409"/>
      <c r="X220" s="409"/>
      <c r="Y220" s="409"/>
      <c r="AA220" s="409"/>
      <c r="AC220" s="409"/>
      <c r="AD220" s="409"/>
      <c r="AE220" s="409"/>
      <c r="AF220" s="409"/>
      <c r="AG220" s="409"/>
      <c r="AH220" s="410"/>
      <c r="AI220" s="410"/>
      <c r="AJ220" s="409"/>
      <c r="AK220" s="409"/>
      <c r="AL220" s="409"/>
      <c r="AM220" s="409"/>
      <c r="AN220" s="409"/>
      <c r="AO220" s="409"/>
      <c r="AP220" s="409"/>
      <c r="AQ220" s="409"/>
      <c r="AR220" s="409"/>
      <c r="AS220" s="409"/>
      <c r="AT220" s="409"/>
      <c r="AU220" s="409"/>
      <c r="AV220" s="409"/>
      <c r="AW220" s="409"/>
      <c r="AX220" s="409"/>
      <c r="AY220" s="409"/>
      <c r="AZ220" s="409"/>
      <c r="BA220" s="409"/>
      <c r="BB220" s="409"/>
      <c r="BC220" s="409"/>
      <c r="BD220" s="409"/>
      <c r="BE220" s="409"/>
      <c r="BF220" s="409"/>
      <c r="BG220" s="409"/>
      <c r="BH220" s="409"/>
      <c r="BI220" s="409"/>
      <c r="BJ220" s="409"/>
      <c r="BK220" s="409"/>
      <c r="BL220" s="409"/>
      <c r="BM220" s="409"/>
      <c r="BN220" s="409"/>
      <c r="BO220" s="409"/>
      <c r="BP220" s="409"/>
      <c r="BQ220" s="409"/>
      <c r="BR220" s="409"/>
      <c r="BS220" s="409"/>
      <c r="BT220" s="409"/>
      <c r="BU220" s="409"/>
      <c r="BV220" s="409"/>
      <c r="BW220" s="409"/>
      <c r="BX220" s="409"/>
      <c r="BY220" s="409"/>
      <c r="BZ220" s="409"/>
      <c r="CA220" s="409"/>
      <c r="CB220" s="409"/>
      <c r="CC220" s="409"/>
      <c r="CD220" s="409"/>
      <c r="CE220" s="409"/>
      <c r="CF220" s="409"/>
      <c r="CG220" s="409"/>
      <c r="CH220" s="409"/>
      <c r="CI220" s="409"/>
      <c r="CJ220" s="409"/>
      <c r="CK220" s="409"/>
      <c r="CL220" s="409"/>
      <c r="CM220" s="409"/>
      <c r="CN220" s="409"/>
      <c r="CO220" s="409"/>
      <c r="CP220" s="409"/>
      <c r="CQ220" s="409"/>
      <c r="CR220" s="409"/>
      <c r="CS220" s="409"/>
      <c r="CT220" s="409"/>
      <c r="CU220" s="409"/>
      <c r="CV220" s="409"/>
      <c r="CW220" s="409"/>
      <c r="CX220" s="409"/>
      <c r="CY220" s="409"/>
      <c r="CZ220" s="409"/>
      <c r="DA220" s="409"/>
      <c r="DB220" s="409"/>
      <c r="DC220" s="409"/>
      <c r="DD220" s="409"/>
      <c r="DE220" s="409"/>
      <c r="DF220" s="409"/>
      <c r="DG220" s="409"/>
      <c r="DH220" s="409"/>
      <c r="DI220" s="409"/>
      <c r="DJ220" s="409"/>
      <c r="DK220" s="409"/>
      <c r="DL220" s="409"/>
      <c r="DM220" s="409"/>
      <c r="DN220" s="409"/>
      <c r="DO220" s="409"/>
      <c r="DP220" s="409"/>
      <c r="DQ220" s="409"/>
      <c r="DR220" s="409"/>
      <c r="DS220" s="409"/>
      <c r="DT220" s="409"/>
      <c r="DU220" s="409"/>
      <c r="DV220" s="409"/>
      <c r="DW220" s="409"/>
      <c r="DX220" s="409"/>
      <c r="DY220" s="409"/>
      <c r="DZ220" s="409"/>
      <c r="EA220" s="409"/>
      <c r="EB220" s="409"/>
      <c r="EC220" s="409"/>
      <c r="ED220" s="409"/>
      <c r="EE220" s="409"/>
      <c r="EF220" s="409"/>
      <c r="EG220" s="409"/>
      <c r="EH220" s="409"/>
      <c r="EI220" s="409"/>
      <c r="EJ220" s="409"/>
      <c r="EK220" s="409"/>
      <c r="EL220" s="409"/>
      <c r="EM220" s="409"/>
      <c r="EN220" s="409"/>
      <c r="EO220" s="409"/>
      <c r="EP220" s="409"/>
      <c r="EQ220" s="409"/>
      <c r="ER220" s="409"/>
      <c r="ES220" s="409"/>
      <c r="ET220" s="409"/>
      <c r="EU220" s="409"/>
      <c r="EV220" s="409"/>
      <c r="EW220" s="409"/>
      <c r="EX220" s="409"/>
      <c r="EY220" s="409"/>
      <c r="EZ220" s="409"/>
      <c r="FA220" s="409"/>
      <c r="FB220" s="409"/>
      <c r="FC220" s="409"/>
      <c r="FD220" s="409"/>
      <c r="FE220" s="409"/>
      <c r="FF220" s="409"/>
    </row>
    <row r="222" spans="1:162" s="411" customFormat="1" ht="15.75" customHeight="1">
      <c r="F222" s="409"/>
      <c r="G222" s="409"/>
      <c r="H222" s="409"/>
      <c r="I222" s="409"/>
      <c r="J222" s="409"/>
      <c r="K222" s="409"/>
      <c r="L222" s="409"/>
      <c r="M222" s="409"/>
      <c r="N222" s="409"/>
      <c r="O222" s="409"/>
      <c r="P222" s="409"/>
      <c r="Q222" s="409"/>
      <c r="R222" s="409"/>
      <c r="S222" s="409"/>
      <c r="T222" s="409"/>
      <c r="U222" s="409"/>
      <c r="V222" s="409"/>
      <c r="W222" s="409"/>
      <c r="X222" s="409"/>
      <c r="Y222" s="409"/>
      <c r="AA222" s="409"/>
      <c r="AC222" s="409"/>
      <c r="AD222" s="409"/>
      <c r="AE222" s="409"/>
      <c r="AF222" s="409"/>
      <c r="AG222" s="409"/>
      <c r="AH222" s="410"/>
      <c r="AI222" s="410"/>
      <c r="AJ222" s="409"/>
      <c r="AK222" s="409"/>
      <c r="AL222" s="409"/>
      <c r="AM222" s="409"/>
      <c r="AN222" s="409"/>
      <c r="AO222" s="409"/>
      <c r="AP222" s="409"/>
      <c r="AQ222" s="409"/>
      <c r="AR222" s="409"/>
      <c r="AS222" s="409"/>
      <c r="AT222" s="409"/>
      <c r="AU222" s="409"/>
      <c r="AV222" s="409"/>
      <c r="AW222" s="409"/>
      <c r="AX222" s="409"/>
      <c r="AY222" s="409"/>
      <c r="AZ222" s="409"/>
      <c r="BA222" s="409"/>
      <c r="BB222" s="409"/>
      <c r="BC222" s="409"/>
      <c r="BD222" s="409"/>
      <c r="BE222" s="409"/>
      <c r="BF222" s="409"/>
      <c r="BG222" s="409"/>
      <c r="BH222" s="409"/>
      <c r="BI222" s="409"/>
      <c r="BJ222" s="409"/>
      <c r="BK222" s="409"/>
      <c r="BL222" s="409"/>
      <c r="BM222" s="409"/>
      <c r="BN222" s="409"/>
      <c r="BO222" s="409"/>
      <c r="BP222" s="409"/>
      <c r="BQ222" s="409"/>
      <c r="BR222" s="409"/>
      <c r="BS222" s="409"/>
      <c r="BT222" s="409"/>
      <c r="BU222" s="409"/>
      <c r="BV222" s="409"/>
      <c r="BW222" s="409"/>
      <c r="BX222" s="409"/>
      <c r="BY222" s="409"/>
      <c r="BZ222" s="409"/>
      <c r="CA222" s="409"/>
      <c r="CB222" s="409"/>
      <c r="CC222" s="409"/>
      <c r="CD222" s="409"/>
      <c r="CE222" s="409"/>
      <c r="CF222" s="409"/>
      <c r="CG222" s="409"/>
      <c r="CH222" s="409"/>
      <c r="CI222" s="409"/>
      <c r="CJ222" s="409"/>
      <c r="CK222" s="409"/>
      <c r="CL222" s="409"/>
      <c r="CM222" s="409"/>
      <c r="CN222" s="409"/>
      <c r="CO222" s="409"/>
      <c r="CP222" s="409"/>
      <c r="CQ222" s="409"/>
      <c r="CR222" s="409"/>
      <c r="CS222" s="409"/>
      <c r="CT222" s="409"/>
      <c r="CU222" s="409"/>
      <c r="CV222" s="409"/>
      <c r="CW222" s="409"/>
      <c r="CX222" s="409"/>
      <c r="CY222" s="409"/>
      <c r="CZ222" s="409"/>
      <c r="DA222" s="409"/>
      <c r="DB222" s="409"/>
      <c r="DC222" s="409"/>
      <c r="DD222" s="409"/>
      <c r="DE222" s="409"/>
      <c r="DF222" s="409"/>
      <c r="DG222" s="409"/>
      <c r="DH222" s="409"/>
      <c r="DI222" s="409"/>
      <c r="DJ222" s="409"/>
      <c r="DK222" s="409"/>
      <c r="DL222" s="409"/>
      <c r="DM222" s="409"/>
      <c r="DN222" s="409"/>
      <c r="DO222" s="409"/>
      <c r="DP222" s="409"/>
      <c r="DQ222" s="409"/>
      <c r="DR222" s="409"/>
      <c r="DS222" s="409"/>
      <c r="DT222" s="409"/>
      <c r="DU222" s="409"/>
      <c r="DV222" s="409"/>
      <c r="DW222" s="409"/>
      <c r="DX222" s="409"/>
      <c r="DY222" s="409"/>
      <c r="DZ222" s="409"/>
      <c r="EA222" s="409"/>
      <c r="EB222" s="409"/>
      <c r="EC222" s="409"/>
      <c r="ED222" s="409"/>
      <c r="EE222" s="409"/>
      <c r="EF222" s="409"/>
      <c r="EG222" s="409"/>
      <c r="EH222" s="409"/>
      <c r="EI222" s="409"/>
      <c r="EJ222" s="409"/>
      <c r="EK222" s="409"/>
      <c r="EL222" s="409"/>
      <c r="EM222" s="409"/>
      <c r="EN222" s="409"/>
      <c r="EO222" s="409"/>
      <c r="EP222" s="409"/>
      <c r="EQ222" s="409"/>
      <c r="ER222" s="409"/>
      <c r="ES222" s="409"/>
      <c r="ET222" s="409"/>
      <c r="EU222" s="409"/>
      <c r="EV222" s="409"/>
      <c r="EW222" s="409"/>
      <c r="EX222" s="409"/>
      <c r="EY222" s="409"/>
      <c r="EZ222" s="409"/>
      <c r="FA222" s="409"/>
      <c r="FB222" s="409"/>
      <c r="FC222" s="409"/>
      <c r="FD222" s="409"/>
      <c r="FE222" s="409"/>
      <c r="FF222" s="409"/>
    </row>
    <row r="224" spans="1:162" s="411" customFormat="1" ht="15.75" customHeight="1">
      <c r="F224" s="409"/>
      <c r="G224" s="409"/>
      <c r="H224" s="409"/>
      <c r="I224" s="409"/>
      <c r="J224" s="409"/>
      <c r="K224" s="409"/>
      <c r="L224" s="409"/>
      <c r="M224" s="409"/>
      <c r="N224" s="409"/>
      <c r="O224" s="409"/>
      <c r="P224" s="409"/>
      <c r="Q224" s="409"/>
      <c r="R224" s="409"/>
      <c r="S224" s="409"/>
      <c r="T224" s="409"/>
      <c r="U224" s="409"/>
      <c r="V224" s="409"/>
      <c r="W224" s="409"/>
      <c r="X224" s="409"/>
      <c r="Y224" s="409"/>
      <c r="AA224" s="409"/>
      <c r="AC224" s="409"/>
      <c r="AD224" s="409"/>
      <c r="AE224" s="409"/>
      <c r="AF224" s="409"/>
      <c r="AG224" s="409"/>
      <c r="AH224" s="410"/>
      <c r="AI224" s="410"/>
      <c r="AJ224" s="409"/>
      <c r="AK224" s="409"/>
      <c r="AL224" s="409"/>
      <c r="AM224" s="409"/>
      <c r="AN224" s="409"/>
      <c r="AO224" s="409"/>
      <c r="AP224" s="409"/>
      <c r="AQ224" s="409"/>
      <c r="AR224" s="409"/>
      <c r="AS224" s="409"/>
      <c r="AT224" s="409"/>
      <c r="AU224" s="409"/>
      <c r="AV224" s="409"/>
      <c r="AW224" s="409"/>
      <c r="AX224" s="409"/>
      <c r="AY224" s="409"/>
      <c r="AZ224" s="409"/>
      <c r="BA224" s="409"/>
      <c r="BB224" s="409"/>
      <c r="BC224" s="409"/>
      <c r="BD224" s="409"/>
      <c r="BE224" s="409"/>
      <c r="BF224" s="409"/>
      <c r="BG224" s="409"/>
      <c r="BH224" s="409"/>
      <c r="BI224" s="409"/>
      <c r="BJ224" s="409"/>
      <c r="BK224" s="409"/>
      <c r="BL224" s="409"/>
      <c r="BM224" s="409"/>
      <c r="BN224" s="409"/>
      <c r="BO224" s="409"/>
      <c r="BP224" s="409"/>
      <c r="BQ224" s="409"/>
      <c r="BR224" s="409"/>
      <c r="BS224" s="409"/>
      <c r="BT224" s="409"/>
      <c r="BU224" s="409"/>
      <c r="BV224" s="409"/>
      <c r="BW224" s="409"/>
      <c r="BX224" s="409"/>
      <c r="BY224" s="409"/>
      <c r="BZ224" s="409"/>
      <c r="CA224" s="409"/>
      <c r="CB224" s="409"/>
      <c r="CC224" s="409"/>
      <c r="CD224" s="409"/>
      <c r="CE224" s="409"/>
      <c r="CF224" s="409"/>
      <c r="CG224" s="409"/>
      <c r="CH224" s="409"/>
      <c r="CI224" s="409"/>
      <c r="CJ224" s="409"/>
      <c r="CK224" s="409"/>
      <c r="CL224" s="409"/>
      <c r="CM224" s="409"/>
      <c r="CN224" s="409"/>
      <c r="CO224" s="409"/>
      <c r="CP224" s="409"/>
      <c r="CQ224" s="409"/>
      <c r="CR224" s="409"/>
      <c r="CS224" s="409"/>
      <c r="CT224" s="409"/>
      <c r="CU224" s="409"/>
      <c r="CV224" s="409"/>
      <c r="CW224" s="409"/>
      <c r="CX224" s="409"/>
      <c r="CY224" s="409"/>
      <c r="CZ224" s="409"/>
      <c r="DA224" s="409"/>
      <c r="DB224" s="409"/>
      <c r="DC224" s="409"/>
      <c r="DD224" s="409"/>
      <c r="DE224" s="409"/>
      <c r="DF224" s="409"/>
      <c r="DG224" s="409"/>
      <c r="DH224" s="409"/>
      <c r="DI224" s="409"/>
      <c r="DJ224" s="409"/>
      <c r="DK224" s="409"/>
      <c r="DL224" s="409"/>
      <c r="DM224" s="409"/>
      <c r="DN224" s="409"/>
      <c r="DO224" s="409"/>
      <c r="DP224" s="409"/>
      <c r="DQ224" s="409"/>
      <c r="DR224" s="409"/>
      <c r="DS224" s="409"/>
      <c r="DT224" s="409"/>
      <c r="DU224" s="409"/>
      <c r="DV224" s="409"/>
      <c r="DW224" s="409"/>
      <c r="DX224" s="409"/>
      <c r="DY224" s="409"/>
      <c r="DZ224" s="409"/>
      <c r="EA224" s="409"/>
      <c r="EB224" s="409"/>
      <c r="EC224" s="409"/>
      <c r="ED224" s="409"/>
      <c r="EE224" s="409"/>
      <c r="EF224" s="409"/>
      <c r="EG224" s="409"/>
      <c r="EH224" s="409"/>
      <c r="EI224" s="409"/>
      <c r="EJ224" s="409"/>
      <c r="EK224" s="409"/>
      <c r="EL224" s="409"/>
      <c r="EM224" s="409"/>
      <c r="EN224" s="409"/>
      <c r="EO224" s="409"/>
      <c r="EP224" s="409"/>
      <c r="EQ224" s="409"/>
      <c r="ER224" s="409"/>
      <c r="ES224" s="409"/>
      <c r="ET224" s="409"/>
      <c r="EU224" s="409"/>
      <c r="EV224" s="409"/>
      <c r="EW224" s="409"/>
      <c r="EX224" s="409"/>
      <c r="EY224" s="409"/>
      <c r="EZ224" s="409"/>
      <c r="FA224" s="409"/>
      <c r="FB224" s="409"/>
      <c r="FC224" s="409"/>
      <c r="FD224" s="409"/>
      <c r="FE224" s="409"/>
      <c r="FF224" s="409"/>
    </row>
    <row r="226" spans="6:162" s="411" customFormat="1" ht="15.75" customHeight="1">
      <c r="F226" s="409"/>
      <c r="G226" s="409"/>
      <c r="H226" s="409"/>
      <c r="I226" s="409"/>
      <c r="J226" s="409"/>
      <c r="K226" s="409"/>
      <c r="L226" s="409"/>
      <c r="M226" s="409"/>
      <c r="N226" s="409"/>
      <c r="O226" s="409"/>
      <c r="P226" s="409"/>
      <c r="Q226" s="409"/>
      <c r="R226" s="409"/>
      <c r="S226" s="409"/>
      <c r="T226" s="409"/>
      <c r="U226" s="409"/>
      <c r="V226" s="409"/>
      <c r="W226" s="409"/>
      <c r="X226" s="409"/>
      <c r="Y226" s="409"/>
      <c r="AA226" s="409"/>
      <c r="AC226" s="409"/>
      <c r="AD226" s="409"/>
      <c r="AE226" s="409"/>
      <c r="AF226" s="409"/>
      <c r="AG226" s="409"/>
      <c r="AH226" s="410"/>
      <c r="AI226" s="410"/>
      <c r="AJ226" s="409"/>
      <c r="AK226" s="409"/>
      <c r="AL226" s="409"/>
      <c r="AM226" s="409"/>
      <c r="AN226" s="409"/>
      <c r="AO226" s="409"/>
      <c r="AP226" s="409"/>
      <c r="AQ226" s="409"/>
      <c r="AR226" s="409"/>
      <c r="AS226" s="409"/>
      <c r="AT226" s="409"/>
      <c r="AU226" s="409"/>
      <c r="AV226" s="409"/>
      <c r="AW226" s="409"/>
      <c r="AX226" s="409"/>
      <c r="AY226" s="409"/>
      <c r="AZ226" s="409"/>
      <c r="BA226" s="409"/>
      <c r="BB226" s="409"/>
      <c r="BC226" s="409"/>
      <c r="BD226" s="409"/>
      <c r="BE226" s="409"/>
      <c r="BF226" s="409"/>
      <c r="BG226" s="409"/>
      <c r="BH226" s="409"/>
      <c r="BI226" s="409"/>
      <c r="BJ226" s="409"/>
      <c r="BK226" s="409"/>
      <c r="BL226" s="409"/>
      <c r="BM226" s="409"/>
      <c r="BN226" s="409"/>
      <c r="BO226" s="409"/>
      <c r="BP226" s="409"/>
      <c r="BQ226" s="409"/>
      <c r="BR226" s="409"/>
      <c r="BS226" s="409"/>
      <c r="BT226" s="409"/>
      <c r="BU226" s="409"/>
      <c r="BV226" s="409"/>
      <c r="BW226" s="409"/>
      <c r="BX226" s="409"/>
      <c r="BY226" s="409"/>
      <c r="BZ226" s="409"/>
      <c r="CA226" s="409"/>
      <c r="CB226" s="409"/>
      <c r="CC226" s="409"/>
      <c r="CD226" s="409"/>
      <c r="CE226" s="409"/>
      <c r="CF226" s="409"/>
      <c r="CG226" s="409"/>
      <c r="CH226" s="409"/>
      <c r="CI226" s="409"/>
      <c r="CJ226" s="409"/>
      <c r="CK226" s="409"/>
      <c r="CL226" s="409"/>
      <c r="CM226" s="409"/>
      <c r="CN226" s="409"/>
      <c r="CO226" s="409"/>
      <c r="CP226" s="409"/>
      <c r="CQ226" s="409"/>
      <c r="CR226" s="409"/>
      <c r="CS226" s="409"/>
      <c r="CT226" s="409"/>
      <c r="CU226" s="409"/>
      <c r="CV226" s="409"/>
      <c r="CW226" s="409"/>
      <c r="CX226" s="409"/>
      <c r="CY226" s="409"/>
      <c r="CZ226" s="409"/>
      <c r="DA226" s="409"/>
      <c r="DB226" s="409"/>
      <c r="DC226" s="409"/>
      <c r="DD226" s="409"/>
      <c r="DE226" s="409"/>
      <c r="DF226" s="409"/>
      <c r="DG226" s="409"/>
      <c r="DH226" s="409"/>
      <c r="DI226" s="409"/>
      <c r="DJ226" s="409"/>
      <c r="DK226" s="409"/>
      <c r="DL226" s="409"/>
      <c r="DM226" s="409"/>
      <c r="DN226" s="409"/>
      <c r="DO226" s="409"/>
      <c r="DP226" s="409"/>
      <c r="DQ226" s="409"/>
      <c r="DR226" s="409"/>
      <c r="DS226" s="409"/>
      <c r="DT226" s="409"/>
      <c r="DU226" s="409"/>
      <c r="DV226" s="409"/>
      <c r="DW226" s="409"/>
      <c r="DX226" s="409"/>
      <c r="DY226" s="409"/>
      <c r="DZ226" s="409"/>
      <c r="EA226" s="409"/>
      <c r="EB226" s="409"/>
      <c r="EC226" s="409"/>
      <c r="ED226" s="409"/>
      <c r="EE226" s="409"/>
      <c r="EF226" s="409"/>
      <c r="EG226" s="409"/>
      <c r="EH226" s="409"/>
      <c r="EI226" s="409"/>
      <c r="EJ226" s="409"/>
      <c r="EK226" s="409"/>
      <c r="EL226" s="409"/>
      <c r="EM226" s="409"/>
      <c r="EN226" s="409"/>
      <c r="EO226" s="409"/>
      <c r="EP226" s="409"/>
      <c r="EQ226" s="409"/>
      <c r="ER226" s="409"/>
      <c r="ES226" s="409"/>
      <c r="ET226" s="409"/>
      <c r="EU226" s="409"/>
      <c r="EV226" s="409"/>
      <c r="EW226" s="409"/>
      <c r="EX226" s="409"/>
      <c r="EY226" s="409"/>
      <c r="EZ226" s="409"/>
      <c r="FA226" s="409"/>
      <c r="FB226" s="409"/>
      <c r="FC226" s="409"/>
      <c r="FD226" s="409"/>
      <c r="FE226" s="409"/>
      <c r="FF226" s="409"/>
    </row>
    <row r="228" spans="6:162" s="411" customFormat="1" ht="15.75" customHeight="1">
      <c r="F228" s="409"/>
      <c r="G228" s="409"/>
      <c r="H228" s="409"/>
      <c r="I228" s="409"/>
      <c r="J228" s="409"/>
      <c r="K228" s="409"/>
      <c r="L228" s="409"/>
      <c r="M228" s="409"/>
      <c r="N228" s="409"/>
      <c r="O228" s="409"/>
      <c r="P228" s="409"/>
      <c r="Q228" s="409"/>
      <c r="R228" s="409"/>
      <c r="S228" s="409"/>
      <c r="T228" s="409"/>
      <c r="U228" s="409"/>
      <c r="V228" s="409"/>
      <c r="W228" s="409"/>
      <c r="X228" s="409"/>
      <c r="Y228" s="409"/>
      <c r="AA228" s="409"/>
      <c r="AC228" s="409"/>
      <c r="AD228" s="409"/>
      <c r="AE228" s="409"/>
      <c r="AF228" s="409"/>
      <c r="AG228" s="409"/>
      <c r="AH228" s="410"/>
      <c r="AI228" s="410"/>
      <c r="AJ228" s="409"/>
      <c r="AK228" s="409"/>
      <c r="AL228" s="409"/>
      <c r="AM228" s="409"/>
      <c r="AN228" s="409"/>
      <c r="AO228" s="409"/>
      <c r="AP228" s="409"/>
      <c r="AQ228" s="409"/>
      <c r="AR228" s="409"/>
      <c r="AS228" s="409"/>
      <c r="AT228" s="409"/>
      <c r="AU228" s="409"/>
      <c r="AV228" s="409"/>
      <c r="AW228" s="409"/>
      <c r="AX228" s="409"/>
      <c r="AY228" s="409"/>
      <c r="AZ228" s="409"/>
      <c r="BA228" s="409"/>
      <c r="BB228" s="409"/>
      <c r="BC228" s="409"/>
      <c r="BD228" s="409"/>
      <c r="BE228" s="409"/>
      <c r="BF228" s="409"/>
      <c r="BG228" s="409"/>
      <c r="BH228" s="409"/>
      <c r="BI228" s="409"/>
      <c r="BJ228" s="409"/>
      <c r="BK228" s="409"/>
      <c r="BL228" s="409"/>
      <c r="BM228" s="409"/>
      <c r="BN228" s="409"/>
      <c r="BO228" s="409"/>
      <c r="BP228" s="409"/>
      <c r="BQ228" s="409"/>
      <c r="BR228" s="409"/>
      <c r="BS228" s="409"/>
      <c r="BT228" s="409"/>
      <c r="BU228" s="409"/>
      <c r="BV228" s="409"/>
      <c r="BW228" s="409"/>
      <c r="BX228" s="409"/>
      <c r="BY228" s="409"/>
      <c r="BZ228" s="409"/>
      <c r="CA228" s="409"/>
      <c r="CB228" s="409"/>
      <c r="CC228" s="409"/>
      <c r="CD228" s="409"/>
      <c r="CE228" s="409"/>
      <c r="CF228" s="409"/>
      <c r="CG228" s="409"/>
      <c r="CH228" s="409"/>
      <c r="CI228" s="409"/>
      <c r="CJ228" s="409"/>
      <c r="CK228" s="409"/>
      <c r="CL228" s="409"/>
      <c r="CM228" s="409"/>
      <c r="CN228" s="409"/>
      <c r="CO228" s="409"/>
      <c r="CP228" s="409"/>
      <c r="CQ228" s="409"/>
      <c r="CR228" s="409"/>
      <c r="CS228" s="409"/>
      <c r="CT228" s="409"/>
      <c r="CU228" s="409"/>
      <c r="CV228" s="409"/>
      <c r="CW228" s="409"/>
      <c r="CX228" s="409"/>
      <c r="CY228" s="409"/>
      <c r="CZ228" s="409"/>
      <c r="DA228" s="409"/>
      <c r="DB228" s="409"/>
      <c r="DC228" s="409"/>
      <c r="DD228" s="409"/>
      <c r="DE228" s="409"/>
      <c r="DF228" s="409"/>
      <c r="DG228" s="409"/>
      <c r="DH228" s="409"/>
      <c r="DI228" s="409"/>
      <c r="DJ228" s="409"/>
      <c r="DK228" s="409"/>
      <c r="DL228" s="409"/>
      <c r="DM228" s="409"/>
      <c r="DN228" s="409"/>
      <c r="DO228" s="409"/>
      <c r="DP228" s="409"/>
      <c r="DQ228" s="409"/>
      <c r="DR228" s="409"/>
      <c r="DS228" s="409"/>
      <c r="DT228" s="409"/>
      <c r="DU228" s="409"/>
      <c r="DV228" s="409"/>
      <c r="DW228" s="409"/>
      <c r="DX228" s="409"/>
      <c r="DY228" s="409"/>
      <c r="DZ228" s="409"/>
      <c r="EA228" s="409"/>
      <c r="EB228" s="409"/>
      <c r="EC228" s="409"/>
      <c r="ED228" s="409"/>
      <c r="EE228" s="409"/>
      <c r="EF228" s="409"/>
      <c r="EG228" s="409"/>
      <c r="EH228" s="409"/>
      <c r="EI228" s="409"/>
      <c r="EJ228" s="409"/>
      <c r="EK228" s="409"/>
      <c r="EL228" s="409"/>
      <c r="EM228" s="409"/>
      <c r="EN228" s="409"/>
      <c r="EO228" s="409"/>
      <c r="EP228" s="409"/>
      <c r="EQ228" s="409"/>
      <c r="ER228" s="409"/>
      <c r="ES228" s="409"/>
      <c r="ET228" s="409"/>
      <c r="EU228" s="409"/>
      <c r="EV228" s="409"/>
      <c r="EW228" s="409"/>
      <c r="EX228" s="409"/>
      <c r="EY228" s="409"/>
      <c r="EZ228" s="409"/>
      <c r="FA228" s="409"/>
      <c r="FB228" s="409"/>
      <c r="FC228" s="409"/>
      <c r="FD228" s="409"/>
      <c r="FE228" s="409"/>
      <c r="FF228" s="409"/>
    </row>
    <row r="230" spans="6:162" s="411" customFormat="1" ht="15.75" customHeight="1">
      <c r="F230" s="409"/>
      <c r="G230" s="409"/>
      <c r="H230" s="409"/>
      <c r="I230" s="409"/>
      <c r="J230" s="409"/>
      <c r="K230" s="409"/>
      <c r="L230" s="409"/>
      <c r="M230" s="409"/>
      <c r="N230" s="409"/>
      <c r="O230" s="409"/>
      <c r="P230" s="409"/>
      <c r="Q230" s="409"/>
      <c r="R230" s="409"/>
      <c r="S230" s="409"/>
      <c r="T230" s="409"/>
      <c r="U230" s="409"/>
      <c r="V230" s="409"/>
      <c r="W230" s="409"/>
      <c r="X230" s="409"/>
      <c r="Y230" s="409"/>
      <c r="AA230" s="409"/>
      <c r="AC230" s="409"/>
      <c r="AD230" s="409"/>
      <c r="AE230" s="409"/>
      <c r="AF230" s="409"/>
      <c r="AG230" s="409"/>
      <c r="AH230" s="410"/>
      <c r="AI230" s="410"/>
      <c r="AJ230" s="409"/>
      <c r="AK230" s="409"/>
      <c r="AL230" s="409"/>
      <c r="AM230" s="409"/>
      <c r="AN230" s="409"/>
      <c r="AO230" s="409"/>
      <c r="AP230" s="409"/>
      <c r="AQ230" s="409"/>
      <c r="AR230" s="409"/>
      <c r="AS230" s="409"/>
      <c r="AT230" s="409"/>
      <c r="AU230" s="409"/>
      <c r="AV230" s="409"/>
      <c r="AW230" s="409"/>
      <c r="AX230" s="409"/>
      <c r="AY230" s="409"/>
      <c r="AZ230" s="409"/>
      <c r="BA230" s="409"/>
      <c r="BB230" s="409"/>
      <c r="BC230" s="409"/>
      <c r="BD230" s="409"/>
      <c r="BE230" s="409"/>
      <c r="BF230" s="409"/>
      <c r="BG230" s="409"/>
      <c r="BH230" s="409"/>
      <c r="BI230" s="409"/>
      <c r="BJ230" s="409"/>
      <c r="BK230" s="409"/>
      <c r="BL230" s="409"/>
      <c r="BM230" s="409"/>
      <c r="BN230" s="409"/>
      <c r="BO230" s="409"/>
      <c r="BP230" s="409"/>
      <c r="BQ230" s="409"/>
      <c r="BR230" s="409"/>
      <c r="BS230" s="409"/>
      <c r="BT230" s="409"/>
      <c r="BU230" s="409"/>
      <c r="BV230" s="409"/>
      <c r="BW230" s="409"/>
      <c r="BX230" s="409"/>
      <c r="BY230" s="409"/>
      <c r="BZ230" s="409"/>
      <c r="CA230" s="409"/>
      <c r="CB230" s="409"/>
      <c r="CC230" s="409"/>
      <c r="CD230" s="409"/>
      <c r="CE230" s="409"/>
      <c r="CF230" s="409"/>
      <c r="CG230" s="409"/>
      <c r="CH230" s="409"/>
      <c r="CI230" s="409"/>
      <c r="CJ230" s="409"/>
      <c r="CK230" s="409"/>
      <c r="CL230" s="409"/>
      <c r="CM230" s="409"/>
      <c r="CN230" s="409"/>
      <c r="CO230" s="409"/>
      <c r="CP230" s="409"/>
      <c r="CQ230" s="409"/>
      <c r="CR230" s="409"/>
      <c r="CS230" s="409"/>
      <c r="CT230" s="409"/>
      <c r="CU230" s="409"/>
      <c r="CV230" s="409"/>
      <c r="CW230" s="409"/>
      <c r="CX230" s="409"/>
      <c r="CY230" s="409"/>
      <c r="CZ230" s="409"/>
      <c r="DA230" s="409"/>
      <c r="DB230" s="409"/>
      <c r="DC230" s="409"/>
      <c r="DD230" s="409"/>
      <c r="DE230" s="409"/>
      <c r="DF230" s="409"/>
      <c r="DG230" s="409"/>
      <c r="DH230" s="409"/>
      <c r="DI230" s="409"/>
      <c r="DJ230" s="409"/>
      <c r="DK230" s="409"/>
      <c r="DL230" s="409"/>
      <c r="DM230" s="409"/>
      <c r="DN230" s="409"/>
      <c r="DO230" s="409"/>
      <c r="DP230" s="409"/>
      <c r="DQ230" s="409"/>
      <c r="DR230" s="409"/>
      <c r="DS230" s="409"/>
      <c r="DT230" s="409"/>
      <c r="DU230" s="409"/>
      <c r="DV230" s="409"/>
      <c r="DW230" s="409"/>
      <c r="DX230" s="409"/>
      <c r="DY230" s="409"/>
      <c r="DZ230" s="409"/>
      <c r="EA230" s="409"/>
      <c r="EB230" s="409"/>
      <c r="EC230" s="409"/>
      <c r="ED230" s="409"/>
      <c r="EE230" s="409"/>
      <c r="EF230" s="409"/>
      <c r="EG230" s="409"/>
      <c r="EH230" s="409"/>
      <c r="EI230" s="409"/>
      <c r="EJ230" s="409"/>
      <c r="EK230" s="409"/>
      <c r="EL230" s="409"/>
      <c r="EM230" s="409"/>
      <c r="EN230" s="409"/>
      <c r="EO230" s="409"/>
      <c r="EP230" s="409"/>
      <c r="EQ230" s="409"/>
      <c r="ER230" s="409"/>
      <c r="ES230" s="409"/>
      <c r="ET230" s="409"/>
      <c r="EU230" s="409"/>
      <c r="EV230" s="409"/>
      <c r="EW230" s="409"/>
      <c r="EX230" s="409"/>
      <c r="EY230" s="409"/>
      <c r="EZ230" s="409"/>
      <c r="FA230" s="409"/>
      <c r="FB230" s="409"/>
      <c r="FC230" s="409"/>
      <c r="FD230" s="409"/>
      <c r="FE230" s="409"/>
      <c r="FF230" s="409"/>
    </row>
    <row r="232" spans="6:162" s="411" customFormat="1" ht="15.75" customHeight="1">
      <c r="F232" s="409"/>
      <c r="G232" s="409"/>
      <c r="H232" s="409"/>
      <c r="I232" s="409"/>
      <c r="J232" s="409"/>
      <c r="K232" s="409"/>
      <c r="L232" s="409"/>
      <c r="M232" s="409"/>
      <c r="N232" s="409"/>
      <c r="O232" s="409"/>
      <c r="P232" s="409"/>
      <c r="Q232" s="409"/>
      <c r="R232" s="409"/>
      <c r="S232" s="409"/>
      <c r="T232" s="409"/>
      <c r="U232" s="409"/>
      <c r="V232" s="409"/>
      <c r="W232" s="409"/>
      <c r="X232" s="409"/>
      <c r="Y232" s="409"/>
      <c r="AA232" s="409"/>
      <c r="AC232" s="409"/>
      <c r="AD232" s="409"/>
      <c r="AE232" s="409"/>
      <c r="AF232" s="409"/>
      <c r="AG232" s="409"/>
      <c r="AH232" s="410"/>
      <c r="AI232" s="410"/>
      <c r="AJ232" s="409"/>
      <c r="AK232" s="409"/>
      <c r="AL232" s="409"/>
      <c r="AM232" s="409"/>
      <c r="AN232" s="409"/>
      <c r="AO232" s="409"/>
      <c r="AP232" s="409"/>
      <c r="AQ232" s="409"/>
      <c r="AR232" s="409"/>
      <c r="AS232" s="409"/>
      <c r="AT232" s="409"/>
      <c r="AU232" s="409"/>
      <c r="AV232" s="409"/>
      <c r="AW232" s="409"/>
      <c r="AX232" s="409"/>
      <c r="AY232" s="409"/>
      <c r="AZ232" s="409"/>
      <c r="BA232" s="409"/>
      <c r="BB232" s="409"/>
      <c r="BC232" s="409"/>
      <c r="BD232" s="409"/>
      <c r="BE232" s="409"/>
      <c r="BF232" s="409"/>
      <c r="BG232" s="409"/>
      <c r="BH232" s="409"/>
      <c r="BI232" s="409"/>
      <c r="BJ232" s="409"/>
      <c r="BK232" s="409"/>
      <c r="BL232" s="409"/>
      <c r="BM232" s="409"/>
      <c r="BN232" s="409"/>
      <c r="BO232" s="409"/>
      <c r="BP232" s="409"/>
      <c r="BQ232" s="409"/>
      <c r="BR232" s="409"/>
      <c r="BS232" s="409"/>
      <c r="BT232" s="409"/>
      <c r="BU232" s="409"/>
      <c r="BV232" s="409"/>
      <c r="BW232" s="409"/>
      <c r="BX232" s="409"/>
      <c r="BY232" s="409"/>
      <c r="BZ232" s="409"/>
      <c r="CA232" s="409"/>
      <c r="CB232" s="409"/>
      <c r="CC232" s="409"/>
      <c r="CD232" s="409"/>
      <c r="CE232" s="409"/>
      <c r="CF232" s="409"/>
      <c r="CG232" s="409"/>
      <c r="CH232" s="409"/>
      <c r="CI232" s="409"/>
      <c r="CJ232" s="409"/>
      <c r="CK232" s="409"/>
      <c r="CL232" s="409"/>
      <c r="CM232" s="409"/>
      <c r="CN232" s="409"/>
      <c r="CO232" s="409"/>
      <c r="CP232" s="409"/>
      <c r="CQ232" s="409"/>
      <c r="CR232" s="409"/>
      <c r="CS232" s="409"/>
      <c r="CT232" s="409"/>
      <c r="CU232" s="409"/>
      <c r="CV232" s="409"/>
      <c r="CW232" s="409"/>
      <c r="CX232" s="409"/>
      <c r="CY232" s="409"/>
      <c r="CZ232" s="409"/>
      <c r="DA232" s="409"/>
      <c r="DB232" s="409"/>
      <c r="DC232" s="409"/>
      <c r="DD232" s="409"/>
      <c r="DE232" s="409"/>
      <c r="DF232" s="409"/>
      <c r="DG232" s="409"/>
      <c r="DH232" s="409"/>
      <c r="DI232" s="409"/>
      <c r="DJ232" s="409"/>
      <c r="DK232" s="409"/>
      <c r="DL232" s="409"/>
      <c r="DM232" s="409"/>
      <c r="DN232" s="409"/>
      <c r="DO232" s="409"/>
      <c r="DP232" s="409"/>
      <c r="DQ232" s="409"/>
      <c r="DR232" s="409"/>
      <c r="DS232" s="409"/>
      <c r="DT232" s="409"/>
      <c r="DU232" s="409"/>
      <c r="DV232" s="409"/>
      <c r="DW232" s="409"/>
      <c r="DX232" s="409"/>
      <c r="DY232" s="409"/>
      <c r="DZ232" s="409"/>
      <c r="EA232" s="409"/>
      <c r="EB232" s="409"/>
      <c r="EC232" s="409"/>
      <c r="ED232" s="409"/>
      <c r="EE232" s="409"/>
      <c r="EF232" s="409"/>
      <c r="EG232" s="409"/>
      <c r="EH232" s="409"/>
      <c r="EI232" s="409"/>
      <c r="EJ232" s="409"/>
      <c r="EK232" s="409"/>
      <c r="EL232" s="409"/>
      <c r="EM232" s="409"/>
      <c r="EN232" s="409"/>
      <c r="EO232" s="409"/>
      <c r="EP232" s="409"/>
      <c r="EQ232" s="409"/>
      <c r="ER232" s="409"/>
      <c r="ES232" s="409"/>
      <c r="ET232" s="409"/>
      <c r="EU232" s="409"/>
      <c r="EV232" s="409"/>
      <c r="EW232" s="409"/>
      <c r="EX232" s="409"/>
      <c r="EY232" s="409"/>
      <c r="EZ232" s="409"/>
      <c r="FA232" s="409"/>
      <c r="FB232" s="409"/>
      <c r="FC232" s="409"/>
      <c r="FD232" s="409"/>
      <c r="FE232" s="409"/>
      <c r="FF232" s="409"/>
    </row>
    <row r="234" spans="6:162" s="411" customFormat="1" ht="15.75" customHeight="1">
      <c r="F234" s="409"/>
      <c r="G234" s="409"/>
      <c r="H234" s="409"/>
      <c r="I234" s="409"/>
      <c r="J234" s="409"/>
      <c r="K234" s="409"/>
      <c r="L234" s="409"/>
      <c r="M234" s="409"/>
      <c r="N234" s="409"/>
      <c r="O234" s="409"/>
      <c r="P234" s="409"/>
      <c r="Q234" s="409"/>
      <c r="R234" s="409"/>
      <c r="S234" s="409"/>
      <c r="T234" s="409"/>
      <c r="U234" s="409"/>
      <c r="V234" s="409"/>
      <c r="W234" s="409"/>
      <c r="X234" s="409"/>
      <c r="Y234" s="409"/>
      <c r="AA234" s="409"/>
      <c r="AC234" s="409"/>
      <c r="AD234" s="409"/>
      <c r="AE234" s="409"/>
      <c r="AF234" s="409"/>
      <c r="AG234" s="409"/>
      <c r="AH234" s="410"/>
      <c r="AI234" s="410"/>
      <c r="AJ234" s="409"/>
      <c r="AK234" s="409"/>
      <c r="AL234" s="409"/>
      <c r="AM234" s="409"/>
      <c r="AN234" s="409"/>
      <c r="AO234" s="409"/>
      <c r="AP234" s="409"/>
      <c r="AQ234" s="409"/>
      <c r="AR234" s="409"/>
      <c r="AS234" s="409"/>
      <c r="AT234" s="409"/>
      <c r="AU234" s="409"/>
      <c r="AV234" s="409"/>
      <c r="AW234" s="409"/>
      <c r="AX234" s="409"/>
      <c r="AY234" s="409"/>
      <c r="AZ234" s="409"/>
      <c r="BA234" s="409"/>
      <c r="BB234" s="409"/>
      <c r="BC234" s="409"/>
      <c r="BD234" s="409"/>
      <c r="BE234" s="409"/>
      <c r="BF234" s="409"/>
      <c r="BG234" s="409"/>
      <c r="BH234" s="409"/>
      <c r="BI234" s="409"/>
      <c r="BJ234" s="409"/>
      <c r="BK234" s="409"/>
      <c r="BL234" s="409"/>
      <c r="BM234" s="409"/>
      <c r="BN234" s="409"/>
      <c r="BO234" s="409"/>
      <c r="BP234" s="409"/>
      <c r="BQ234" s="409"/>
      <c r="BR234" s="409"/>
      <c r="BS234" s="409"/>
      <c r="BT234" s="409"/>
      <c r="BU234" s="409"/>
      <c r="BV234" s="409"/>
      <c r="BW234" s="409"/>
      <c r="BX234" s="409"/>
      <c r="BY234" s="409"/>
      <c r="BZ234" s="409"/>
      <c r="CA234" s="409"/>
      <c r="CB234" s="409"/>
      <c r="CC234" s="409"/>
      <c r="CD234" s="409"/>
      <c r="CE234" s="409"/>
      <c r="CF234" s="409"/>
      <c r="CG234" s="409"/>
      <c r="CH234" s="409"/>
      <c r="CI234" s="409"/>
      <c r="CJ234" s="409"/>
      <c r="CK234" s="409"/>
      <c r="CL234" s="409"/>
      <c r="CM234" s="409"/>
      <c r="CN234" s="409"/>
      <c r="CO234" s="409"/>
      <c r="CP234" s="409"/>
      <c r="CQ234" s="409"/>
      <c r="CR234" s="409"/>
      <c r="CS234" s="409"/>
      <c r="CT234" s="409"/>
      <c r="CU234" s="409"/>
      <c r="CV234" s="409"/>
      <c r="CW234" s="409"/>
      <c r="CX234" s="409"/>
      <c r="CY234" s="409"/>
      <c r="CZ234" s="409"/>
      <c r="DA234" s="409"/>
      <c r="DB234" s="409"/>
      <c r="DC234" s="409"/>
      <c r="DD234" s="409"/>
      <c r="DE234" s="409"/>
      <c r="DF234" s="409"/>
      <c r="DG234" s="409"/>
      <c r="DH234" s="409"/>
      <c r="DI234" s="409"/>
      <c r="DJ234" s="409"/>
      <c r="DK234" s="409"/>
      <c r="DL234" s="409"/>
      <c r="DM234" s="409"/>
      <c r="DN234" s="409"/>
      <c r="DO234" s="409"/>
      <c r="DP234" s="409"/>
      <c r="DQ234" s="409"/>
      <c r="DR234" s="409"/>
      <c r="DS234" s="409"/>
      <c r="DT234" s="409"/>
      <c r="DU234" s="409"/>
      <c r="DV234" s="409"/>
      <c r="DW234" s="409"/>
      <c r="DX234" s="409"/>
      <c r="DY234" s="409"/>
      <c r="DZ234" s="409"/>
      <c r="EA234" s="409"/>
      <c r="EB234" s="409"/>
      <c r="EC234" s="409"/>
      <c r="ED234" s="409"/>
      <c r="EE234" s="409"/>
      <c r="EF234" s="409"/>
      <c r="EG234" s="409"/>
      <c r="EH234" s="409"/>
      <c r="EI234" s="409"/>
      <c r="EJ234" s="409"/>
      <c r="EK234" s="409"/>
      <c r="EL234" s="409"/>
      <c r="EM234" s="409"/>
      <c r="EN234" s="409"/>
      <c r="EO234" s="409"/>
      <c r="EP234" s="409"/>
      <c r="EQ234" s="409"/>
      <c r="ER234" s="409"/>
      <c r="ES234" s="409"/>
      <c r="ET234" s="409"/>
      <c r="EU234" s="409"/>
      <c r="EV234" s="409"/>
      <c r="EW234" s="409"/>
      <c r="EX234" s="409"/>
      <c r="EY234" s="409"/>
      <c r="EZ234" s="409"/>
      <c r="FA234" s="409"/>
      <c r="FB234" s="409"/>
      <c r="FC234" s="409"/>
      <c r="FD234" s="409"/>
      <c r="FE234" s="409"/>
      <c r="FF234" s="409"/>
    </row>
    <row r="236" spans="6:162" s="411" customFormat="1" ht="15.75" customHeight="1">
      <c r="F236" s="409"/>
      <c r="G236" s="409"/>
      <c r="H236" s="409"/>
      <c r="I236" s="409"/>
      <c r="J236" s="409"/>
      <c r="K236" s="409"/>
      <c r="L236" s="409"/>
      <c r="M236" s="409"/>
      <c r="N236" s="409"/>
      <c r="O236" s="409"/>
      <c r="P236" s="409"/>
      <c r="Q236" s="409"/>
      <c r="R236" s="409"/>
      <c r="S236" s="409"/>
      <c r="T236" s="409"/>
      <c r="U236" s="409"/>
      <c r="V236" s="409"/>
      <c r="W236" s="409"/>
      <c r="X236" s="409"/>
      <c r="Y236" s="409"/>
      <c r="AA236" s="409"/>
      <c r="AC236" s="409"/>
      <c r="AD236" s="409"/>
      <c r="AE236" s="409"/>
      <c r="AF236" s="409"/>
      <c r="AG236" s="409"/>
      <c r="AH236" s="410"/>
      <c r="AI236" s="410"/>
      <c r="AJ236" s="409"/>
      <c r="AK236" s="409"/>
      <c r="AL236" s="409"/>
      <c r="AM236" s="409"/>
      <c r="AN236" s="409"/>
      <c r="AO236" s="409"/>
      <c r="AP236" s="409"/>
      <c r="AQ236" s="409"/>
      <c r="AR236" s="409"/>
      <c r="AS236" s="409"/>
      <c r="AT236" s="409"/>
      <c r="AU236" s="409"/>
      <c r="AV236" s="409"/>
      <c r="AW236" s="409"/>
      <c r="AX236" s="409"/>
      <c r="AY236" s="409"/>
      <c r="AZ236" s="409"/>
      <c r="BA236" s="409"/>
      <c r="BB236" s="409"/>
      <c r="BC236" s="409"/>
      <c r="BD236" s="409"/>
      <c r="BE236" s="409"/>
      <c r="BF236" s="409"/>
      <c r="BG236" s="409"/>
      <c r="BH236" s="409"/>
      <c r="BI236" s="409"/>
      <c r="BJ236" s="409"/>
      <c r="BK236" s="409"/>
      <c r="BL236" s="409"/>
      <c r="BM236" s="409"/>
      <c r="BN236" s="409"/>
      <c r="BO236" s="409"/>
      <c r="BP236" s="409"/>
      <c r="BQ236" s="409"/>
      <c r="BR236" s="409"/>
      <c r="BS236" s="409"/>
      <c r="BT236" s="409"/>
      <c r="BU236" s="409"/>
      <c r="BV236" s="409"/>
      <c r="BW236" s="409"/>
      <c r="BX236" s="409"/>
      <c r="BY236" s="409"/>
      <c r="BZ236" s="409"/>
      <c r="CA236" s="409"/>
      <c r="CB236" s="409"/>
      <c r="CC236" s="409"/>
      <c r="CD236" s="409"/>
      <c r="CE236" s="409"/>
      <c r="CF236" s="409"/>
      <c r="CG236" s="409"/>
      <c r="CH236" s="409"/>
      <c r="CI236" s="409"/>
      <c r="CJ236" s="409"/>
      <c r="CK236" s="409"/>
      <c r="CL236" s="409"/>
      <c r="CM236" s="409"/>
      <c r="CN236" s="409"/>
      <c r="CO236" s="409"/>
      <c r="CP236" s="409"/>
      <c r="CQ236" s="409"/>
      <c r="CR236" s="409"/>
      <c r="CS236" s="409"/>
      <c r="CT236" s="409"/>
      <c r="CU236" s="409"/>
      <c r="CV236" s="409"/>
      <c r="CW236" s="409"/>
      <c r="CX236" s="409"/>
      <c r="CY236" s="409"/>
      <c r="CZ236" s="409"/>
      <c r="DA236" s="409"/>
      <c r="DB236" s="409"/>
      <c r="DC236" s="409"/>
      <c r="DD236" s="409"/>
      <c r="DE236" s="409"/>
      <c r="DF236" s="409"/>
      <c r="DG236" s="409"/>
      <c r="DH236" s="409"/>
      <c r="DI236" s="409"/>
      <c r="DJ236" s="409"/>
      <c r="DK236" s="409"/>
      <c r="DL236" s="409"/>
      <c r="DM236" s="409"/>
      <c r="DN236" s="409"/>
      <c r="DO236" s="409"/>
      <c r="DP236" s="409"/>
      <c r="DQ236" s="409"/>
      <c r="DR236" s="409"/>
      <c r="DS236" s="409"/>
      <c r="DT236" s="409"/>
      <c r="DU236" s="409"/>
      <c r="DV236" s="409"/>
      <c r="DW236" s="409"/>
      <c r="DX236" s="409"/>
      <c r="DY236" s="409"/>
      <c r="DZ236" s="409"/>
      <c r="EA236" s="409"/>
      <c r="EB236" s="409"/>
      <c r="EC236" s="409"/>
      <c r="ED236" s="409"/>
      <c r="EE236" s="409"/>
      <c r="EF236" s="409"/>
      <c r="EG236" s="409"/>
      <c r="EH236" s="409"/>
      <c r="EI236" s="409"/>
      <c r="EJ236" s="409"/>
      <c r="EK236" s="409"/>
      <c r="EL236" s="409"/>
      <c r="EM236" s="409"/>
      <c r="EN236" s="409"/>
      <c r="EO236" s="409"/>
      <c r="EP236" s="409"/>
      <c r="EQ236" s="409"/>
      <c r="ER236" s="409"/>
      <c r="ES236" s="409"/>
      <c r="ET236" s="409"/>
      <c r="EU236" s="409"/>
      <c r="EV236" s="409"/>
      <c r="EW236" s="409"/>
      <c r="EX236" s="409"/>
      <c r="EY236" s="409"/>
      <c r="EZ236" s="409"/>
      <c r="FA236" s="409"/>
      <c r="FB236" s="409"/>
      <c r="FC236" s="409"/>
      <c r="FD236" s="409"/>
      <c r="FE236" s="409"/>
      <c r="FF236" s="409"/>
    </row>
    <row r="238" spans="6:162" s="411" customFormat="1" ht="15.75" customHeight="1">
      <c r="F238" s="409"/>
      <c r="G238" s="409"/>
      <c r="H238" s="409"/>
      <c r="I238" s="409"/>
      <c r="J238" s="409"/>
      <c r="K238" s="409"/>
      <c r="L238" s="409"/>
      <c r="M238" s="409"/>
      <c r="N238" s="409"/>
      <c r="O238" s="409"/>
      <c r="P238" s="409"/>
      <c r="Q238" s="409"/>
      <c r="R238" s="409"/>
      <c r="S238" s="409"/>
      <c r="T238" s="409"/>
      <c r="U238" s="409"/>
      <c r="V238" s="409"/>
      <c r="W238" s="409"/>
      <c r="X238" s="409"/>
      <c r="Y238" s="409"/>
      <c r="AA238" s="409"/>
      <c r="AC238" s="409"/>
      <c r="AD238" s="409"/>
      <c r="AE238" s="409"/>
      <c r="AF238" s="409"/>
      <c r="AG238" s="409"/>
      <c r="AH238" s="410"/>
      <c r="AI238" s="410"/>
      <c r="AJ238" s="409"/>
      <c r="AK238" s="409"/>
      <c r="AL238" s="409"/>
      <c r="AM238" s="409"/>
      <c r="AN238" s="409"/>
      <c r="AO238" s="409"/>
      <c r="AP238" s="409"/>
      <c r="AQ238" s="409"/>
      <c r="AR238" s="409"/>
      <c r="AS238" s="409"/>
      <c r="AT238" s="409"/>
      <c r="AU238" s="409"/>
      <c r="AV238" s="409"/>
      <c r="AW238" s="409"/>
      <c r="AX238" s="409"/>
      <c r="AY238" s="409"/>
      <c r="AZ238" s="409"/>
      <c r="BA238" s="409"/>
      <c r="BB238" s="409"/>
      <c r="BC238" s="409"/>
      <c r="BD238" s="409"/>
      <c r="BE238" s="409"/>
      <c r="BF238" s="409"/>
      <c r="BG238" s="409"/>
      <c r="BH238" s="409"/>
      <c r="BI238" s="409"/>
      <c r="BJ238" s="409"/>
      <c r="BK238" s="409"/>
      <c r="BL238" s="409"/>
      <c r="BM238" s="409"/>
      <c r="BN238" s="409"/>
      <c r="BO238" s="409"/>
      <c r="BP238" s="409"/>
      <c r="BQ238" s="409"/>
      <c r="BR238" s="409"/>
      <c r="BS238" s="409"/>
      <c r="BT238" s="409"/>
      <c r="BU238" s="409"/>
      <c r="BV238" s="409"/>
      <c r="BW238" s="409"/>
      <c r="BX238" s="409"/>
      <c r="BY238" s="409"/>
      <c r="BZ238" s="409"/>
      <c r="CA238" s="409"/>
      <c r="CB238" s="409"/>
      <c r="CC238" s="409"/>
      <c r="CD238" s="409"/>
      <c r="CE238" s="409"/>
      <c r="CF238" s="409"/>
      <c r="CG238" s="409"/>
      <c r="CH238" s="409"/>
      <c r="CI238" s="409"/>
      <c r="CJ238" s="409"/>
      <c r="CK238" s="409"/>
      <c r="CL238" s="409"/>
      <c r="CM238" s="409"/>
      <c r="CN238" s="409"/>
      <c r="CO238" s="409"/>
      <c r="CP238" s="409"/>
      <c r="CQ238" s="409"/>
      <c r="CR238" s="409"/>
      <c r="CS238" s="409"/>
      <c r="CT238" s="409"/>
      <c r="CU238" s="409"/>
      <c r="CV238" s="409"/>
      <c r="CW238" s="409"/>
      <c r="CX238" s="409"/>
      <c r="CY238" s="409"/>
      <c r="CZ238" s="409"/>
      <c r="DA238" s="409"/>
      <c r="DB238" s="409"/>
      <c r="DC238" s="409"/>
      <c r="DD238" s="409"/>
      <c r="DE238" s="409"/>
      <c r="DF238" s="409"/>
      <c r="DG238" s="409"/>
      <c r="DH238" s="409"/>
      <c r="DI238" s="409"/>
      <c r="DJ238" s="409"/>
      <c r="DK238" s="409"/>
      <c r="DL238" s="409"/>
      <c r="DM238" s="409"/>
      <c r="DN238" s="409"/>
      <c r="DO238" s="409"/>
      <c r="DP238" s="409"/>
      <c r="DQ238" s="409"/>
      <c r="DR238" s="409"/>
      <c r="DS238" s="409"/>
      <c r="DT238" s="409"/>
      <c r="DU238" s="409"/>
      <c r="DV238" s="409"/>
      <c r="DW238" s="409"/>
      <c r="DX238" s="409"/>
      <c r="DY238" s="409"/>
      <c r="DZ238" s="409"/>
      <c r="EA238" s="409"/>
      <c r="EB238" s="409"/>
      <c r="EC238" s="409"/>
      <c r="ED238" s="409"/>
      <c r="EE238" s="409"/>
      <c r="EF238" s="409"/>
      <c r="EG238" s="409"/>
      <c r="EH238" s="409"/>
      <c r="EI238" s="409"/>
      <c r="EJ238" s="409"/>
      <c r="EK238" s="409"/>
      <c r="EL238" s="409"/>
      <c r="EM238" s="409"/>
      <c r="EN238" s="409"/>
      <c r="EO238" s="409"/>
      <c r="EP238" s="409"/>
      <c r="EQ238" s="409"/>
      <c r="ER238" s="409"/>
      <c r="ES238" s="409"/>
      <c r="ET238" s="409"/>
      <c r="EU238" s="409"/>
      <c r="EV238" s="409"/>
      <c r="EW238" s="409"/>
      <c r="EX238" s="409"/>
      <c r="EY238" s="409"/>
      <c r="EZ238" s="409"/>
      <c r="FA238" s="409"/>
      <c r="FB238" s="409"/>
      <c r="FC238" s="409"/>
      <c r="FD238" s="409"/>
      <c r="FE238" s="409"/>
      <c r="FF238" s="409"/>
    </row>
    <row r="240" spans="6:162" s="411" customFormat="1" ht="15.75" customHeight="1">
      <c r="F240" s="409"/>
      <c r="G240" s="409"/>
      <c r="H240" s="409"/>
      <c r="I240" s="409"/>
      <c r="J240" s="409"/>
      <c r="K240" s="409"/>
      <c r="L240" s="409"/>
      <c r="M240" s="409"/>
      <c r="N240" s="409"/>
      <c r="O240" s="409"/>
      <c r="P240" s="409"/>
      <c r="Q240" s="409"/>
      <c r="R240" s="409"/>
      <c r="S240" s="409"/>
      <c r="T240" s="409"/>
      <c r="U240" s="409"/>
      <c r="V240" s="409"/>
      <c r="W240" s="409"/>
      <c r="X240" s="409"/>
      <c r="Y240" s="409"/>
      <c r="AA240" s="409"/>
      <c r="AC240" s="409"/>
      <c r="AD240" s="409"/>
      <c r="AE240" s="409"/>
      <c r="AF240" s="409"/>
      <c r="AG240" s="409"/>
      <c r="AH240" s="410"/>
      <c r="AI240" s="410"/>
      <c r="AJ240" s="409"/>
      <c r="AK240" s="409"/>
      <c r="AL240" s="409"/>
      <c r="AM240" s="409"/>
      <c r="AN240" s="409"/>
      <c r="AO240" s="409"/>
      <c r="AP240" s="409"/>
      <c r="AQ240" s="409"/>
      <c r="AR240" s="409"/>
      <c r="AS240" s="409"/>
      <c r="AT240" s="409"/>
      <c r="AU240" s="409"/>
      <c r="AV240" s="409"/>
      <c r="AW240" s="409"/>
      <c r="AX240" s="409"/>
      <c r="AY240" s="409"/>
      <c r="AZ240" s="409"/>
      <c r="BA240" s="409"/>
      <c r="BB240" s="409"/>
      <c r="BC240" s="409"/>
      <c r="BD240" s="409"/>
      <c r="BE240" s="409"/>
      <c r="BF240" s="409"/>
      <c r="BG240" s="409"/>
      <c r="BH240" s="409"/>
      <c r="BI240" s="409"/>
      <c r="BJ240" s="409"/>
      <c r="BK240" s="409"/>
      <c r="BL240" s="409"/>
      <c r="BM240" s="409"/>
      <c r="BN240" s="409"/>
      <c r="BO240" s="409"/>
      <c r="BP240" s="409"/>
      <c r="BQ240" s="409"/>
      <c r="BR240" s="409"/>
      <c r="BS240" s="409"/>
      <c r="BT240" s="409"/>
      <c r="BU240" s="409"/>
      <c r="BV240" s="409"/>
      <c r="BW240" s="409"/>
      <c r="BX240" s="409"/>
      <c r="BY240" s="409"/>
      <c r="BZ240" s="409"/>
      <c r="CA240" s="409"/>
      <c r="CB240" s="409"/>
      <c r="CC240" s="409"/>
      <c r="CD240" s="409"/>
      <c r="CE240" s="409"/>
      <c r="CF240" s="409"/>
      <c r="CG240" s="409"/>
      <c r="CH240" s="409"/>
      <c r="CI240" s="409"/>
      <c r="CJ240" s="409"/>
      <c r="CK240" s="409"/>
      <c r="CL240" s="409"/>
      <c r="CM240" s="409"/>
      <c r="CN240" s="409"/>
      <c r="CO240" s="409"/>
      <c r="CP240" s="409"/>
      <c r="CQ240" s="409"/>
      <c r="CR240" s="409"/>
      <c r="CS240" s="409"/>
      <c r="CT240" s="409"/>
      <c r="CU240" s="409"/>
      <c r="CV240" s="409"/>
      <c r="CW240" s="409"/>
      <c r="CX240" s="409"/>
      <c r="CY240" s="409"/>
      <c r="CZ240" s="409"/>
      <c r="DA240" s="409"/>
      <c r="DB240" s="409"/>
      <c r="DC240" s="409"/>
      <c r="DD240" s="409"/>
      <c r="DE240" s="409"/>
      <c r="DF240" s="409"/>
      <c r="DG240" s="409"/>
      <c r="DH240" s="409"/>
      <c r="DI240" s="409"/>
      <c r="DJ240" s="409"/>
      <c r="DK240" s="409"/>
      <c r="DL240" s="409"/>
      <c r="DM240" s="409"/>
      <c r="DN240" s="409"/>
      <c r="DO240" s="409"/>
      <c r="DP240" s="409"/>
      <c r="DQ240" s="409"/>
      <c r="DR240" s="409"/>
      <c r="DS240" s="409"/>
      <c r="DT240" s="409"/>
      <c r="DU240" s="409"/>
      <c r="DV240" s="409"/>
      <c r="DW240" s="409"/>
      <c r="DX240" s="409"/>
      <c r="DY240" s="409"/>
      <c r="DZ240" s="409"/>
      <c r="EA240" s="409"/>
      <c r="EB240" s="409"/>
      <c r="EC240" s="409"/>
      <c r="ED240" s="409"/>
      <c r="EE240" s="409"/>
      <c r="EF240" s="409"/>
      <c r="EG240" s="409"/>
      <c r="EH240" s="409"/>
      <c r="EI240" s="409"/>
      <c r="EJ240" s="409"/>
      <c r="EK240" s="409"/>
      <c r="EL240" s="409"/>
      <c r="EM240" s="409"/>
      <c r="EN240" s="409"/>
      <c r="EO240" s="409"/>
      <c r="EP240" s="409"/>
      <c r="EQ240" s="409"/>
      <c r="ER240" s="409"/>
      <c r="ES240" s="409"/>
      <c r="ET240" s="409"/>
      <c r="EU240" s="409"/>
      <c r="EV240" s="409"/>
      <c r="EW240" s="409"/>
      <c r="EX240" s="409"/>
      <c r="EY240" s="409"/>
      <c r="EZ240" s="409"/>
      <c r="FA240" s="409"/>
      <c r="FB240" s="409"/>
      <c r="FC240" s="409"/>
      <c r="FD240" s="409"/>
      <c r="FE240" s="409"/>
      <c r="FF240" s="409"/>
    </row>
    <row r="242" spans="6:162" s="411" customFormat="1" ht="15.75" customHeight="1">
      <c r="F242" s="409"/>
      <c r="G242" s="409"/>
      <c r="H242" s="409"/>
      <c r="I242" s="409"/>
      <c r="J242" s="409"/>
      <c r="K242" s="409"/>
      <c r="L242" s="409"/>
      <c r="M242" s="409"/>
      <c r="N242" s="409"/>
      <c r="O242" s="409"/>
      <c r="P242" s="409"/>
      <c r="Q242" s="409"/>
      <c r="R242" s="409"/>
      <c r="S242" s="409"/>
      <c r="T242" s="409"/>
      <c r="U242" s="409"/>
      <c r="V242" s="409"/>
      <c r="W242" s="409"/>
      <c r="X242" s="409"/>
      <c r="Y242" s="409"/>
      <c r="AA242" s="409"/>
      <c r="AC242" s="409"/>
      <c r="AD242" s="409"/>
      <c r="AE242" s="409"/>
      <c r="AF242" s="409"/>
      <c r="AG242" s="409"/>
      <c r="AH242" s="410"/>
      <c r="AI242" s="410"/>
      <c r="AJ242" s="409"/>
      <c r="AK242" s="409"/>
      <c r="AL242" s="409"/>
      <c r="AM242" s="409"/>
      <c r="AN242" s="409"/>
      <c r="AO242" s="409"/>
      <c r="AP242" s="409"/>
      <c r="AQ242" s="409"/>
      <c r="AR242" s="409"/>
      <c r="AS242" s="409"/>
      <c r="AT242" s="409"/>
      <c r="AU242" s="409"/>
      <c r="AV242" s="409"/>
      <c r="AW242" s="409"/>
      <c r="AX242" s="409"/>
      <c r="AY242" s="409"/>
      <c r="AZ242" s="409"/>
      <c r="BA242" s="409"/>
      <c r="BB242" s="409"/>
      <c r="BC242" s="409"/>
      <c r="BD242" s="409"/>
      <c r="BE242" s="409"/>
      <c r="BF242" s="409"/>
      <c r="BG242" s="409"/>
      <c r="BH242" s="409"/>
      <c r="BI242" s="409"/>
      <c r="BJ242" s="409"/>
      <c r="BK242" s="409"/>
      <c r="BL242" s="409"/>
      <c r="BM242" s="409"/>
      <c r="BN242" s="409"/>
      <c r="BO242" s="409"/>
      <c r="BP242" s="409"/>
      <c r="BQ242" s="409"/>
      <c r="BR242" s="409"/>
      <c r="BS242" s="409"/>
      <c r="BT242" s="409"/>
      <c r="BU242" s="409"/>
      <c r="BV242" s="409"/>
      <c r="BW242" s="409"/>
      <c r="BX242" s="409"/>
      <c r="BY242" s="409"/>
      <c r="BZ242" s="409"/>
      <c r="CA242" s="409"/>
      <c r="CB242" s="409"/>
      <c r="CC242" s="409"/>
      <c r="CD242" s="409"/>
      <c r="CE242" s="409"/>
      <c r="CF242" s="409"/>
      <c r="CG242" s="409"/>
      <c r="CH242" s="409"/>
      <c r="CI242" s="409"/>
      <c r="CJ242" s="409"/>
      <c r="CK242" s="409"/>
      <c r="CL242" s="409"/>
      <c r="CM242" s="409"/>
      <c r="CN242" s="409"/>
      <c r="CO242" s="409"/>
      <c r="CP242" s="409"/>
      <c r="CQ242" s="409"/>
      <c r="CR242" s="409"/>
      <c r="CS242" s="409"/>
      <c r="CT242" s="409"/>
      <c r="CU242" s="409"/>
      <c r="CV242" s="409"/>
      <c r="CW242" s="409"/>
      <c r="CX242" s="409"/>
      <c r="CY242" s="409"/>
      <c r="CZ242" s="409"/>
      <c r="DA242" s="409"/>
      <c r="DB242" s="409"/>
      <c r="DC242" s="409"/>
      <c r="DD242" s="409"/>
      <c r="DE242" s="409"/>
      <c r="DF242" s="409"/>
      <c r="DG242" s="409"/>
      <c r="DH242" s="409"/>
      <c r="DI242" s="409"/>
      <c r="DJ242" s="409"/>
      <c r="DK242" s="409"/>
      <c r="DL242" s="409"/>
      <c r="DM242" s="409"/>
      <c r="DN242" s="409"/>
      <c r="DO242" s="409"/>
      <c r="DP242" s="409"/>
      <c r="DQ242" s="409"/>
      <c r="DR242" s="409"/>
      <c r="DS242" s="409"/>
      <c r="DT242" s="409"/>
      <c r="DU242" s="409"/>
      <c r="DV242" s="409"/>
      <c r="DW242" s="409"/>
      <c r="DX242" s="409"/>
      <c r="DY242" s="409"/>
      <c r="DZ242" s="409"/>
      <c r="EA242" s="409"/>
      <c r="EB242" s="409"/>
      <c r="EC242" s="409"/>
      <c r="ED242" s="409"/>
      <c r="EE242" s="409"/>
      <c r="EF242" s="409"/>
      <c r="EG242" s="409"/>
      <c r="EH242" s="409"/>
      <c r="EI242" s="409"/>
      <c r="EJ242" s="409"/>
      <c r="EK242" s="409"/>
      <c r="EL242" s="409"/>
      <c r="EM242" s="409"/>
      <c r="EN242" s="409"/>
      <c r="EO242" s="409"/>
      <c r="EP242" s="409"/>
      <c r="EQ242" s="409"/>
      <c r="ER242" s="409"/>
      <c r="ES242" s="409"/>
      <c r="ET242" s="409"/>
      <c r="EU242" s="409"/>
      <c r="EV242" s="409"/>
      <c r="EW242" s="409"/>
      <c r="EX242" s="409"/>
      <c r="EY242" s="409"/>
      <c r="EZ242" s="409"/>
      <c r="FA242" s="409"/>
      <c r="FB242" s="409"/>
      <c r="FC242" s="409"/>
      <c r="FD242" s="409"/>
      <c r="FE242" s="409"/>
      <c r="FF242" s="409"/>
    </row>
    <row r="244" spans="6:162" s="411" customFormat="1" ht="15.75" customHeight="1">
      <c r="F244" s="409"/>
      <c r="G244" s="409"/>
      <c r="H244" s="409"/>
      <c r="I244" s="409"/>
      <c r="J244" s="409"/>
      <c r="K244" s="409"/>
      <c r="L244" s="409"/>
      <c r="M244" s="409"/>
      <c r="N244" s="409"/>
      <c r="O244" s="409"/>
      <c r="P244" s="409"/>
      <c r="Q244" s="409"/>
      <c r="R244" s="409"/>
      <c r="S244" s="409"/>
      <c r="T244" s="409"/>
      <c r="U244" s="409"/>
      <c r="V244" s="409"/>
      <c r="W244" s="409"/>
      <c r="X244" s="409"/>
      <c r="Y244" s="409"/>
      <c r="AA244" s="409"/>
      <c r="AC244" s="409"/>
      <c r="AD244" s="409"/>
      <c r="AE244" s="409"/>
      <c r="AF244" s="409"/>
      <c r="AG244" s="409"/>
      <c r="AH244" s="410"/>
      <c r="AI244" s="410"/>
      <c r="AJ244" s="409"/>
      <c r="AK244" s="409"/>
      <c r="AL244" s="409"/>
      <c r="AM244" s="409"/>
      <c r="AN244" s="409"/>
      <c r="AO244" s="409"/>
      <c r="AP244" s="409"/>
      <c r="AQ244" s="409"/>
      <c r="AR244" s="409"/>
      <c r="AS244" s="409"/>
      <c r="AT244" s="409"/>
      <c r="AU244" s="409"/>
      <c r="AV244" s="409"/>
      <c r="AW244" s="409"/>
      <c r="AX244" s="409"/>
      <c r="AY244" s="409"/>
      <c r="AZ244" s="409"/>
      <c r="BA244" s="409"/>
      <c r="BB244" s="409"/>
      <c r="BC244" s="409"/>
      <c r="BD244" s="409"/>
      <c r="BE244" s="409"/>
      <c r="BF244" s="409"/>
      <c r="BG244" s="409"/>
      <c r="BH244" s="409"/>
      <c r="BI244" s="409"/>
      <c r="BJ244" s="409"/>
      <c r="BK244" s="409"/>
      <c r="BL244" s="409"/>
      <c r="BM244" s="409"/>
      <c r="BN244" s="409"/>
      <c r="BO244" s="409"/>
      <c r="BP244" s="409"/>
      <c r="BQ244" s="409"/>
      <c r="BR244" s="409"/>
      <c r="BS244" s="409"/>
      <c r="BT244" s="409"/>
      <c r="BU244" s="409"/>
      <c r="BV244" s="409"/>
      <c r="BW244" s="409"/>
      <c r="BX244" s="409"/>
      <c r="BY244" s="409"/>
      <c r="BZ244" s="409"/>
      <c r="CA244" s="409"/>
      <c r="CB244" s="409"/>
      <c r="CC244" s="409"/>
      <c r="CD244" s="409"/>
      <c r="CE244" s="409"/>
      <c r="CF244" s="409"/>
      <c r="CG244" s="409"/>
      <c r="CH244" s="409"/>
      <c r="CI244" s="409"/>
      <c r="CJ244" s="409"/>
      <c r="CK244" s="409"/>
      <c r="CL244" s="409"/>
      <c r="CM244" s="409"/>
      <c r="CN244" s="409"/>
      <c r="CO244" s="409"/>
      <c r="CP244" s="409"/>
      <c r="CQ244" s="409"/>
      <c r="CR244" s="409"/>
      <c r="CS244" s="409"/>
      <c r="CT244" s="409"/>
      <c r="CU244" s="409"/>
      <c r="CV244" s="409"/>
      <c r="CW244" s="409"/>
      <c r="CX244" s="409"/>
      <c r="CY244" s="409"/>
      <c r="CZ244" s="409"/>
      <c r="DA244" s="409"/>
      <c r="DB244" s="409"/>
      <c r="DC244" s="409"/>
      <c r="DD244" s="409"/>
      <c r="DE244" s="409"/>
      <c r="DF244" s="409"/>
      <c r="DG244" s="409"/>
      <c r="DH244" s="409"/>
      <c r="DI244" s="409"/>
      <c r="DJ244" s="409"/>
      <c r="DK244" s="409"/>
      <c r="DL244" s="409"/>
      <c r="DM244" s="409"/>
      <c r="DN244" s="409"/>
      <c r="DO244" s="409"/>
      <c r="DP244" s="409"/>
      <c r="DQ244" s="409"/>
      <c r="DR244" s="409"/>
      <c r="DS244" s="409"/>
      <c r="DT244" s="409"/>
      <c r="DU244" s="409"/>
      <c r="DV244" s="409"/>
      <c r="DW244" s="409"/>
      <c r="DX244" s="409"/>
      <c r="DY244" s="409"/>
      <c r="DZ244" s="409"/>
      <c r="EA244" s="409"/>
      <c r="EB244" s="409"/>
      <c r="EC244" s="409"/>
      <c r="ED244" s="409"/>
      <c r="EE244" s="409"/>
      <c r="EF244" s="409"/>
      <c r="EG244" s="409"/>
      <c r="EH244" s="409"/>
      <c r="EI244" s="409"/>
      <c r="EJ244" s="409"/>
      <c r="EK244" s="409"/>
      <c r="EL244" s="409"/>
      <c r="EM244" s="409"/>
      <c r="EN244" s="409"/>
      <c r="EO244" s="409"/>
      <c r="EP244" s="409"/>
      <c r="EQ244" s="409"/>
      <c r="ER244" s="409"/>
      <c r="ES244" s="409"/>
      <c r="ET244" s="409"/>
      <c r="EU244" s="409"/>
      <c r="EV244" s="409"/>
      <c r="EW244" s="409"/>
      <c r="EX244" s="409"/>
      <c r="EY244" s="409"/>
      <c r="EZ244" s="409"/>
      <c r="FA244" s="409"/>
      <c r="FB244" s="409"/>
      <c r="FC244" s="409"/>
      <c r="FD244" s="409"/>
      <c r="FE244" s="409"/>
      <c r="FF244" s="409"/>
    </row>
    <row r="246" spans="6:162" s="411" customFormat="1" ht="15.75" customHeight="1">
      <c r="F246" s="409"/>
      <c r="G246" s="409"/>
      <c r="H246" s="409"/>
      <c r="I246" s="409"/>
      <c r="J246" s="409"/>
      <c r="K246" s="409"/>
      <c r="L246" s="409"/>
      <c r="M246" s="409"/>
      <c r="N246" s="409"/>
      <c r="O246" s="409"/>
      <c r="P246" s="409"/>
      <c r="Q246" s="409"/>
      <c r="R246" s="409"/>
      <c r="S246" s="409"/>
      <c r="T246" s="409"/>
      <c r="U246" s="409"/>
      <c r="V246" s="409"/>
      <c r="W246" s="409"/>
      <c r="X246" s="409"/>
      <c r="Y246" s="409"/>
      <c r="AA246" s="409"/>
      <c r="AC246" s="409"/>
      <c r="AD246" s="409"/>
      <c r="AE246" s="409"/>
      <c r="AF246" s="409"/>
      <c r="AG246" s="409"/>
      <c r="AH246" s="410"/>
      <c r="AI246" s="410"/>
      <c r="AJ246" s="409"/>
      <c r="AK246" s="409"/>
      <c r="AL246" s="409"/>
      <c r="AM246" s="409"/>
      <c r="AN246" s="409"/>
      <c r="AO246" s="409"/>
      <c r="AP246" s="409"/>
      <c r="AQ246" s="409"/>
      <c r="AR246" s="409"/>
      <c r="AS246" s="409"/>
      <c r="AT246" s="409"/>
      <c r="AU246" s="409"/>
      <c r="AV246" s="409"/>
      <c r="AW246" s="409"/>
      <c r="AX246" s="409"/>
      <c r="AY246" s="409"/>
      <c r="AZ246" s="409"/>
      <c r="BA246" s="409"/>
      <c r="BB246" s="409"/>
      <c r="BC246" s="409"/>
      <c r="BD246" s="409"/>
      <c r="BE246" s="409"/>
      <c r="BF246" s="409"/>
      <c r="BG246" s="409"/>
      <c r="BH246" s="409"/>
      <c r="BI246" s="409"/>
      <c r="BJ246" s="409"/>
      <c r="BK246" s="409"/>
      <c r="BL246" s="409"/>
      <c r="BM246" s="409"/>
      <c r="BN246" s="409"/>
      <c r="BO246" s="409"/>
      <c r="BP246" s="409"/>
      <c r="BQ246" s="409"/>
      <c r="BR246" s="409"/>
      <c r="BS246" s="409"/>
      <c r="BT246" s="409"/>
      <c r="BU246" s="409"/>
      <c r="BV246" s="409"/>
      <c r="BW246" s="409"/>
      <c r="BX246" s="409"/>
      <c r="BY246" s="409"/>
      <c r="BZ246" s="409"/>
      <c r="CA246" s="409"/>
      <c r="CB246" s="409"/>
      <c r="CC246" s="409"/>
      <c r="CD246" s="409"/>
      <c r="CE246" s="409"/>
      <c r="CF246" s="409"/>
      <c r="CG246" s="409"/>
      <c r="CH246" s="409"/>
      <c r="CI246" s="409"/>
      <c r="CJ246" s="409"/>
      <c r="CK246" s="409"/>
      <c r="CL246" s="409"/>
      <c r="CM246" s="409"/>
      <c r="CN246" s="409"/>
      <c r="CO246" s="409"/>
      <c r="CP246" s="409"/>
      <c r="CQ246" s="409"/>
      <c r="CR246" s="409"/>
      <c r="CS246" s="409"/>
      <c r="CT246" s="409"/>
      <c r="CU246" s="409"/>
      <c r="CV246" s="409"/>
      <c r="CW246" s="409"/>
      <c r="CX246" s="409"/>
      <c r="CY246" s="409"/>
      <c r="CZ246" s="409"/>
      <c r="DA246" s="409"/>
      <c r="DB246" s="409"/>
      <c r="DC246" s="409"/>
      <c r="DD246" s="409"/>
      <c r="DE246" s="409"/>
      <c r="DF246" s="409"/>
      <c r="DG246" s="409"/>
      <c r="DH246" s="409"/>
      <c r="DI246" s="409"/>
      <c r="DJ246" s="409"/>
      <c r="DK246" s="409"/>
      <c r="DL246" s="409"/>
      <c r="DM246" s="409"/>
      <c r="DN246" s="409"/>
      <c r="DO246" s="409"/>
      <c r="DP246" s="409"/>
      <c r="DQ246" s="409"/>
      <c r="DR246" s="409"/>
      <c r="DS246" s="409"/>
      <c r="DT246" s="409"/>
      <c r="DU246" s="409"/>
      <c r="DV246" s="409"/>
      <c r="DW246" s="409"/>
      <c r="DX246" s="409"/>
      <c r="DY246" s="409"/>
      <c r="DZ246" s="409"/>
      <c r="EA246" s="409"/>
      <c r="EB246" s="409"/>
      <c r="EC246" s="409"/>
      <c r="ED246" s="409"/>
      <c r="EE246" s="409"/>
      <c r="EF246" s="409"/>
      <c r="EG246" s="409"/>
      <c r="EH246" s="409"/>
      <c r="EI246" s="409"/>
      <c r="EJ246" s="409"/>
      <c r="EK246" s="409"/>
      <c r="EL246" s="409"/>
      <c r="EM246" s="409"/>
      <c r="EN246" s="409"/>
      <c r="EO246" s="409"/>
      <c r="EP246" s="409"/>
      <c r="EQ246" s="409"/>
      <c r="ER246" s="409"/>
      <c r="ES246" s="409"/>
      <c r="ET246" s="409"/>
      <c r="EU246" s="409"/>
      <c r="EV246" s="409"/>
      <c r="EW246" s="409"/>
      <c r="EX246" s="409"/>
      <c r="EY246" s="409"/>
      <c r="EZ246" s="409"/>
      <c r="FA246" s="409"/>
      <c r="FB246" s="409"/>
      <c r="FC246" s="409"/>
      <c r="FD246" s="409"/>
      <c r="FE246" s="409"/>
      <c r="FF246" s="409"/>
    </row>
    <row r="248" spans="6:162" s="411" customFormat="1" ht="15.75" customHeight="1">
      <c r="F248" s="409"/>
      <c r="G248" s="409"/>
      <c r="H248" s="409"/>
      <c r="I248" s="409"/>
      <c r="J248" s="409"/>
      <c r="K248" s="409"/>
      <c r="L248" s="409"/>
      <c r="M248" s="409"/>
      <c r="N248" s="409"/>
      <c r="O248" s="409"/>
      <c r="P248" s="409"/>
      <c r="Q248" s="409"/>
      <c r="R248" s="409"/>
      <c r="S248" s="409"/>
      <c r="T248" s="409"/>
      <c r="U248" s="409"/>
      <c r="V248" s="409"/>
      <c r="W248" s="409"/>
      <c r="X248" s="409"/>
      <c r="Y248" s="409"/>
      <c r="AA248" s="409"/>
      <c r="AC248" s="409"/>
      <c r="AD248" s="409"/>
      <c r="AE248" s="409"/>
      <c r="AF248" s="409"/>
      <c r="AG248" s="409"/>
      <c r="AH248" s="410"/>
      <c r="AI248" s="410"/>
      <c r="AJ248" s="409"/>
      <c r="AK248" s="409"/>
      <c r="AL248" s="409"/>
      <c r="AM248" s="409"/>
      <c r="AN248" s="409"/>
      <c r="AO248" s="409"/>
      <c r="AP248" s="409"/>
      <c r="AQ248" s="409"/>
      <c r="AR248" s="409"/>
      <c r="AS248" s="409"/>
      <c r="AT248" s="409"/>
      <c r="AU248" s="409"/>
      <c r="AV248" s="409"/>
      <c r="AW248" s="409"/>
      <c r="AX248" s="409"/>
      <c r="AY248" s="409"/>
      <c r="AZ248" s="409"/>
      <c r="BA248" s="409"/>
      <c r="BB248" s="409"/>
      <c r="BC248" s="409"/>
      <c r="BD248" s="409"/>
      <c r="BE248" s="409"/>
      <c r="BF248" s="409"/>
      <c r="BG248" s="409"/>
      <c r="BH248" s="409"/>
      <c r="BI248" s="409"/>
      <c r="BJ248" s="409"/>
      <c r="BK248" s="409"/>
      <c r="BL248" s="409"/>
      <c r="BM248" s="409"/>
      <c r="BN248" s="409"/>
      <c r="BO248" s="409"/>
      <c r="BP248" s="409"/>
      <c r="BQ248" s="409"/>
      <c r="BR248" s="409"/>
      <c r="BS248" s="409"/>
      <c r="BT248" s="409"/>
      <c r="BU248" s="409"/>
      <c r="BV248" s="409"/>
      <c r="BW248" s="409"/>
      <c r="BX248" s="409"/>
      <c r="BY248" s="409"/>
      <c r="BZ248" s="409"/>
      <c r="CA248" s="409"/>
      <c r="CB248" s="409"/>
      <c r="CC248" s="409"/>
      <c r="CD248" s="409"/>
      <c r="CE248" s="409"/>
      <c r="CF248" s="409"/>
      <c r="CG248" s="409"/>
      <c r="CH248" s="409"/>
      <c r="CI248" s="409"/>
      <c r="CJ248" s="409"/>
      <c r="CK248" s="409"/>
      <c r="CL248" s="409"/>
      <c r="CM248" s="409"/>
      <c r="CN248" s="409"/>
      <c r="CO248" s="409"/>
      <c r="CP248" s="409"/>
      <c r="CQ248" s="409"/>
      <c r="CR248" s="409"/>
      <c r="CS248" s="409"/>
      <c r="CT248" s="409"/>
      <c r="CU248" s="409"/>
      <c r="CV248" s="409"/>
      <c r="CW248" s="409"/>
      <c r="CX248" s="409"/>
      <c r="CY248" s="409"/>
      <c r="CZ248" s="409"/>
      <c r="DA248" s="409"/>
      <c r="DB248" s="409"/>
      <c r="DC248" s="409"/>
      <c r="DD248" s="409"/>
      <c r="DE248" s="409"/>
      <c r="DF248" s="409"/>
      <c r="DG248" s="409"/>
      <c r="DH248" s="409"/>
      <c r="DI248" s="409"/>
      <c r="DJ248" s="409"/>
      <c r="DK248" s="409"/>
      <c r="DL248" s="409"/>
      <c r="DM248" s="409"/>
      <c r="DN248" s="409"/>
      <c r="DO248" s="409"/>
      <c r="DP248" s="409"/>
      <c r="DQ248" s="409"/>
      <c r="DR248" s="409"/>
      <c r="DS248" s="409"/>
      <c r="DT248" s="409"/>
      <c r="DU248" s="409"/>
      <c r="DV248" s="409"/>
      <c r="DW248" s="409"/>
      <c r="DX248" s="409"/>
      <c r="DY248" s="409"/>
      <c r="DZ248" s="409"/>
      <c r="EA248" s="409"/>
      <c r="EB248" s="409"/>
      <c r="EC248" s="409"/>
      <c r="ED248" s="409"/>
      <c r="EE248" s="409"/>
      <c r="EF248" s="409"/>
      <c r="EG248" s="409"/>
      <c r="EH248" s="409"/>
      <c r="EI248" s="409"/>
      <c r="EJ248" s="409"/>
      <c r="EK248" s="409"/>
      <c r="EL248" s="409"/>
      <c r="EM248" s="409"/>
      <c r="EN248" s="409"/>
      <c r="EO248" s="409"/>
      <c r="EP248" s="409"/>
      <c r="EQ248" s="409"/>
      <c r="ER248" s="409"/>
      <c r="ES248" s="409"/>
      <c r="ET248" s="409"/>
      <c r="EU248" s="409"/>
      <c r="EV248" s="409"/>
      <c r="EW248" s="409"/>
      <c r="EX248" s="409"/>
      <c r="EY248" s="409"/>
      <c r="EZ248" s="409"/>
      <c r="FA248" s="409"/>
      <c r="FB248" s="409"/>
      <c r="FC248" s="409"/>
      <c r="FD248" s="409"/>
      <c r="FE248" s="409"/>
      <c r="FF248" s="409"/>
    </row>
    <row r="250" spans="6:162" s="411" customFormat="1" ht="15.75" customHeight="1">
      <c r="F250" s="409"/>
      <c r="G250" s="409"/>
      <c r="H250" s="409"/>
      <c r="I250" s="409"/>
      <c r="J250" s="409"/>
      <c r="K250" s="409"/>
      <c r="L250" s="409"/>
      <c r="M250" s="409"/>
      <c r="N250" s="409"/>
      <c r="O250" s="409"/>
      <c r="P250" s="409"/>
      <c r="Q250" s="409"/>
      <c r="R250" s="409"/>
      <c r="S250" s="409"/>
      <c r="T250" s="409"/>
      <c r="U250" s="409"/>
      <c r="V250" s="409"/>
      <c r="W250" s="409"/>
      <c r="X250" s="409"/>
      <c r="Y250" s="409"/>
      <c r="AA250" s="409"/>
      <c r="AC250" s="409"/>
      <c r="AD250" s="409"/>
      <c r="AE250" s="409"/>
      <c r="AF250" s="409"/>
      <c r="AG250" s="409"/>
      <c r="AH250" s="410"/>
      <c r="AI250" s="410"/>
      <c r="AJ250" s="409"/>
      <c r="AK250" s="409"/>
      <c r="AL250" s="409"/>
      <c r="AM250" s="409"/>
      <c r="AN250" s="409"/>
      <c r="AO250" s="409"/>
      <c r="AP250" s="409"/>
      <c r="AQ250" s="409"/>
      <c r="AR250" s="409"/>
      <c r="AS250" s="409"/>
      <c r="AT250" s="409"/>
      <c r="AU250" s="409"/>
      <c r="AV250" s="409"/>
      <c r="AW250" s="409"/>
      <c r="AX250" s="409"/>
      <c r="AY250" s="409"/>
      <c r="AZ250" s="409"/>
      <c r="BA250" s="409"/>
      <c r="BB250" s="409"/>
      <c r="BC250" s="409"/>
      <c r="BD250" s="409"/>
      <c r="BE250" s="409"/>
      <c r="BF250" s="409"/>
      <c r="BG250" s="409"/>
      <c r="BH250" s="409"/>
      <c r="BI250" s="409"/>
      <c r="BJ250" s="409"/>
      <c r="BK250" s="409"/>
      <c r="BL250" s="409"/>
      <c r="BM250" s="409"/>
      <c r="BN250" s="409"/>
      <c r="BO250" s="409"/>
      <c r="BP250" s="409"/>
      <c r="BQ250" s="409"/>
      <c r="BR250" s="409"/>
      <c r="BS250" s="409"/>
      <c r="BT250" s="409"/>
      <c r="BU250" s="409"/>
      <c r="BV250" s="409"/>
      <c r="BW250" s="409"/>
      <c r="BX250" s="409"/>
      <c r="BY250" s="409"/>
      <c r="BZ250" s="409"/>
      <c r="CA250" s="409"/>
      <c r="CB250" s="409"/>
      <c r="CC250" s="409"/>
      <c r="CD250" s="409"/>
      <c r="CE250" s="409"/>
      <c r="CF250" s="409"/>
      <c r="CG250" s="409"/>
      <c r="CH250" s="409"/>
      <c r="CI250" s="409"/>
      <c r="CJ250" s="409"/>
      <c r="CK250" s="409"/>
      <c r="CL250" s="409"/>
      <c r="CM250" s="409"/>
      <c r="CN250" s="409"/>
      <c r="CO250" s="409"/>
      <c r="CP250" s="409"/>
      <c r="CQ250" s="409"/>
      <c r="CR250" s="409"/>
      <c r="CS250" s="409"/>
      <c r="CT250" s="409"/>
      <c r="CU250" s="409"/>
      <c r="CV250" s="409"/>
      <c r="CW250" s="409"/>
      <c r="CX250" s="409"/>
      <c r="CY250" s="409"/>
      <c r="CZ250" s="409"/>
      <c r="DA250" s="409"/>
      <c r="DB250" s="409"/>
      <c r="DC250" s="409"/>
      <c r="DD250" s="409"/>
      <c r="DE250" s="409"/>
      <c r="DF250" s="409"/>
      <c r="DG250" s="409"/>
      <c r="DH250" s="409"/>
      <c r="DI250" s="409"/>
      <c r="DJ250" s="409"/>
      <c r="DK250" s="409"/>
      <c r="DL250" s="409"/>
      <c r="DM250" s="409"/>
      <c r="DN250" s="409"/>
      <c r="DO250" s="409"/>
      <c r="DP250" s="409"/>
      <c r="DQ250" s="409"/>
      <c r="DR250" s="409"/>
      <c r="DS250" s="409"/>
      <c r="DT250" s="409"/>
      <c r="DU250" s="409"/>
      <c r="DV250" s="409"/>
      <c r="DW250" s="409"/>
      <c r="DX250" s="409"/>
      <c r="DY250" s="409"/>
      <c r="DZ250" s="409"/>
      <c r="EA250" s="409"/>
      <c r="EB250" s="409"/>
      <c r="EC250" s="409"/>
      <c r="ED250" s="409"/>
      <c r="EE250" s="409"/>
      <c r="EF250" s="409"/>
      <c r="EG250" s="409"/>
      <c r="EH250" s="409"/>
      <c r="EI250" s="409"/>
      <c r="EJ250" s="409"/>
      <c r="EK250" s="409"/>
      <c r="EL250" s="409"/>
      <c r="EM250" s="409"/>
      <c r="EN250" s="409"/>
      <c r="EO250" s="409"/>
      <c r="EP250" s="409"/>
      <c r="EQ250" s="409"/>
      <c r="ER250" s="409"/>
      <c r="ES250" s="409"/>
      <c r="ET250" s="409"/>
      <c r="EU250" s="409"/>
      <c r="EV250" s="409"/>
      <c r="EW250" s="409"/>
      <c r="EX250" s="409"/>
      <c r="EY250" s="409"/>
      <c r="EZ250" s="409"/>
      <c r="FA250" s="409"/>
      <c r="FB250" s="409"/>
      <c r="FC250" s="409"/>
      <c r="FD250" s="409"/>
      <c r="FE250" s="409"/>
      <c r="FF250" s="409"/>
    </row>
    <row r="252" spans="6:162" s="411" customFormat="1" ht="15.75" customHeight="1">
      <c r="F252" s="409"/>
      <c r="G252" s="409"/>
      <c r="H252" s="409"/>
      <c r="I252" s="409"/>
      <c r="J252" s="409"/>
      <c r="K252" s="409"/>
      <c r="L252" s="409"/>
      <c r="M252" s="409"/>
      <c r="N252" s="409"/>
      <c r="O252" s="409"/>
      <c r="P252" s="409"/>
      <c r="Q252" s="409"/>
      <c r="R252" s="409"/>
      <c r="S252" s="409"/>
      <c r="T252" s="409"/>
      <c r="U252" s="409"/>
      <c r="V252" s="409"/>
      <c r="W252" s="409"/>
      <c r="X252" s="409"/>
      <c r="Y252" s="409"/>
      <c r="AA252" s="409"/>
      <c r="AC252" s="409"/>
      <c r="AD252" s="409"/>
      <c r="AE252" s="409"/>
      <c r="AF252" s="409"/>
      <c r="AG252" s="409"/>
      <c r="AH252" s="410"/>
      <c r="AI252" s="410"/>
      <c r="AJ252" s="409"/>
      <c r="AK252" s="409"/>
      <c r="AL252" s="409"/>
      <c r="AM252" s="409"/>
      <c r="AN252" s="409"/>
      <c r="AO252" s="409"/>
      <c r="AP252" s="409"/>
      <c r="AQ252" s="409"/>
      <c r="AR252" s="409"/>
      <c r="AS252" s="409"/>
      <c r="AT252" s="409"/>
      <c r="AU252" s="409"/>
      <c r="AV252" s="409"/>
      <c r="AW252" s="409"/>
      <c r="AX252" s="409"/>
      <c r="AY252" s="409"/>
      <c r="AZ252" s="409"/>
      <c r="BA252" s="409"/>
      <c r="BB252" s="409"/>
      <c r="BC252" s="409"/>
      <c r="BD252" s="409"/>
      <c r="BE252" s="409"/>
      <c r="BF252" s="409"/>
      <c r="BG252" s="409"/>
      <c r="BH252" s="409"/>
      <c r="BI252" s="409"/>
      <c r="BJ252" s="409"/>
      <c r="BK252" s="409"/>
      <c r="BL252" s="409"/>
      <c r="BM252" s="409"/>
      <c r="BN252" s="409"/>
      <c r="BO252" s="409"/>
      <c r="BP252" s="409"/>
      <c r="BQ252" s="409"/>
      <c r="BR252" s="409"/>
      <c r="BS252" s="409"/>
      <c r="BT252" s="409"/>
      <c r="BU252" s="409"/>
      <c r="BV252" s="409"/>
      <c r="BW252" s="409"/>
      <c r="BX252" s="409"/>
      <c r="BY252" s="409"/>
      <c r="BZ252" s="409"/>
      <c r="CA252" s="409"/>
      <c r="CB252" s="409"/>
      <c r="CC252" s="409"/>
      <c r="CD252" s="409"/>
      <c r="CE252" s="409"/>
      <c r="CF252" s="409"/>
      <c r="CG252" s="409"/>
      <c r="CH252" s="409"/>
      <c r="CI252" s="409"/>
      <c r="CJ252" s="409"/>
      <c r="CK252" s="409"/>
      <c r="CL252" s="409"/>
      <c r="CM252" s="409"/>
      <c r="CN252" s="409"/>
      <c r="CO252" s="409"/>
      <c r="CP252" s="409"/>
      <c r="CQ252" s="409"/>
      <c r="CR252" s="409"/>
      <c r="CS252" s="409"/>
      <c r="CT252" s="409"/>
      <c r="CU252" s="409"/>
      <c r="CV252" s="409"/>
      <c r="CW252" s="409"/>
      <c r="CX252" s="409"/>
      <c r="CY252" s="409"/>
      <c r="CZ252" s="409"/>
      <c r="DA252" s="409"/>
      <c r="DB252" s="409"/>
      <c r="DC252" s="409"/>
      <c r="DD252" s="409"/>
      <c r="DE252" s="409"/>
      <c r="DF252" s="409"/>
      <c r="DG252" s="409"/>
      <c r="DH252" s="409"/>
      <c r="DI252" s="409"/>
      <c r="DJ252" s="409"/>
      <c r="DK252" s="409"/>
      <c r="DL252" s="409"/>
      <c r="DM252" s="409"/>
      <c r="DN252" s="409"/>
      <c r="DO252" s="409"/>
      <c r="DP252" s="409"/>
      <c r="DQ252" s="409"/>
      <c r="DR252" s="409"/>
      <c r="DS252" s="409"/>
      <c r="DT252" s="409"/>
      <c r="DU252" s="409"/>
      <c r="DV252" s="409"/>
      <c r="DW252" s="409"/>
      <c r="DX252" s="409"/>
      <c r="DY252" s="409"/>
      <c r="DZ252" s="409"/>
      <c r="EA252" s="409"/>
      <c r="EB252" s="409"/>
      <c r="EC252" s="409"/>
      <c r="ED252" s="409"/>
      <c r="EE252" s="409"/>
      <c r="EF252" s="409"/>
      <c r="EG252" s="409"/>
      <c r="EH252" s="409"/>
      <c r="EI252" s="409"/>
      <c r="EJ252" s="409"/>
      <c r="EK252" s="409"/>
      <c r="EL252" s="409"/>
      <c r="EM252" s="409"/>
      <c r="EN252" s="409"/>
      <c r="EO252" s="409"/>
      <c r="EP252" s="409"/>
      <c r="EQ252" s="409"/>
      <c r="ER252" s="409"/>
      <c r="ES252" s="409"/>
      <c r="ET252" s="409"/>
      <c r="EU252" s="409"/>
      <c r="EV252" s="409"/>
      <c r="EW252" s="409"/>
      <c r="EX252" s="409"/>
      <c r="EY252" s="409"/>
      <c r="EZ252" s="409"/>
      <c r="FA252" s="409"/>
      <c r="FB252" s="409"/>
      <c r="FC252" s="409"/>
      <c r="FD252" s="409"/>
      <c r="FE252" s="409"/>
      <c r="FF252" s="409"/>
    </row>
    <row r="254" spans="6:162" s="411" customFormat="1" ht="15.75" customHeight="1">
      <c r="F254" s="409"/>
      <c r="G254" s="409"/>
      <c r="H254" s="409"/>
      <c r="I254" s="409"/>
      <c r="J254" s="409"/>
      <c r="K254" s="409"/>
      <c r="L254" s="409"/>
      <c r="M254" s="409"/>
      <c r="N254" s="409"/>
      <c r="O254" s="409"/>
      <c r="P254" s="409"/>
      <c r="Q254" s="409"/>
      <c r="R254" s="409"/>
      <c r="S254" s="409"/>
      <c r="T254" s="409"/>
      <c r="U254" s="409"/>
      <c r="V254" s="409"/>
      <c r="W254" s="409"/>
      <c r="X254" s="409"/>
      <c r="Y254" s="409"/>
      <c r="AA254" s="409"/>
      <c r="AC254" s="409"/>
      <c r="AD254" s="409"/>
      <c r="AE254" s="409"/>
      <c r="AF254" s="409"/>
      <c r="AG254" s="409"/>
      <c r="AH254" s="410"/>
      <c r="AI254" s="410"/>
      <c r="AJ254" s="409"/>
      <c r="AK254" s="409"/>
      <c r="AL254" s="409"/>
      <c r="AM254" s="409"/>
      <c r="AN254" s="409"/>
      <c r="AO254" s="409"/>
      <c r="AP254" s="409"/>
      <c r="AQ254" s="409"/>
      <c r="AR254" s="409"/>
      <c r="AS254" s="409"/>
      <c r="AT254" s="409"/>
      <c r="AU254" s="409"/>
      <c r="AV254" s="409"/>
      <c r="AW254" s="409"/>
      <c r="AX254" s="409"/>
      <c r="AY254" s="409"/>
      <c r="AZ254" s="409"/>
      <c r="BA254" s="409"/>
      <c r="BB254" s="409"/>
      <c r="BC254" s="409"/>
      <c r="BD254" s="409"/>
      <c r="BE254" s="409"/>
      <c r="BF254" s="409"/>
      <c r="BG254" s="409"/>
      <c r="BH254" s="409"/>
      <c r="BI254" s="409"/>
      <c r="BJ254" s="409"/>
      <c r="BK254" s="409"/>
      <c r="BL254" s="409"/>
      <c r="BM254" s="409"/>
      <c r="BN254" s="409"/>
      <c r="BO254" s="409"/>
      <c r="BP254" s="409"/>
      <c r="BQ254" s="409"/>
      <c r="BR254" s="409"/>
      <c r="BS254" s="409"/>
      <c r="BT254" s="409"/>
      <c r="BU254" s="409"/>
      <c r="BV254" s="409"/>
      <c r="BW254" s="409"/>
      <c r="BX254" s="409"/>
      <c r="BY254" s="409"/>
      <c r="BZ254" s="409"/>
      <c r="CA254" s="409"/>
      <c r="CB254" s="409"/>
      <c r="CC254" s="409"/>
      <c r="CD254" s="409"/>
      <c r="CE254" s="409"/>
      <c r="CF254" s="409"/>
      <c r="CG254" s="409"/>
      <c r="CH254" s="409"/>
      <c r="CI254" s="409"/>
      <c r="CJ254" s="409"/>
      <c r="CK254" s="409"/>
      <c r="CL254" s="409"/>
      <c r="CM254" s="409"/>
      <c r="CN254" s="409"/>
      <c r="CO254" s="409"/>
      <c r="CP254" s="409"/>
      <c r="CQ254" s="409"/>
      <c r="CR254" s="409"/>
      <c r="CS254" s="409"/>
      <c r="CT254" s="409"/>
      <c r="CU254" s="409"/>
      <c r="CV254" s="409"/>
      <c r="CW254" s="409"/>
      <c r="CX254" s="409"/>
      <c r="CY254" s="409"/>
      <c r="CZ254" s="409"/>
      <c r="DA254" s="409"/>
      <c r="DB254" s="409"/>
      <c r="DC254" s="409"/>
      <c r="DD254" s="409"/>
      <c r="DE254" s="409"/>
      <c r="DF254" s="409"/>
      <c r="DG254" s="409"/>
      <c r="DH254" s="409"/>
      <c r="DI254" s="409"/>
      <c r="DJ254" s="409"/>
      <c r="DK254" s="409"/>
      <c r="DL254" s="409"/>
      <c r="DM254" s="409"/>
      <c r="DN254" s="409"/>
      <c r="DO254" s="409"/>
      <c r="DP254" s="409"/>
      <c r="DQ254" s="409"/>
      <c r="DR254" s="409"/>
      <c r="DS254" s="409"/>
      <c r="DT254" s="409"/>
      <c r="DU254" s="409"/>
      <c r="DV254" s="409"/>
      <c r="DW254" s="409"/>
      <c r="DX254" s="409"/>
      <c r="DY254" s="409"/>
      <c r="DZ254" s="409"/>
      <c r="EA254" s="409"/>
      <c r="EB254" s="409"/>
      <c r="EC254" s="409"/>
      <c r="ED254" s="409"/>
      <c r="EE254" s="409"/>
      <c r="EF254" s="409"/>
      <c r="EG254" s="409"/>
      <c r="EH254" s="409"/>
      <c r="EI254" s="409"/>
      <c r="EJ254" s="409"/>
      <c r="EK254" s="409"/>
      <c r="EL254" s="409"/>
      <c r="EM254" s="409"/>
      <c r="EN254" s="409"/>
      <c r="EO254" s="409"/>
      <c r="EP254" s="409"/>
      <c r="EQ254" s="409"/>
      <c r="ER254" s="409"/>
      <c r="ES254" s="409"/>
      <c r="ET254" s="409"/>
      <c r="EU254" s="409"/>
      <c r="EV254" s="409"/>
      <c r="EW254" s="409"/>
      <c r="EX254" s="409"/>
      <c r="EY254" s="409"/>
      <c r="EZ254" s="409"/>
      <c r="FA254" s="409"/>
      <c r="FB254" s="409"/>
      <c r="FC254" s="409"/>
      <c r="FD254" s="409"/>
      <c r="FE254" s="409"/>
      <c r="FF254" s="409"/>
    </row>
    <row r="256" spans="6:162" s="411" customFormat="1" ht="15.75" customHeight="1">
      <c r="F256" s="409"/>
      <c r="G256" s="409"/>
      <c r="H256" s="409"/>
      <c r="I256" s="409"/>
      <c r="J256" s="409"/>
      <c r="K256" s="409"/>
      <c r="L256" s="409"/>
      <c r="M256" s="409"/>
      <c r="N256" s="409"/>
      <c r="O256" s="409"/>
      <c r="P256" s="409"/>
      <c r="Q256" s="409"/>
      <c r="R256" s="409"/>
      <c r="S256" s="409"/>
      <c r="T256" s="409"/>
      <c r="U256" s="409"/>
      <c r="V256" s="409"/>
      <c r="W256" s="409"/>
      <c r="X256" s="409"/>
      <c r="Y256" s="409"/>
      <c r="AA256" s="409"/>
      <c r="AC256" s="409"/>
      <c r="AD256" s="409"/>
      <c r="AE256" s="409"/>
      <c r="AF256" s="409"/>
      <c r="AG256" s="409"/>
      <c r="AH256" s="410"/>
      <c r="AI256" s="410"/>
      <c r="AJ256" s="409"/>
      <c r="AK256" s="409"/>
      <c r="AL256" s="409"/>
      <c r="AM256" s="409"/>
      <c r="AN256" s="409"/>
      <c r="AO256" s="409"/>
      <c r="AP256" s="409"/>
      <c r="AQ256" s="409"/>
      <c r="AR256" s="409"/>
      <c r="AS256" s="409"/>
      <c r="AT256" s="409"/>
      <c r="AU256" s="409"/>
      <c r="AV256" s="409"/>
      <c r="AW256" s="409"/>
      <c r="AX256" s="409"/>
      <c r="AY256" s="409"/>
      <c r="AZ256" s="409"/>
      <c r="BA256" s="409"/>
      <c r="BB256" s="409"/>
      <c r="BC256" s="409"/>
      <c r="BD256" s="409"/>
      <c r="BE256" s="409"/>
      <c r="BF256" s="409"/>
      <c r="BG256" s="409"/>
      <c r="BH256" s="409"/>
      <c r="BI256" s="409"/>
      <c r="BJ256" s="409"/>
      <c r="BK256" s="409"/>
      <c r="BL256" s="409"/>
      <c r="BM256" s="409"/>
      <c r="BN256" s="409"/>
      <c r="BO256" s="409"/>
      <c r="BP256" s="409"/>
      <c r="BQ256" s="409"/>
      <c r="BR256" s="409"/>
      <c r="BS256" s="409"/>
      <c r="BT256" s="409"/>
      <c r="BU256" s="409"/>
      <c r="BV256" s="409"/>
      <c r="BW256" s="409"/>
      <c r="BX256" s="409"/>
      <c r="BY256" s="409"/>
      <c r="BZ256" s="409"/>
      <c r="CA256" s="409"/>
      <c r="CB256" s="409"/>
      <c r="CC256" s="409"/>
      <c r="CD256" s="409"/>
      <c r="CE256" s="409"/>
      <c r="CF256" s="409"/>
      <c r="CG256" s="409"/>
      <c r="CH256" s="409"/>
      <c r="CI256" s="409"/>
      <c r="CJ256" s="409"/>
      <c r="CK256" s="409"/>
      <c r="CL256" s="409"/>
      <c r="CM256" s="409"/>
      <c r="CN256" s="409"/>
      <c r="CO256" s="409"/>
      <c r="CP256" s="409"/>
      <c r="CQ256" s="409"/>
      <c r="CR256" s="409"/>
      <c r="CS256" s="409"/>
      <c r="CT256" s="409"/>
      <c r="CU256" s="409"/>
      <c r="CV256" s="409"/>
      <c r="CW256" s="409"/>
      <c r="CX256" s="409"/>
      <c r="CY256" s="409"/>
      <c r="CZ256" s="409"/>
      <c r="DA256" s="409"/>
      <c r="DB256" s="409"/>
      <c r="DC256" s="409"/>
      <c r="DD256" s="409"/>
      <c r="DE256" s="409"/>
      <c r="DF256" s="409"/>
      <c r="DG256" s="409"/>
      <c r="DH256" s="409"/>
      <c r="DI256" s="409"/>
      <c r="DJ256" s="409"/>
      <c r="DK256" s="409"/>
      <c r="DL256" s="409"/>
      <c r="DM256" s="409"/>
      <c r="DN256" s="409"/>
      <c r="DO256" s="409"/>
      <c r="DP256" s="409"/>
      <c r="DQ256" s="409"/>
      <c r="DR256" s="409"/>
      <c r="DS256" s="409"/>
      <c r="DT256" s="409"/>
      <c r="DU256" s="409"/>
      <c r="DV256" s="409"/>
      <c r="DW256" s="409"/>
      <c r="DX256" s="409"/>
      <c r="DY256" s="409"/>
      <c r="DZ256" s="409"/>
      <c r="EA256" s="409"/>
      <c r="EB256" s="409"/>
      <c r="EC256" s="409"/>
      <c r="ED256" s="409"/>
      <c r="EE256" s="409"/>
      <c r="EF256" s="409"/>
      <c r="EG256" s="409"/>
      <c r="EH256" s="409"/>
      <c r="EI256" s="409"/>
      <c r="EJ256" s="409"/>
      <c r="EK256" s="409"/>
      <c r="EL256" s="409"/>
      <c r="EM256" s="409"/>
      <c r="EN256" s="409"/>
      <c r="EO256" s="409"/>
      <c r="EP256" s="409"/>
      <c r="EQ256" s="409"/>
      <c r="ER256" s="409"/>
      <c r="ES256" s="409"/>
      <c r="ET256" s="409"/>
      <c r="EU256" s="409"/>
      <c r="EV256" s="409"/>
      <c r="EW256" s="409"/>
      <c r="EX256" s="409"/>
      <c r="EY256" s="409"/>
      <c r="EZ256" s="409"/>
      <c r="FA256" s="409"/>
      <c r="FB256" s="409"/>
      <c r="FC256" s="409"/>
      <c r="FD256" s="409"/>
      <c r="FE256" s="409"/>
      <c r="FF256" s="409"/>
    </row>
    <row r="258" spans="6:162" s="411" customFormat="1" ht="15.75" customHeight="1">
      <c r="F258" s="409"/>
      <c r="G258" s="409"/>
      <c r="H258" s="409"/>
      <c r="I258" s="409"/>
      <c r="J258" s="409"/>
      <c r="K258" s="409"/>
      <c r="L258" s="409"/>
      <c r="M258" s="409"/>
      <c r="N258" s="409"/>
      <c r="O258" s="409"/>
      <c r="P258" s="409"/>
      <c r="Q258" s="409"/>
      <c r="R258" s="409"/>
      <c r="S258" s="409"/>
      <c r="T258" s="409"/>
      <c r="U258" s="409"/>
      <c r="V258" s="409"/>
      <c r="W258" s="409"/>
      <c r="X258" s="409"/>
      <c r="Y258" s="409"/>
      <c r="AA258" s="409"/>
      <c r="AC258" s="409"/>
      <c r="AD258" s="409"/>
      <c r="AE258" s="409"/>
      <c r="AF258" s="409"/>
      <c r="AG258" s="409"/>
      <c r="AH258" s="410"/>
      <c r="AI258" s="410"/>
      <c r="AJ258" s="409"/>
      <c r="AK258" s="409"/>
      <c r="AL258" s="409"/>
      <c r="AM258" s="409"/>
      <c r="AN258" s="409"/>
      <c r="AO258" s="409"/>
      <c r="AP258" s="409"/>
      <c r="AQ258" s="409"/>
      <c r="AR258" s="409"/>
      <c r="AS258" s="409"/>
      <c r="AT258" s="409"/>
      <c r="AU258" s="409"/>
      <c r="AV258" s="409"/>
      <c r="AW258" s="409"/>
      <c r="AX258" s="409"/>
      <c r="AY258" s="409"/>
      <c r="AZ258" s="409"/>
      <c r="BA258" s="409"/>
      <c r="BB258" s="409"/>
      <c r="BC258" s="409"/>
      <c r="BD258" s="409"/>
      <c r="BE258" s="409"/>
      <c r="BF258" s="409"/>
      <c r="BG258" s="409"/>
      <c r="BH258" s="409"/>
      <c r="BI258" s="409"/>
      <c r="BJ258" s="409"/>
      <c r="BK258" s="409"/>
      <c r="BL258" s="409"/>
      <c r="BM258" s="409"/>
      <c r="BN258" s="409"/>
      <c r="BO258" s="409"/>
      <c r="BP258" s="409"/>
      <c r="BQ258" s="409"/>
      <c r="BR258" s="409"/>
      <c r="BS258" s="409"/>
      <c r="BT258" s="409"/>
      <c r="BU258" s="409"/>
      <c r="BV258" s="409"/>
      <c r="BW258" s="409"/>
      <c r="BX258" s="409"/>
      <c r="BY258" s="409"/>
      <c r="BZ258" s="409"/>
      <c r="CA258" s="409"/>
      <c r="CB258" s="409"/>
      <c r="CC258" s="409"/>
      <c r="CD258" s="409"/>
      <c r="CE258" s="409"/>
      <c r="CF258" s="409"/>
      <c r="CG258" s="409"/>
      <c r="CH258" s="409"/>
      <c r="CI258" s="409"/>
      <c r="CJ258" s="409"/>
      <c r="CK258" s="409"/>
      <c r="CL258" s="409"/>
      <c r="CM258" s="409"/>
      <c r="CN258" s="409"/>
      <c r="CO258" s="409"/>
      <c r="CP258" s="409"/>
      <c r="CQ258" s="409"/>
      <c r="CR258" s="409"/>
      <c r="CS258" s="409"/>
      <c r="CT258" s="409"/>
      <c r="CU258" s="409"/>
      <c r="CV258" s="409"/>
      <c r="CW258" s="409"/>
      <c r="CX258" s="409"/>
      <c r="CY258" s="409"/>
      <c r="CZ258" s="409"/>
      <c r="DA258" s="409"/>
      <c r="DB258" s="409"/>
      <c r="DC258" s="409"/>
      <c r="DD258" s="409"/>
      <c r="DE258" s="409"/>
      <c r="DF258" s="409"/>
      <c r="DG258" s="409"/>
      <c r="DH258" s="409"/>
      <c r="DI258" s="409"/>
      <c r="DJ258" s="409"/>
      <c r="DK258" s="409"/>
      <c r="DL258" s="409"/>
      <c r="DM258" s="409"/>
      <c r="DN258" s="409"/>
      <c r="DO258" s="409"/>
      <c r="DP258" s="409"/>
      <c r="DQ258" s="409"/>
      <c r="DR258" s="409"/>
      <c r="DS258" s="409"/>
      <c r="DT258" s="409"/>
      <c r="DU258" s="409"/>
      <c r="DV258" s="409"/>
      <c r="DW258" s="409"/>
      <c r="DX258" s="409"/>
      <c r="DY258" s="409"/>
      <c r="DZ258" s="409"/>
      <c r="EA258" s="409"/>
      <c r="EB258" s="409"/>
      <c r="EC258" s="409"/>
      <c r="ED258" s="409"/>
      <c r="EE258" s="409"/>
      <c r="EF258" s="409"/>
      <c r="EG258" s="409"/>
      <c r="EH258" s="409"/>
      <c r="EI258" s="409"/>
      <c r="EJ258" s="409"/>
      <c r="EK258" s="409"/>
      <c r="EL258" s="409"/>
      <c r="EM258" s="409"/>
      <c r="EN258" s="409"/>
      <c r="EO258" s="409"/>
      <c r="EP258" s="409"/>
      <c r="EQ258" s="409"/>
      <c r="ER258" s="409"/>
      <c r="ES258" s="409"/>
      <c r="ET258" s="409"/>
      <c r="EU258" s="409"/>
      <c r="EV258" s="409"/>
      <c r="EW258" s="409"/>
      <c r="EX258" s="409"/>
      <c r="EY258" s="409"/>
      <c r="EZ258" s="409"/>
      <c r="FA258" s="409"/>
      <c r="FB258" s="409"/>
      <c r="FC258" s="409"/>
      <c r="FD258" s="409"/>
      <c r="FE258" s="409"/>
      <c r="FF258" s="409"/>
    </row>
    <row r="260" spans="6:162" s="411" customFormat="1" ht="15.75" customHeight="1">
      <c r="F260" s="409"/>
      <c r="G260" s="409"/>
      <c r="H260" s="409"/>
      <c r="I260" s="409"/>
      <c r="J260" s="409"/>
      <c r="K260" s="409"/>
      <c r="L260" s="409"/>
      <c r="M260" s="409"/>
      <c r="N260" s="409"/>
      <c r="O260" s="409"/>
      <c r="P260" s="409"/>
      <c r="Q260" s="409"/>
      <c r="R260" s="409"/>
      <c r="S260" s="409"/>
      <c r="T260" s="409"/>
      <c r="U260" s="409"/>
      <c r="V260" s="409"/>
      <c r="W260" s="409"/>
      <c r="X260" s="409"/>
      <c r="Y260" s="409"/>
      <c r="AA260" s="409"/>
      <c r="AC260" s="409"/>
      <c r="AD260" s="409"/>
      <c r="AE260" s="409"/>
      <c r="AF260" s="409"/>
      <c r="AG260" s="409"/>
      <c r="AH260" s="410"/>
      <c r="AI260" s="410"/>
      <c r="AJ260" s="409"/>
      <c r="AK260" s="409"/>
      <c r="AL260" s="409"/>
      <c r="AM260" s="409"/>
      <c r="AN260" s="409"/>
      <c r="AO260" s="409"/>
      <c r="AP260" s="409"/>
      <c r="AQ260" s="409"/>
      <c r="AR260" s="409"/>
      <c r="AS260" s="409"/>
      <c r="AT260" s="409"/>
      <c r="AU260" s="409"/>
      <c r="AV260" s="409"/>
      <c r="AW260" s="409"/>
      <c r="AX260" s="409"/>
      <c r="AY260" s="409"/>
      <c r="AZ260" s="409"/>
      <c r="BA260" s="409"/>
      <c r="BB260" s="409"/>
      <c r="BC260" s="409"/>
      <c r="BD260" s="409"/>
      <c r="BE260" s="409"/>
      <c r="BF260" s="409"/>
      <c r="BG260" s="409"/>
      <c r="BH260" s="409"/>
      <c r="BI260" s="409"/>
      <c r="BJ260" s="409"/>
      <c r="BK260" s="409"/>
      <c r="BL260" s="409"/>
      <c r="BM260" s="409"/>
      <c r="BN260" s="409"/>
      <c r="BO260" s="409"/>
      <c r="BP260" s="409"/>
      <c r="BQ260" s="409"/>
      <c r="BR260" s="409"/>
      <c r="BS260" s="409"/>
      <c r="BT260" s="409"/>
      <c r="BU260" s="409"/>
      <c r="BV260" s="409"/>
      <c r="BW260" s="409"/>
      <c r="BX260" s="409"/>
      <c r="BY260" s="409"/>
      <c r="BZ260" s="409"/>
      <c r="CA260" s="409"/>
      <c r="CB260" s="409"/>
      <c r="CC260" s="409"/>
      <c r="CD260" s="409"/>
      <c r="CE260" s="409"/>
      <c r="CF260" s="409"/>
      <c r="CG260" s="409"/>
      <c r="CH260" s="409"/>
      <c r="CI260" s="409"/>
      <c r="CJ260" s="409"/>
      <c r="CK260" s="409"/>
      <c r="CL260" s="409"/>
      <c r="CM260" s="409"/>
      <c r="CN260" s="409"/>
      <c r="CO260" s="409"/>
      <c r="CP260" s="409"/>
      <c r="CQ260" s="409"/>
      <c r="CR260" s="409"/>
      <c r="CS260" s="409"/>
      <c r="CT260" s="409"/>
      <c r="CU260" s="409"/>
      <c r="CV260" s="409"/>
      <c r="CW260" s="409"/>
      <c r="CX260" s="409"/>
      <c r="CY260" s="409"/>
      <c r="CZ260" s="409"/>
      <c r="DA260" s="409"/>
      <c r="DB260" s="409"/>
      <c r="DC260" s="409"/>
      <c r="DD260" s="409"/>
      <c r="DE260" s="409"/>
      <c r="DF260" s="409"/>
      <c r="DG260" s="409"/>
      <c r="DH260" s="409"/>
      <c r="DI260" s="409"/>
      <c r="DJ260" s="409"/>
      <c r="DK260" s="409"/>
      <c r="DL260" s="409"/>
      <c r="DM260" s="409"/>
      <c r="DN260" s="409"/>
      <c r="DO260" s="409"/>
      <c r="DP260" s="409"/>
      <c r="DQ260" s="409"/>
      <c r="DR260" s="409"/>
      <c r="DS260" s="409"/>
      <c r="DT260" s="409"/>
      <c r="DU260" s="409"/>
      <c r="DV260" s="409"/>
      <c r="DW260" s="409"/>
      <c r="DX260" s="409"/>
      <c r="DY260" s="409"/>
      <c r="DZ260" s="409"/>
      <c r="EA260" s="409"/>
      <c r="EB260" s="409"/>
      <c r="EC260" s="409"/>
      <c r="ED260" s="409"/>
      <c r="EE260" s="409"/>
      <c r="EF260" s="409"/>
      <c r="EG260" s="409"/>
      <c r="EH260" s="409"/>
      <c r="EI260" s="409"/>
      <c r="EJ260" s="409"/>
      <c r="EK260" s="409"/>
      <c r="EL260" s="409"/>
      <c r="EM260" s="409"/>
      <c r="EN260" s="409"/>
      <c r="EO260" s="409"/>
      <c r="EP260" s="409"/>
      <c r="EQ260" s="409"/>
      <c r="ER260" s="409"/>
      <c r="ES260" s="409"/>
      <c r="ET260" s="409"/>
      <c r="EU260" s="409"/>
      <c r="EV260" s="409"/>
      <c r="EW260" s="409"/>
      <c r="EX260" s="409"/>
      <c r="EY260" s="409"/>
      <c r="EZ260" s="409"/>
      <c r="FA260" s="409"/>
      <c r="FB260" s="409"/>
      <c r="FC260" s="409"/>
      <c r="FD260" s="409"/>
      <c r="FE260" s="409"/>
      <c r="FF260" s="409"/>
    </row>
    <row r="262" spans="6:162" s="411" customFormat="1" ht="15.75" customHeight="1">
      <c r="F262" s="409"/>
      <c r="G262" s="409"/>
      <c r="H262" s="409"/>
      <c r="I262" s="409"/>
      <c r="J262" s="409"/>
      <c r="K262" s="409"/>
      <c r="L262" s="409"/>
      <c r="M262" s="409"/>
      <c r="N262" s="409"/>
      <c r="O262" s="409"/>
      <c r="P262" s="409"/>
      <c r="Q262" s="409"/>
      <c r="R262" s="409"/>
      <c r="S262" s="409"/>
      <c r="T262" s="409"/>
      <c r="U262" s="409"/>
      <c r="V262" s="409"/>
      <c r="W262" s="409"/>
      <c r="X262" s="409"/>
      <c r="Y262" s="409"/>
      <c r="AA262" s="409"/>
      <c r="AC262" s="409"/>
      <c r="AD262" s="409"/>
      <c r="AE262" s="409"/>
      <c r="AF262" s="409"/>
      <c r="AG262" s="409"/>
      <c r="AH262" s="410"/>
      <c r="AI262" s="410"/>
      <c r="AJ262" s="409"/>
      <c r="AK262" s="409"/>
      <c r="AL262" s="409"/>
      <c r="AM262" s="409"/>
      <c r="AN262" s="409"/>
      <c r="AO262" s="409"/>
      <c r="AP262" s="409"/>
      <c r="AQ262" s="409"/>
      <c r="AR262" s="409"/>
      <c r="AS262" s="409"/>
      <c r="AT262" s="409"/>
      <c r="AU262" s="409"/>
      <c r="AV262" s="409"/>
      <c r="AW262" s="409"/>
      <c r="AX262" s="409"/>
      <c r="AY262" s="409"/>
      <c r="AZ262" s="409"/>
      <c r="BA262" s="409"/>
      <c r="BB262" s="409"/>
      <c r="BC262" s="409"/>
      <c r="BD262" s="409"/>
      <c r="BE262" s="409"/>
      <c r="BF262" s="409"/>
      <c r="BG262" s="409"/>
      <c r="BH262" s="409"/>
      <c r="BI262" s="409"/>
      <c r="BJ262" s="409"/>
      <c r="BK262" s="409"/>
      <c r="BL262" s="409"/>
      <c r="BM262" s="409"/>
      <c r="BN262" s="409"/>
      <c r="BO262" s="409"/>
      <c r="BP262" s="409"/>
      <c r="BQ262" s="409"/>
      <c r="BR262" s="409"/>
      <c r="BS262" s="409"/>
      <c r="BT262" s="409"/>
      <c r="BU262" s="409"/>
      <c r="BV262" s="409"/>
      <c r="BW262" s="409"/>
      <c r="BX262" s="409"/>
      <c r="BY262" s="409"/>
      <c r="BZ262" s="409"/>
      <c r="CA262" s="409"/>
      <c r="CB262" s="409"/>
      <c r="CC262" s="409"/>
      <c r="CD262" s="409"/>
      <c r="CE262" s="409"/>
      <c r="CF262" s="409"/>
      <c r="CG262" s="409"/>
      <c r="CH262" s="409"/>
      <c r="CI262" s="409"/>
      <c r="CJ262" s="409"/>
      <c r="CK262" s="409"/>
      <c r="CL262" s="409"/>
      <c r="CM262" s="409"/>
      <c r="CN262" s="409"/>
      <c r="CO262" s="409"/>
      <c r="CP262" s="409"/>
      <c r="CQ262" s="409"/>
      <c r="CR262" s="409"/>
      <c r="CS262" s="409"/>
      <c r="CT262" s="409"/>
      <c r="CU262" s="409"/>
      <c r="CV262" s="409"/>
      <c r="CW262" s="409"/>
      <c r="CX262" s="409"/>
      <c r="CY262" s="409"/>
      <c r="CZ262" s="409"/>
      <c r="DA262" s="409"/>
      <c r="DB262" s="409"/>
      <c r="DC262" s="409"/>
      <c r="DD262" s="409"/>
      <c r="DE262" s="409"/>
      <c r="DF262" s="409"/>
      <c r="DG262" s="409"/>
      <c r="DH262" s="409"/>
      <c r="DI262" s="409"/>
      <c r="DJ262" s="409"/>
      <c r="DK262" s="409"/>
      <c r="DL262" s="409"/>
      <c r="DM262" s="409"/>
      <c r="DN262" s="409"/>
      <c r="DO262" s="409"/>
      <c r="DP262" s="409"/>
      <c r="DQ262" s="409"/>
      <c r="DR262" s="409"/>
      <c r="DS262" s="409"/>
      <c r="DT262" s="409"/>
      <c r="DU262" s="409"/>
      <c r="DV262" s="409"/>
      <c r="DW262" s="409"/>
      <c r="DX262" s="409"/>
      <c r="DY262" s="409"/>
      <c r="DZ262" s="409"/>
      <c r="EA262" s="409"/>
      <c r="EB262" s="409"/>
      <c r="EC262" s="409"/>
      <c r="ED262" s="409"/>
      <c r="EE262" s="409"/>
      <c r="EF262" s="409"/>
      <c r="EG262" s="409"/>
      <c r="EH262" s="409"/>
      <c r="EI262" s="409"/>
      <c r="EJ262" s="409"/>
      <c r="EK262" s="409"/>
      <c r="EL262" s="409"/>
      <c r="EM262" s="409"/>
      <c r="EN262" s="409"/>
      <c r="EO262" s="409"/>
      <c r="EP262" s="409"/>
      <c r="EQ262" s="409"/>
      <c r="ER262" s="409"/>
      <c r="ES262" s="409"/>
      <c r="ET262" s="409"/>
      <c r="EU262" s="409"/>
      <c r="EV262" s="409"/>
      <c r="EW262" s="409"/>
      <c r="EX262" s="409"/>
      <c r="EY262" s="409"/>
      <c r="EZ262" s="409"/>
      <c r="FA262" s="409"/>
      <c r="FB262" s="409"/>
      <c r="FC262" s="409"/>
      <c r="FD262" s="409"/>
      <c r="FE262" s="409"/>
      <c r="FF262" s="409"/>
    </row>
    <row r="264" spans="6:162" s="411" customFormat="1" ht="15.75" customHeight="1">
      <c r="F264" s="409"/>
      <c r="G264" s="409"/>
      <c r="H264" s="409"/>
      <c r="I264" s="409"/>
      <c r="J264" s="409"/>
      <c r="K264" s="409"/>
      <c r="L264" s="409"/>
      <c r="M264" s="409"/>
      <c r="N264" s="409"/>
      <c r="O264" s="409"/>
      <c r="P264" s="409"/>
      <c r="Q264" s="409"/>
      <c r="R264" s="409"/>
      <c r="S264" s="409"/>
      <c r="T264" s="409"/>
      <c r="U264" s="409"/>
      <c r="V264" s="409"/>
      <c r="W264" s="409"/>
      <c r="X264" s="409"/>
      <c r="Y264" s="409"/>
      <c r="AA264" s="409"/>
      <c r="AC264" s="409"/>
      <c r="AD264" s="409"/>
      <c r="AE264" s="409"/>
      <c r="AF264" s="409"/>
      <c r="AG264" s="409"/>
      <c r="AH264" s="410"/>
      <c r="AI264" s="410"/>
      <c r="AJ264" s="409"/>
      <c r="AK264" s="409"/>
      <c r="AL264" s="409"/>
      <c r="AM264" s="409"/>
      <c r="AN264" s="409"/>
      <c r="AO264" s="409"/>
      <c r="AP264" s="409"/>
      <c r="AQ264" s="409"/>
      <c r="AR264" s="409"/>
      <c r="AS264" s="409"/>
      <c r="AT264" s="409"/>
      <c r="AU264" s="409"/>
      <c r="AV264" s="409"/>
      <c r="AW264" s="409"/>
      <c r="AX264" s="409"/>
      <c r="AY264" s="409"/>
      <c r="AZ264" s="409"/>
      <c r="BA264" s="409"/>
      <c r="BB264" s="409"/>
      <c r="BC264" s="409"/>
      <c r="BD264" s="409"/>
      <c r="BE264" s="409"/>
      <c r="BF264" s="409"/>
      <c r="BG264" s="409"/>
      <c r="BH264" s="409"/>
      <c r="BI264" s="409"/>
      <c r="BJ264" s="409"/>
      <c r="BK264" s="409"/>
      <c r="BL264" s="409"/>
      <c r="BM264" s="409"/>
      <c r="BN264" s="409"/>
      <c r="BO264" s="409"/>
      <c r="BP264" s="409"/>
      <c r="BQ264" s="409"/>
      <c r="BR264" s="409"/>
      <c r="BS264" s="409"/>
      <c r="BT264" s="409"/>
      <c r="BU264" s="409"/>
      <c r="BV264" s="409"/>
      <c r="BW264" s="409"/>
      <c r="BX264" s="409"/>
      <c r="BY264" s="409"/>
      <c r="BZ264" s="409"/>
      <c r="CA264" s="409"/>
      <c r="CB264" s="409"/>
      <c r="CC264" s="409"/>
      <c r="CD264" s="409"/>
      <c r="CE264" s="409"/>
      <c r="CF264" s="409"/>
      <c r="CG264" s="409"/>
      <c r="CH264" s="409"/>
      <c r="CI264" s="409"/>
      <c r="CJ264" s="409"/>
      <c r="CK264" s="409"/>
      <c r="CL264" s="409"/>
      <c r="CM264" s="409"/>
      <c r="CN264" s="409"/>
      <c r="CO264" s="409"/>
      <c r="CP264" s="409"/>
      <c r="CQ264" s="409"/>
      <c r="CR264" s="409"/>
      <c r="CS264" s="409"/>
      <c r="CT264" s="409"/>
      <c r="CU264" s="409"/>
      <c r="CV264" s="409"/>
      <c r="CW264" s="409"/>
      <c r="CX264" s="409"/>
      <c r="CY264" s="409"/>
      <c r="CZ264" s="409"/>
      <c r="DA264" s="409"/>
      <c r="DB264" s="409"/>
      <c r="DC264" s="409"/>
      <c r="DD264" s="409"/>
      <c r="DE264" s="409"/>
      <c r="DF264" s="409"/>
      <c r="DG264" s="409"/>
      <c r="DH264" s="409"/>
      <c r="DI264" s="409"/>
      <c r="DJ264" s="409"/>
      <c r="DK264" s="409"/>
      <c r="DL264" s="409"/>
      <c r="DM264" s="409"/>
      <c r="DN264" s="409"/>
      <c r="DO264" s="409"/>
      <c r="DP264" s="409"/>
      <c r="DQ264" s="409"/>
      <c r="DR264" s="409"/>
      <c r="DS264" s="409"/>
      <c r="DT264" s="409"/>
      <c r="DU264" s="409"/>
      <c r="DV264" s="409"/>
      <c r="DW264" s="409"/>
      <c r="DX264" s="409"/>
      <c r="DY264" s="409"/>
      <c r="DZ264" s="409"/>
      <c r="EA264" s="409"/>
      <c r="EB264" s="409"/>
      <c r="EC264" s="409"/>
      <c r="ED264" s="409"/>
      <c r="EE264" s="409"/>
      <c r="EF264" s="409"/>
      <c r="EG264" s="409"/>
      <c r="EH264" s="409"/>
      <c r="EI264" s="409"/>
      <c r="EJ264" s="409"/>
      <c r="EK264" s="409"/>
      <c r="EL264" s="409"/>
      <c r="EM264" s="409"/>
      <c r="EN264" s="409"/>
      <c r="EO264" s="409"/>
      <c r="EP264" s="409"/>
      <c r="EQ264" s="409"/>
      <c r="ER264" s="409"/>
      <c r="ES264" s="409"/>
      <c r="ET264" s="409"/>
      <c r="EU264" s="409"/>
      <c r="EV264" s="409"/>
      <c r="EW264" s="409"/>
      <c r="EX264" s="409"/>
      <c r="EY264" s="409"/>
      <c r="EZ264" s="409"/>
      <c r="FA264" s="409"/>
      <c r="FB264" s="409"/>
      <c r="FC264" s="409"/>
      <c r="FD264" s="409"/>
      <c r="FE264" s="409"/>
      <c r="FF264" s="409"/>
    </row>
    <row r="266" spans="6:162" s="411" customFormat="1" ht="15.75" customHeight="1">
      <c r="F266" s="409"/>
      <c r="G266" s="409"/>
      <c r="H266" s="409"/>
      <c r="I266" s="409"/>
      <c r="J266" s="409"/>
      <c r="K266" s="409"/>
      <c r="L266" s="409"/>
      <c r="M266" s="409"/>
      <c r="N266" s="409"/>
      <c r="O266" s="409"/>
      <c r="P266" s="409"/>
      <c r="Q266" s="409"/>
      <c r="R266" s="409"/>
      <c r="S266" s="409"/>
      <c r="T266" s="409"/>
      <c r="U266" s="409"/>
      <c r="V266" s="409"/>
      <c r="W266" s="409"/>
      <c r="X266" s="409"/>
      <c r="Y266" s="409"/>
      <c r="AA266" s="409"/>
      <c r="AC266" s="409"/>
      <c r="AD266" s="409"/>
      <c r="AE266" s="409"/>
      <c r="AF266" s="409"/>
      <c r="AG266" s="409"/>
      <c r="AH266" s="410"/>
      <c r="AI266" s="410"/>
      <c r="AJ266" s="409"/>
      <c r="AK266" s="409"/>
      <c r="AL266" s="409"/>
      <c r="AM266" s="409"/>
      <c r="AN266" s="409"/>
      <c r="AO266" s="409"/>
      <c r="AP266" s="409"/>
      <c r="AQ266" s="409"/>
      <c r="AR266" s="409"/>
      <c r="AS266" s="409"/>
      <c r="AT266" s="409"/>
      <c r="AU266" s="409"/>
      <c r="AV266" s="409"/>
      <c r="AW266" s="409"/>
      <c r="AX266" s="409"/>
      <c r="AY266" s="409"/>
      <c r="AZ266" s="409"/>
      <c r="BA266" s="409"/>
      <c r="BB266" s="409"/>
      <c r="BC266" s="409"/>
      <c r="BD266" s="409"/>
      <c r="BE266" s="409"/>
      <c r="BF266" s="409"/>
      <c r="BG266" s="409"/>
      <c r="BH266" s="409"/>
      <c r="BI266" s="409"/>
      <c r="BJ266" s="409"/>
      <c r="BK266" s="409"/>
      <c r="BL266" s="409"/>
      <c r="BM266" s="409"/>
      <c r="BN266" s="409"/>
      <c r="BO266" s="409"/>
      <c r="BP266" s="409"/>
      <c r="BQ266" s="409"/>
      <c r="BR266" s="409"/>
      <c r="BS266" s="409"/>
      <c r="BT266" s="409"/>
      <c r="BU266" s="409"/>
      <c r="BV266" s="409"/>
      <c r="BW266" s="409"/>
      <c r="BX266" s="409"/>
      <c r="BY266" s="409"/>
      <c r="BZ266" s="409"/>
      <c r="CA266" s="409"/>
      <c r="CB266" s="409"/>
      <c r="CC266" s="409"/>
      <c r="CD266" s="409"/>
      <c r="CE266" s="409"/>
      <c r="CF266" s="409"/>
      <c r="CG266" s="409"/>
      <c r="CH266" s="409"/>
      <c r="CI266" s="409"/>
      <c r="CJ266" s="409"/>
      <c r="CK266" s="409"/>
      <c r="CL266" s="409"/>
      <c r="CM266" s="409"/>
      <c r="CN266" s="409"/>
      <c r="CO266" s="409"/>
      <c r="CP266" s="409"/>
      <c r="CQ266" s="409"/>
      <c r="CR266" s="409"/>
      <c r="CS266" s="409"/>
      <c r="CT266" s="409"/>
      <c r="CU266" s="409"/>
      <c r="CV266" s="409"/>
      <c r="CW266" s="409"/>
      <c r="CX266" s="409"/>
      <c r="CY266" s="409"/>
      <c r="CZ266" s="409"/>
      <c r="DA266" s="409"/>
      <c r="DB266" s="409"/>
      <c r="DC266" s="409"/>
      <c r="DD266" s="409"/>
      <c r="DE266" s="409"/>
      <c r="DF266" s="409"/>
      <c r="DG266" s="409"/>
      <c r="DH266" s="409"/>
      <c r="DI266" s="409"/>
      <c r="DJ266" s="409"/>
      <c r="DK266" s="409"/>
      <c r="DL266" s="409"/>
      <c r="DM266" s="409"/>
      <c r="DN266" s="409"/>
      <c r="DO266" s="409"/>
      <c r="DP266" s="409"/>
      <c r="DQ266" s="409"/>
      <c r="DR266" s="409"/>
      <c r="DS266" s="409"/>
      <c r="DT266" s="409"/>
      <c r="DU266" s="409"/>
      <c r="DV266" s="409"/>
      <c r="DW266" s="409"/>
      <c r="DX266" s="409"/>
      <c r="DY266" s="409"/>
      <c r="DZ266" s="409"/>
      <c r="EA266" s="409"/>
      <c r="EB266" s="409"/>
      <c r="EC266" s="409"/>
      <c r="ED266" s="409"/>
      <c r="EE266" s="409"/>
      <c r="EF266" s="409"/>
      <c r="EG266" s="409"/>
      <c r="EH266" s="409"/>
      <c r="EI266" s="409"/>
      <c r="EJ266" s="409"/>
      <c r="EK266" s="409"/>
      <c r="EL266" s="409"/>
      <c r="EM266" s="409"/>
      <c r="EN266" s="409"/>
      <c r="EO266" s="409"/>
      <c r="EP266" s="409"/>
      <c r="EQ266" s="409"/>
      <c r="ER266" s="409"/>
      <c r="ES266" s="409"/>
      <c r="ET266" s="409"/>
      <c r="EU266" s="409"/>
      <c r="EV266" s="409"/>
      <c r="EW266" s="409"/>
      <c r="EX266" s="409"/>
      <c r="EY266" s="409"/>
      <c r="EZ266" s="409"/>
      <c r="FA266" s="409"/>
      <c r="FB266" s="409"/>
      <c r="FC266" s="409"/>
      <c r="FD266" s="409"/>
      <c r="FE266" s="409"/>
      <c r="FF266" s="409"/>
    </row>
    <row r="268" spans="6:162" s="411" customFormat="1" ht="15.75" customHeight="1">
      <c r="F268" s="409"/>
      <c r="G268" s="409"/>
      <c r="H268" s="409"/>
      <c r="I268" s="409"/>
      <c r="J268" s="409"/>
      <c r="K268" s="409"/>
      <c r="L268" s="409"/>
      <c r="M268" s="409"/>
      <c r="N268" s="409"/>
      <c r="O268" s="409"/>
      <c r="P268" s="409"/>
      <c r="Q268" s="409"/>
      <c r="R268" s="409"/>
      <c r="S268" s="409"/>
      <c r="T268" s="409"/>
      <c r="U268" s="409"/>
      <c r="V268" s="409"/>
      <c r="W268" s="409"/>
      <c r="X268" s="409"/>
      <c r="Y268" s="409"/>
      <c r="AA268" s="409"/>
      <c r="AC268" s="409"/>
      <c r="AD268" s="409"/>
      <c r="AE268" s="409"/>
      <c r="AF268" s="409"/>
      <c r="AG268" s="409"/>
      <c r="AH268" s="410"/>
      <c r="AI268" s="410"/>
      <c r="AJ268" s="409"/>
      <c r="AK268" s="409"/>
      <c r="AL268" s="409"/>
      <c r="AM268" s="409"/>
      <c r="AN268" s="409"/>
      <c r="AO268" s="409"/>
      <c r="AP268" s="409"/>
      <c r="AQ268" s="409"/>
      <c r="AR268" s="409"/>
      <c r="AS268" s="409"/>
      <c r="AT268" s="409"/>
      <c r="AU268" s="409"/>
      <c r="AV268" s="409"/>
      <c r="AW268" s="409"/>
      <c r="AX268" s="409"/>
      <c r="AY268" s="409"/>
      <c r="AZ268" s="409"/>
      <c r="BA268" s="409"/>
      <c r="BB268" s="409"/>
      <c r="BC268" s="409"/>
      <c r="BD268" s="409"/>
      <c r="BE268" s="409"/>
      <c r="BF268" s="409"/>
      <c r="BG268" s="409"/>
      <c r="BH268" s="409"/>
      <c r="BI268" s="409"/>
      <c r="BJ268" s="409"/>
      <c r="BK268" s="409"/>
      <c r="BL268" s="409"/>
      <c r="BM268" s="409"/>
      <c r="BN268" s="409"/>
      <c r="BO268" s="409"/>
      <c r="BP268" s="409"/>
      <c r="BQ268" s="409"/>
      <c r="BR268" s="409"/>
      <c r="BS268" s="409"/>
      <c r="BT268" s="409"/>
      <c r="BU268" s="409"/>
      <c r="BV268" s="409"/>
      <c r="BW268" s="409"/>
      <c r="BX268" s="409"/>
      <c r="BY268" s="409"/>
      <c r="BZ268" s="409"/>
      <c r="CA268" s="409"/>
      <c r="CB268" s="409"/>
      <c r="CC268" s="409"/>
      <c r="CD268" s="409"/>
      <c r="CE268" s="409"/>
      <c r="CF268" s="409"/>
      <c r="CG268" s="409"/>
      <c r="CH268" s="409"/>
      <c r="CI268" s="409"/>
      <c r="CJ268" s="409"/>
      <c r="CK268" s="409"/>
      <c r="CL268" s="409"/>
      <c r="CM268" s="409"/>
      <c r="CN268" s="409"/>
      <c r="CO268" s="409"/>
      <c r="CP268" s="409"/>
      <c r="CQ268" s="409"/>
      <c r="CR268" s="409"/>
      <c r="CS268" s="409"/>
      <c r="CT268" s="409"/>
      <c r="CU268" s="409"/>
      <c r="CV268" s="409"/>
      <c r="CW268" s="409"/>
      <c r="CX268" s="409"/>
      <c r="CY268" s="409"/>
      <c r="CZ268" s="409"/>
      <c r="DA268" s="409"/>
      <c r="DB268" s="409"/>
      <c r="DC268" s="409"/>
      <c r="DD268" s="409"/>
      <c r="DE268" s="409"/>
      <c r="DF268" s="409"/>
      <c r="DG268" s="409"/>
      <c r="DH268" s="409"/>
      <c r="DI268" s="409"/>
      <c r="DJ268" s="409"/>
      <c r="DK268" s="409"/>
      <c r="DL268" s="409"/>
      <c r="DM268" s="409"/>
      <c r="DN268" s="409"/>
      <c r="DO268" s="409"/>
      <c r="DP268" s="409"/>
      <c r="DQ268" s="409"/>
      <c r="DR268" s="409"/>
      <c r="DS268" s="409"/>
      <c r="DT268" s="409"/>
      <c r="DU268" s="409"/>
      <c r="DV268" s="409"/>
      <c r="DW268" s="409"/>
      <c r="DX268" s="409"/>
      <c r="DY268" s="409"/>
      <c r="DZ268" s="409"/>
      <c r="EA268" s="409"/>
      <c r="EB268" s="409"/>
      <c r="EC268" s="409"/>
      <c r="ED268" s="409"/>
      <c r="EE268" s="409"/>
      <c r="EF268" s="409"/>
      <c r="EG268" s="409"/>
      <c r="EH268" s="409"/>
      <c r="EI268" s="409"/>
      <c r="EJ268" s="409"/>
      <c r="EK268" s="409"/>
      <c r="EL268" s="409"/>
      <c r="EM268" s="409"/>
      <c r="EN268" s="409"/>
      <c r="EO268" s="409"/>
      <c r="EP268" s="409"/>
      <c r="EQ268" s="409"/>
      <c r="ER268" s="409"/>
      <c r="ES268" s="409"/>
      <c r="ET268" s="409"/>
      <c r="EU268" s="409"/>
      <c r="EV268" s="409"/>
      <c r="EW268" s="409"/>
      <c r="EX268" s="409"/>
      <c r="EY268" s="409"/>
      <c r="EZ268" s="409"/>
      <c r="FA268" s="409"/>
      <c r="FB268" s="409"/>
      <c r="FC268" s="409"/>
      <c r="FD268" s="409"/>
      <c r="FE268" s="409"/>
      <c r="FF268" s="409"/>
    </row>
    <row r="270" spans="6:162" s="411" customFormat="1" ht="15.75" customHeight="1">
      <c r="F270" s="409"/>
      <c r="G270" s="409"/>
      <c r="H270" s="409"/>
      <c r="I270" s="409"/>
      <c r="J270" s="409"/>
      <c r="K270" s="409"/>
      <c r="L270" s="409"/>
      <c r="M270" s="409"/>
      <c r="N270" s="409"/>
      <c r="O270" s="409"/>
      <c r="P270" s="409"/>
      <c r="Q270" s="409"/>
      <c r="R270" s="409"/>
      <c r="S270" s="409"/>
      <c r="T270" s="409"/>
      <c r="U270" s="409"/>
      <c r="V270" s="409"/>
      <c r="W270" s="409"/>
      <c r="X270" s="409"/>
      <c r="Y270" s="409"/>
      <c r="AA270" s="409"/>
      <c r="AC270" s="409"/>
      <c r="AD270" s="409"/>
      <c r="AE270" s="409"/>
      <c r="AF270" s="409"/>
      <c r="AG270" s="409"/>
      <c r="AH270" s="410"/>
      <c r="AI270" s="410"/>
      <c r="AJ270" s="409"/>
      <c r="AK270" s="409"/>
      <c r="AL270" s="409"/>
      <c r="AM270" s="409"/>
      <c r="AN270" s="409"/>
      <c r="AO270" s="409"/>
      <c r="AP270" s="409"/>
      <c r="AQ270" s="409"/>
      <c r="AR270" s="409"/>
      <c r="AS270" s="409"/>
      <c r="AT270" s="409"/>
      <c r="AU270" s="409"/>
      <c r="AV270" s="409"/>
      <c r="AW270" s="409"/>
      <c r="AX270" s="409"/>
      <c r="AY270" s="409"/>
      <c r="AZ270" s="409"/>
      <c r="BA270" s="409"/>
      <c r="BB270" s="409"/>
      <c r="BC270" s="409"/>
      <c r="BD270" s="409"/>
      <c r="BE270" s="409"/>
      <c r="BF270" s="409"/>
      <c r="BG270" s="409"/>
      <c r="BH270" s="409"/>
      <c r="BI270" s="409"/>
      <c r="BJ270" s="409"/>
      <c r="BK270" s="409"/>
      <c r="BL270" s="409"/>
      <c r="BM270" s="409"/>
      <c r="BN270" s="409"/>
      <c r="BO270" s="409"/>
      <c r="BP270" s="409"/>
      <c r="BQ270" s="409"/>
      <c r="BR270" s="409"/>
      <c r="BS270" s="409"/>
      <c r="BT270" s="409"/>
      <c r="BU270" s="409"/>
      <c r="BV270" s="409"/>
      <c r="BW270" s="409"/>
      <c r="BX270" s="409"/>
      <c r="BY270" s="409"/>
      <c r="BZ270" s="409"/>
      <c r="CA270" s="409"/>
      <c r="CB270" s="409"/>
      <c r="CC270" s="409"/>
      <c r="CD270" s="409"/>
      <c r="CE270" s="409"/>
      <c r="CF270" s="409"/>
      <c r="CG270" s="409"/>
      <c r="CH270" s="409"/>
      <c r="CI270" s="409"/>
      <c r="CJ270" s="409"/>
      <c r="CK270" s="409"/>
      <c r="CL270" s="409"/>
      <c r="CM270" s="409"/>
      <c r="CN270" s="409"/>
      <c r="CO270" s="409"/>
      <c r="CP270" s="409"/>
      <c r="CQ270" s="409"/>
      <c r="CR270" s="409"/>
      <c r="CS270" s="409"/>
      <c r="CT270" s="409"/>
      <c r="CU270" s="409"/>
      <c r="CV270" s="409"/>
      <c r="CW270" s="409"/>
      <c r="CX270" s="409"/>
      <c r="CY270" s="409"/>
      <c r="CZ270" s="409"/>
      <c r="DA270" s="409"/>
      <c r="DB270" s="409"/>
      <c r="DC270" s="409"/>
      <c r="DD270" s="409"/>
      <c r="DE270" s="409"/>
      <c r="DF270" s="409"/>
      <c r="DG270" s="409"/>
      <c r="DH270" s="409"/>
      <c r="DI270" s="409"/>
      <c r="DJ270" s="409"/>
      <c r="DK270" s="409"/>
      <c r="DL270" s="409"/>
      <c r="DM270" s="409"/>
      <c r="DN270" s="409"/>
      <c r="DO270" s="409"/>
      <c r="DP270" s="409"/>
      <c r="DQ270" s="409"/>
      <c r="DR270" s="409"/>
      <c r="DS270" s="409"/>
      <c r="DT270" s="409"/>
      <c r="DU270" s="409"/>
      <c r="DV270" s="409"/>
      <c r="DW270" s="409"/>
      <c r="DX270" s="409"/>
      <c r="DY270" s="409"/>
      <c r="DZ270" s="409"/>
      <c r="EA270" s="409"/>
      <c r="EB270" s="409"/>
      <c r="EC270" s="409"/>
      <c r="ED270" s="409"/>
      <c r="EE270" s="409"/>
      <c r="EF270" s="409"/>
      <c r="EG270" s="409"/>
      <c r="EH270" s="409"/>
      <c r="EI270" s="409"/>
      <c r="EJ270" s="409"/>
      <c r="EK270" s="409"/>
      <c r="EL270" s="409"/>
      <c r="EM270" s="409"/>
      <c r="EN270" s="409"/>
      <c r="EO270" s="409"/>
      <c r="EP270" s="409"/>
      <c r="EQ270" s="409"/>
      <c r="ER270" s="409"/>
      <c r="ES270" s="409"/>
      <c r="ET270" s="409"/>
      <c r="EU270" s="409"/>
      <c r="EV270" s="409"/>
      <c r="EW270" s="409"/>
      <c r="EX270" s="409"/>
      <c r="EY270" s="409"/>
      <c r="EZ270" s="409"/>
      <c r="FA270" s="409"/>
      <c r="FB270" s="409"/>
      <c r="FC270" s="409"/>
      <c r="FD270" s="409"/>
      <c r="FE270" s="409"/>
      <c r="FF270" s="409"/>
    </row>
    <row r="272" spans="6:162" s="411" customFormat="1" ht="15.75" customHeight="1">
      <c r="F272" s="409"/>
      <c r="G272" s="409"/>
      <c r="H272" s="409"/>
      <c r="I272" s="409"/>
      <c r="J272" s="409"/>
      <c r="K272" s="409"/>
      <c r="L272" s="409"/>
      <c r="M272" s="409"/>
      <c r="N272" s="409"/>
      <c r="O272" s="409"/>
      <c r="P272" s="409"/>
      <c r="Q272" s="409"/>
      <c r="R272" s="409"/>
      <c r="S272" s="409"/>
      <c r="T272" s="409"/>
      <c r="U272" s="409"/>
      <c r="V272" s="409"/>
      <c r="W272" s="409"/>
      <c r="X272" s="409"/>
      <c r="Y272" s="409"/>
      <c r="AA272" s="409"/>
      <c r="AC272" s="409"/>
      <c r="AD272" s="409"/>
      <c r="AE272" s="409"/>
      <c r="AF272" s="409"/>
      <c r="AG272" s="409"/>
      <c r="AH272" s="410"/>
      <c r="AI272" s="410"/>
      <c r="AJ272" s="409"/>
      <c r="AK272" s="409"/>
      <c r="AL272" s="409"/>
      <c r="AM272" s="409"/>
      <c r="AN272" s="409"/>
      <c r="AO272" s="409"/>
      <c r="AP272" s="409"/>
      <c r="AQ272" s="409"/>
      <c r="AR272" s="409"/>
      <c r="AS272" s="409"/>
      <c r="AT272" s="409"/>
      <c r="AU272" s="409"/>
      <c r="AV272" s="409"/>
      <c r="AW272" s="409"/>
      <c r="AX272" s="409"/>
      <c r="AY272" s="409"/>
      <c r="AZ272" s="409"/>
      <c r="BA272" s="409"/>
      <c r="BB272" s="409"/>
      <c r="BC272" s="409"/>
      <c r="BD272" s="409"/>
      <c r="BE272" s="409"/>
      <c r="BF272" s="409"/>
      <c r="BG272" s="409"/>
      <c r="BH272" s="409"/>
      <c r="BI272" s="409"/>
      <c r="BJ272" s="409"/>
      <c r="BK272" s="409"/>
      <c r="BL272" s="409"/>
      <c r="BM272" s="409"/>
      <c r="BN272" s="409"/>
      <c r="BO272" s="409"/>
      <c r="BP272" s="409"/>
      <c r="BQ272" s="409"/>
      <c r="BR272" s="409"/>
      <c r="BS272" s="409"/>
      <c r="BT272" s="409"/>
      <c r="BU272" s="409"/>
      <c r="BV272" s="409"/>
      <c r="BW272" s="409"/>
      <c r="BX272" s="409"/>
      <c r="BY272" s="409"/>
      <c r="BZ272" s="409"/>
      <c r="CA272" s="409"/>
      <c r="CB272" s="409"/>
      <c r="CC272" s="409"/>
      <c r="CD272" s="409"/>
      <c r="CE272" s="409"/>
      <c r="CF272" s="409"/>
      <c r="CG272" s="409"/>
      <c r="CH272" s="409"/>
      <c r="CI272" s="409"/>
      <c r="CJ272" s="409"/>
      <c r="CK272" s="409"/>
      <c r="CL272" s="409"/>
      <c r="CM272" s="409"/>
      <c r="CN272" s="409"/>
      <c r="CO272" s="409"/>
      <c r="CP272" s="409"/>
      <c r="CQ272" s="409"/>
      <c r="CR272" s="409"/>
      <c r="CS272" s="409"/>
      <c r="CT272" s="409"/>
      <c r="CU272" s="409"/>
      <c r="CV272" s="409"/>
      <c r="CW272" s="409"/>
      <c r="CX272" s="409"/>
      <c r="CY272" s="409"/>
      <c r="CZ272" s="409"/>
      <c r="DA272" s="409"/>
      <c r="DB272" s="409"/>
      <c r="DC272" s="409"/>
      <c r="DD272" s="409"/>
      <c r="DE272" s="409"/>
      <c r="DF272" s="409"/>
      <c r="DG272" s="409"/>
      <c r="DH272" s="409"/>
      <c r="DI272" s="409"/>
      <c r="DJ272" s="409"/>
      <c r="DK272" s="409"/>
      <c r="DL272" s="409"/>
      <c r="DM272" s="409"/>
      <c r="DN272" s="409"/>
      <c r="DO272" s="409"/>
      <c r="DP272" s="409"/>
      <c r="DQ272" s="409"/>
      <c r="DR272" s="409"/>
      <c r="DS272" s="409"/>
      <c r="DT272" s="409"/>
      <c r="DU272" s="409"/>
      <c r="DV272" s="409"/>
      <c r="DW272" s="409"/>
      <c r="DX272" s="409"/>
      <c r="DY272" s="409"/>
      <c r="DZ272" s="409"/>
      <c r="EA272" s="409"/>
      <c r="EB272" s="409"/>
      <c r="EC272" s="409"/>
      <c r="ED272" s="409"/>
      <c r="EE272" s="409"/>
      <c r="EF272" s="409"/>
      <c r="EG272" s="409"/>
      <c r="EH272" s="409"/>
      <c r="EI272" s="409"/>
      <c r="EJ272" s="409"/>
      <c r="EK272" s="409"/>
      <c r="EL272" s="409"/>
      <c r="EM272" s="409"/>
      <c r="EN272" s="409"/>
      <c r="EO272" s="409"/>
      <c r="EP272" s="409"/>
      <c r="EQ272" s="409"/>
      <c r="ER272" s="409"/>
      <c r="ES272" s="409"/>
      <c r="ET272" s="409"/>
      <c r="EU272" s="409"/>
      <c r="EV272" s="409"/>
      <c r="EW272" s="409"/>
      <c r="EX272" s="409"/>
      <c r="EY272" s="409"/>
      <c r="EZ272" s="409"/>
      <c r="FA272" s="409"/>
      <c r="FB272" s="409"/>
      <c r="FC272" s="409"/>
      <c r="FD272" s="409"/>
      <c r="FE272" s="409"/>
      <c r="FF272" s="409"/>
    </row>
    <row r="274" spans="6:162" s="411" customFormat="1" ht="15.75" customHeight="1">
      <c r="F274" s="409"/>
      <c r="G274" s="409"/>
      <c r="H274" s="409"/>
      <c r="I274" s="409"/>
      <c r="J274" s="409"/>
      <c r="K274" s="409"/>
      <c r="L274" s="409"/>
      <c r="M274" s="409"/>
      <c r="N274" s="409"/>
      <c r="O274" s="409"/>
      <c r="P274" s="409"/>
      <c r="Q274" s="409"/>
      <c r="R274" s="409"/>
      <c r="S274" s="409"/>
      <c r="T274" s="409"/>
      <c r="U274" s="409"/>
      <c r="V274" s="409"/>
      <c r="W274" s="409"/>
      <c r="X274" s="409"/>
      <c r="Y274" s="409"/>
      <c r="AA274" s="409"/>
      <c r="AC274" s="409"/>
      <c r="AD274" s="409"/>
      <c r="AE274" s="409"/>
      <c r="AF274" s="409"/>
      <c r="AG274" s="409"/>
      <c r="AH274" s="410"/>
      <c r="AI274" s="410"/>
      <c r="AJ274" s="409"/>
      <c r="AK274" s="409"/>
      <c r="AL274" s="409"/>
      <c r="AM274" s="409"/>
      <c r="AN274" s="409"/>
      <c r="AO274" s="409"/>
      <c r="AP274" s="409"/>
      <c r="AQ274" s="409"/>
      <c r="AR274" s="409"/>
      <c r="AS274" s="409"/>
      <c r="AT274" s="409"/>
      <c r="AU274" s="409"/>
      <c r="AV274" s="409"/>
      <c r="AW274" s="409"/>
      <c r="AX274" s="409"/>
      <c r="AY274" s="409"/>
      <c r="AZ274" s="409"/>
      <c r="BA274" s="409"/>
      <c r="BB274" s="409"/>
      <c r="BC274" s="409"/>
      <c r="BD274" s="409"/>
      <c r="BE274" s="409"/>
      <c r="BF274" s="409"/>
      <c r="BG274" s="409"/>
      <c r="BH274" s="409"/>
      <c r="BI274" s="409"/>
      <c r="BJ274" s="409"/>
      <c r="BK274" s="409"/>
      <c r="BL274" s="409"/>
      <c r="BM274" s="409"/>
      <c r="BN274" s="409"/>
      <c r="BO274" s="409"/>
      <c r="BP274" s="409"/>
      <c r="BQ274" s="409"/>
      <c r="BR274" s="409"/>
      <c r="BS274" s="409"/>
      <c r="BT274" s="409"/>
      <c r="BU274" s="409"/>
      <c r="BV274" s="409"/>
      <c r="BW274" s="409"/>
      <c r="BX274" s="409"/>
      <c r="BY274" s="409"/>
      <c r="BZ274" s="409"/>
      <c r="CA274" s="409"/>
      <c r="CB274" s="409"/>
      <c r="CC274" s="409"/>
      <c r="CD274" s="409"/>
      <c r="CE274" s="409"/>
      <c r="CF274" s="409"/>
      <c r="CG274" s="409"/>
      <c r="CH274" s="409"/>
      <c r="CI274" s="409"/>
      <c r="CJ274" s="409"/>
      <c r="CK274" s="409"/>
      <c r="CL274" s="409"/>
      <c r="CM274" s="409"/>
      <c r="CN274" s="409"/>
      <c r="CO274" s="409"/>
      <c r="CP274" s="409"/>
      <c r="CQ274" s="409"/>
      <c r="CR274" s="409"/>
      <c r="CS274" s="409"/>
      <c r="CT274" s="409"/>
      <c r="CU274" s="409"/>
      <c r="CV274" s="409"/>
      <c r="CW274" s="409"/>
      <c r="CX274" s="409"/>
      <c r="CY274" s="409"/>
      <c r="CZ274" s="409"/>
      <c r="DA274" s="409"/>
      <c r="DB274" s="409"/>
      <c r="DC274" s="409"/>
      <c r="DD274" s="409"/>
      <c r="DE274" s="409"/>
      <c r="DF274" s="409"/>
      <c r="DG274" s="409"/>
      <c r="DH274" s="409"/>
      <c r="DI274" s="409"/>
      <c r="DJ274" s="409"/>
      <c r="DK274" s="409"/>
      <c r="DL274" s="409"/>
      <c r="DM274" s="409"/>
      <c r="DN274" s="409"/>
      <c r="DO274" s="409"/>
      <c r="DP274" s="409"/>
      <c r="DQ274" s="409"/>
      <c r="DR274" s="409"/>
      <c r="DS274" s="409"/>
      <c r="DT274" s="409"/>
      <c r="DU274" s="409"/>
      <c r="DV274" s="409"/>
      <c r="DW274" s="409"/>
      <c r="DX274" s="409"/>
      <c r="DY274" s="409"/>
      <c r="DZ274" s="409"/>
      <c r="EA274" s="409"/>
      <c r="EB274" s="409"/>
      <c r="EC274" s="409"/>
      <c r="ED274" s="409"/>
      <c r="EE274" s="409"/>
      <c r="EF274" s="409"/>
      <c r="EG274" s="409"/>
      <c r="EH274" s="409"/>
      <c r="EI274" s="409"/>
      <c r="EJ274" s="409"/>
      <c r="EK274" s="409"/>
      <c r="EL274" s="409"/>
      <c r="EM274" s="409"/>
      <c r="EN274" s="409"/>
      <c r="EO274" s="409"/>
      <c r="EP274" s="409"/>
      <c r="EQ274" s="409"/>
      <c r="ER274" s="409"/>
      <c r="ES274" s="409"/>
      <c r="ET274" s="409"/>
      <c r="EU274" s="409"/>
      <c r="EV274" s="409"/>
      <c r="EW274" s="409"/>
      <c r="EX274" s="409"/>
      <c r="EY274" s="409"/>
      <c r="EZ274" s="409"/>
      <c r="FA274" s="409"/>
      <c r="FB274" s="409"/>
      <c r="FC274" s="409"/>
      <c r="FD274" s="409"/>
      <c r="FE274" s="409"/>
      <c r="FF274" s="409"/>
    </row>
    <row r="276" spans="6:162" s="411" customFormat="1" ht="15.75" customHeight="1">
      <c r="F276" s="409"/>
      <c r="G276" s="409"/>
      <c r="H276" s="409"/>
      <c r="I276" s="409"/>
      <c r="J276" s="409"/>
      <c r="K276" s="409"/>
      <c r="L276" s="409"/>
      <c r="M276" s="409"/>
      <c r="N276" s="409"/>
      <c r="O276" s="409"/>
      <c r="P276" s="409"/>
      <c r="Q276" s="409"/>
      <c r="R276" s="409"/>
      <c r="S276" s="409"/>
      <c r="T276" s="409"/>
      <c r="U276" s="409"/>
      <c r="V276" s="409"/>
      <c r="W276" s="409"/>
      <c r="X276" s="409"/>
      <c r="Y276" s="409"/>
      <c r="AA276" s="409"/>
      <c r="AC276" s="409"/>
      <c r="AD276" s="409"/>
      <c r="AE276" s="409"/>
      <c r="AF276" s="409"/>
      <c r="AG276" s="409"/>
      <c r="AH276" s="410"/>
      <c r="AI276" s="410"/>
      <c r="AJ276" s="409"/>
      <c r="AK276" s="409"/>
      <c r="AL276" s="409"/>
      <c r="AM276" s="409"/>
      <c r="AN276" s="409"/>
      <c r="AO276" s="409"/>
      <c r="AP276" s="409"/>
      <c r="AQ276" s="409"/>
      <c r="AR276" s="409"/>
      <c r="AS276" s="409"/>
      <c r="AT276" s="409"/>
      <c r="AU276" s="409"/>
      <c r="AV276" s="409"/>
      <c r="AW276" s="409"/>
      <c r="AX276" s="409"/>
      <c r="AY276" s="409"/>
      <c r="AZ276" s="409"/>
      <c r="BA276" s="409"/>
      <c r="BB276" s="409"/>
      <c r="BC276" s="409"/>
      <c r="BD276" s="409"/>
      <c r="BE276" s="409"/>
      <c r="BF276" s="409"/>
      <c r="BG276" s="409"/>
      <c r="BH276" s="409"/>
      <c r="BI276" s="409"/>
      <c r="BJ276" s="409"/>
      <c r="BK276" s="409"/>
      <c r="BL276" s="409"/>
      <c r="BM276" s="409"/>
      <c r="BN276" s="409"/>
      <c r="BO276" s="409"/>
      <c r="BP276" s="409"/>
      <c r="BQ276" s="409"/>
      <c r="BR276" s="409"/>
      <c r="BS276" s="409"/>
      <c r="BT276" s="409"/>
      <c r="BU276" s="409"/>
      <c r="BV276" s="409"/>
      <c r="BW276" s="409"/>
      <c r="BX276" s="409"/>
      <c r="BY276" s="409"/>
      <c r="BZ276" s="409"/>
      <c r="CA276" s="409"/>
      <c r="CB276" s="409"/>
      <c r="CC276" s="409"/>
      <c r="CD276" s="409"/>
      <c r="CE276" s="409"/>
      <c r="CF276" s="409"/>
      <c r="CG276" s="409"/>
      <c r="CH276" s="409"/>
      <c r="CI276" s="409"/>
      <c r="CJ276" s="409"/>
      <c r="CK276" s="409"/>
      <c r="CL276" s="409"/>
      <c r="CM276" s="409"/>
      <c r="CN276" s="409"/>
      <c r="CO276" s="409"/>
      <c r="CP276" s="409"/>
      <c r="CQ276" s="409"/>
      <c r="CR276" s="409"/>
      <c r="CS276" s="409"/>
      <c r="CT276" s="409"/>
      <c r="CU276" s="409"/>
      <c r="CV276" s="409"/>
      <c r="CW276" s="409"/>
      <c r="CX276" s="409"/>
      <c r="CY276" s="409"/>
      <c r="CZ276" s="409"/>
      <c r="DA276" s="409"/>
      <c r="DB276" s="409"/>
      <c r="DC276" s="409"/>
      <c r="DD276" s="409"/>
      <c r="DE276" s="409"/>
      <c r="DF276" s="409"/>
      <c r="DG276" s="409"/>
      <c r="DH276" s="409"/>
      <c r="DI276" s="409"/>
      <c r="DJ276" s="409"/>
      <c r="DK276" s="409"/>
      <c r="DL276" s="409"/>
      <c r="DM276" s="409"/>
      <c r="DN276" s="409"/>
      <c r="DO276" s="409"/>
      <c r="DP276" s="409"/>
      <c r="DQ276" s="409"/>
      <c r="DR276" s="409"/>
      <c r="DS276" s="409"/>
      <c r="DT276" s="409"/>
      <c r="DU276" s="409"/>
      <c r="DV276" s="409"/>
      <c r="DW276" s="409"/>
      <c r="DX276" s="409"/>
      <c r="DY276" s="409"/>
      <c r="DZ276" s="409"/>
      <c r="EA276" s="409"/>
      <c r="EB276" s="409"/>
      <c r="EC276" s="409"/>
      <c r="ED276" s="409"/>
      <c r="EE276" s="409"/>
      <c r="EF276" s="409"/>
      <c r="EG276" s="409"/>
      <c r="EH276" s="409"/>
      <c r="EI276" s="409"/>
      <c r="EJ276" s="409"/>
      <c r="EK276" s="409"/>
      <c r="EL276" s="409"/>
      <c r="EM276" s="409"/>
      <c r="EN276" s="409"/>
      <c r="EO276" s="409"/>
      <c r="EP276" s="409"/>
      <c r="EQ276" s="409"/>
      <c r="ER276" s="409"/>
      <c r="ES276" s="409"/>
      <c r="ET276" s="409"/>
      <c r="EU276" s="409"/>
      <c r="EV276" s="409"/>
      <c r="EW276" s="409"/>
      <c r="EX276" s="409"/>
      <c r="EY276" s="409"/>
      <c r="EZ276" s="409"/>
      <c r="FA276" s="409"/>
      <c r="FB276" s="409"/>
      <c r="FC276" s="409"/>
      <c r="FD276" s="409"/>
      <c r="FE276" s="409"/>
      <c r="FF276" s="409"/>
    </row>
    <row r="278" spans="6:162" s="411" customFormat="1" ht="15.75" customHeight="1">
      <c r="F278" s="409"/>
      <c r="G278" s="409"/>
      <c r="H278" s="409"/>
      <c r="I278" s="409"/>
      <c r="J278" s="409"/>
      <c r="K278" s="409"/>
      <c r="L278" s="409"/>
      <c r="M278" s="409"/>
      <c r="N278" s="409"/>
      <c r="O278" s="409"/>
      <c r="P278" s="409"/>
      <c r="Q278" s="409"/>
      <c r="R278" s="409"/>
      <c r="S278" s="409"/>
      <c r="T278" s="409"/>
      <c r="U278" s="409"/>
      <c r="V278" s="409"/>
      <c r="W278" s="409"/>
      <c r="X278" s="409"/>
      <c r="Y278" s="409"/>
      <c r="AA278" s="409"/>
      <c r="AC278" s="409"/>
      <c r="AD278" s="409"/>
      <c r="AE278" s="409"/>
      <c r="AF278" s="409"/>
      <c r="AG278" s="409"/>
      <c r="AH278" s="410"/>
      <c r="AI278" s="410"/>
      <c r="AJ278" s="409"/>
      <c r="AK278" s="409"/>
      <c r="AL278" s="409"/>
      <c r="AM278" s="409"/>
      <c r="AN278" s="409"/>
      <c r="AO278" s="409"/>
      <c r="AP278" s="409"/>
      <c r="AQ278" s="409"/>
      <c r="AR278" s="409"/>
      <c r="AS278" s="409"/>
      <c r="AT278" s="409"/>
      <c r="AU278" s="409"/>
      <c r="AV278" s="409"/>
      <c r="AW278" s="409"/>
      <c r="AX278" s="409"/>
      <c r="AY278" s="409"/>
      <c r="AZ278" s="409"/>
      <c r="BA278" s="409"/>
      <c r="BB278" s="409"/>
      <c r="BC278" s="409"/>
      <c r="BD278" s="409"/>
      <c r="BE278" s="409"/>
      <c r="BF278" s="409"/>
      <c r="BG278" s="409"/>
      <c r="BH278" s="409"/>
      <c r="BI278" s="409"/>
      <c r="BJ278" s="409"/>
      <c r="BK278" s="409"/>
      <c r="BL278" s="409"/>
      <c r="BM278" s="409"/>
      <c r="BN278" s="409"/>
      <c r="BO278" s="409"/>
      <c r="BP278" s="409"/>
      <c r="BQ278" s="409"/>
      <c r="BR278" s="409"/>
      <c r="BS278" s="409"/>
      <c r="BT278" s="409"/>
      <c r="BU278" s="409"/>
      <c r="BV278" s="409"/>
      <c r="BW278" s="409"/>
      <c r="BX278" s="409"/>
      <c r="BY278" s="409"/>
      <c r="BZ278" s="409"/>
      <c r="CA278" s="409"/>
      <c r="CB278" s="409"/>
      <c r="CC278" s="409"/>
      <c r="CD278" s="409"/>
      <c r="CE278" s="409"/>
      <c r="CF278" s="409"/>
      <c r="CG278" s="409"/>
      <c r="CH278" s="409"/>
      <c r="CI278" s="409"/>
      <c r="CJ278" s="409"/>
      <c r="CK278" s="409"/>
      <c r="CL278" s="409"/>
      <c r="CM278" s="409"/>
      <c r="CN278" s="409"/>
      <c r="CO278" s="409"/>
      <c r="CP278" s="409"/>
      <c r="CQ278" s="409"/>
      <c r="CR278" s="409"/>
      <c r="CS278" s="409"/>
      <c r="CT278" s="409"/>
      <c r="CU278" s="409"/>
      <c r="CV278" s="409"/>
      <c r="CW278" s="409"/>
      <c r="CX278" s="409"/>
      <c r="CY278" s="409"/>
      <c r="CZ278" s="409"/>
      <c r="DA278" s="409"/>
      <c r="DB278" s="409"/>
      <c r="DC278" s="409"/>
      <c r="DD278" s="409"/>
      <c r="DE278" s="409"/>
      <c r="DF278" s="409"/>
      <c r="DG278" s="409"/>
      <c r="DH278" s="409"/>
      <c r="DI278" s="409"/>
      <c r="DJ278" s="409"/>
      <c r="DK278" s="409"/>
      <c r="DL278" s="409"/>
      <c r="DM278" s="409"/>
      <c r="DN278" s="409"/>
      <c r="DO278" s="409"/>
      <c r="DP278" s="409"/>
      <c r="DQ278" s="409"/>
      <c r="DR278" s="409"/>
      <c r="DS278" s="409"/>
      <c r="DT278" s="409"/>
      <c r="DU278" s="409"/>
      <c r="DV278" s="409"/>
      <c r="DW278" s="409"/>
      <c r="DX278" s="409"/>
      <c r="DY278" s="409"/>
      <c r="DZ278" s="409"/>
      <c r="EA278" s="409"/>
      <c r="EB278" s="409"/>
      <c r="EC278" s="409"/>
      <c r="ED278" s="409"/>
      <c r="EE278" s="409"/>
      <c r="EF278" s="409"/>
      <c r="EG278" s="409"/>
      <c r="EH278" s="409"/>
      <c r="EI278" s="409"/>
      <c r="EJ278" s="409"/>
      <c r="EK278" s="409"/>
      <c r="EL278" s="409"/>
      <c r="EM278" s="409"/>
      <c r="EN278" s="409"/>
      <c r="EO278" s="409"/>
      <c r="EP278" s="409"/>
      <c r="EQ278" s="409"/>
      <c r="ER278" s="409"/>
      <c r="ES278" s="409"/>
      <c r="ET278" s="409"/>
      <c r="EU278" s="409"/>
      <c r="EV278" s="409"/>
      <c r="EW278" s="409"/>
      <c r="EX278" s="409"/>
      <c r="EY278" s="409"/>
      <c r="EZ278" s="409"/>
      <c r="FA278" s="409"/>
      <c r="FB278" s="409"/>
      <c r="FC278" s="409"/>
      <c r="FD278" s="409"/>
      <c r="FE278" s="409"/>
      <c r="FF278" s="409"/>
    </row>
    <row r="280" spans="6:162" s="411" customFormat="1" ht="15.75" customHeight="1">
      <c r="F280" s="409"/>
      <c r="G280" s="409"/>
      <c r="H280" s="409"/>
      <c r="I280" s="409"/>
      <c r="J280" s="409"/>
      <c r="K280" s="409"/>
      <c r="L280" s="409"/>
      <c r="M280" s="409"/>
      <c r="N280" s="409"/>
      <c r="O280" s="409"/>
      <c r="P280" s="409"/>
      <c r="Q280" s="409"/>
      <c r="R280" s="409"/>
      <c r="S280" s="409"/>
      <c r="T280" s="409"/>
      <c r="U280" s="409"/>
      <c r="V280" s="409"/>
      <c r="W280" s="409"/>
      <c r="X280" s="409"/>
      <c r="Y280" s="409"/>
      <c r="AA280" s="409"/>
      <c r="AC280" s="409"/>
      <c r="AD280" s="409"/>
      <c r="AE280" s="409"/>
      <c r="AF280" s="409"/>
      <c r="AG280" s="409"/>
      <c r="AH280" s="410"/>
      <c r="AI280" s="410"/>
      <c r="AJ280" s="409"/>
      <c r="AK280" s="409"/>
      <c r="AL280" s="409"/>
      <c r="AM280" s="409"/>
      <c r="AN280" s="409"/>
      <c r="AO280" s="409"/>
      <c r="AP280" s="409"/>
      <c r="AQ280" s="409"/>
      <c r="AR280" s="409"/>
      <c r="AS280" s="409"/>
      <c r="AT280" s="409"/>
      <c r="AU280" s="409"/>
      <c r="AV280" s="409"/>
      <c r="AW280" s="409"/>
      <c r="AX280" s="409"/>
      <c r="AY280" s="409"/>
      <c r="AZ280" s="409"/>
      <c r="BA280" s="409"/>
      <c r="BB280" s="409"/>
      <c r="BC280" s="409"/>
      <c r="BD280" s="409"/>
      <c r="BE280" s="409"/>
      <c r="BF280" s="409"/>
      <c r="BG280" s="409"/>
      <c r="BH280" s="409"/>
      <c r="BI280" s="409"/>
      <c r="BJ280" s="409"/>
      <c r="BK280" s="409"/>
      <c r="BL280" s="409"/>
      <c r="BM280" s="409"/>
      <c r="BN280" s="409"/>
      <c r="BO280" s="409"/>
      <c r="BP280" s="409"/>
      <c r="BQ280" s="409"/>
      <c r="BR280" s="409"/>
      <c r="BS280" s="409"/>
      <c r="BT280" s="409"/>
      <c r="BU280" s="409"/>
      <c r="BV280" s="409"/>
      <c r="BW280" s="409"/>
      <c r="BX280" s="409"/>
      <c r="BY280" s="409"/>
      <c r="BZ280" s="409"/>
      <c r="CA280" s="409"/>
      <c r="CB280" s="409"/>
      <c r="CC280" s="409"/>
      <c r="CD280" s="409"/>
      <c r="CE280" s="409"/>
      <c r="CF280" s="409"/>
      <c r="CG280" s="409"/>
      <c r="CH280" s="409"/>
      <c r="CI280" s="409"/>
      <c r="CJ280" s="409"/>
      <c r="CK280" s="409"/>
      <c r="CL280" s="409"/>
      <c r="CM280" s="409"/>
      <c r="CN280" s="409"/>
      <c r="CO280" s="409"/>
      <c r="CP280" s="409"/>
      <c r="CQ280" s="409"/>
      <c r="CR280" s="409"/>
      <c r="CS280" s="409"/>
      <c r="CT280" s="409"/>
      <c r="CU280" s="409"/>
      <c r="CV280" s="409"/>
      <c r="CW280" s="409"/>
      <c r="CX280" s="409"/>
      <c r="CY280" s="409"/>
      <c r="CZ280" s="409"/>
      <c r="DA280" s="409"/>
      <c r="DB280" s="409"/>
      <c r="DC280" s="409"/>
      <c r="DD280" s="409"/>
      <c r="DE280" s="409"/>
      <c r="DF280" s="409"/>
      <c r="DG280" s="409"/>
      <c r="DH280" s="409"/>
      <c r="DI280" s="409"/>
      <c r="DJ280" s="409"/>
      <c r="DK280" s="409"/>
      <c r="DL280" s="409"/>
      <c r="DM280" s="409"/>
      <c r="DN280" s="409"/>
      <c r="DO280" s="409"/>
      <c r="DP280" s="409"/>
      <c r="DQ280" s="409"/>
      <c r="DR280" s="409"/>
      <c r="DS280" s="409"/>
      <c r="DT280" s="409"/>
      <c r="DU280" s="409"/>
      <c r="DV280" s="409"/>
      <c r="DW280" s="409"/>
      <c r="DX280" s="409"/>
      <c r="DY280" s="409"/>
      <c r="DZ280" s="409"/>
      <c r="EA280" s="409"/>
      <c r="EB280" s="409"/>
      <c r="EC280" s="409"/>
      <c r="ED280" s="409"/>
      <c r="EE280" s="409"/>
      <c r="EF280" s="409"/>
      <c r="EG280" s="409"/>
      <c r="EH280" s="409"/>
      <c r="EI280" s="409"/>
      <c r="EJ280" s="409"/>
      <c r="EK280" s="409"/>
      <c r="EL280" s="409"/>
      <c r="EM280" s="409"/>
      <c r="EN280" s="409"/>
      <c r="EO280" s="409"/>
      <c r="EP280" s="409"/>
      <c r="EQ280" s="409"/>
      <c r="ER280" s="409"/>
      <c r="ES280" s="409"/>
      <c r="ET280" s="409"/>
      <c r="EU280" s="409"/>
      <c r="EV280" s="409"/>
      <c r="EW280" s="409"/>
      <c r="EX280" s="409"/>
      <c r="EY280" s="409"/>
      <c r="EZ280" s="409"/>
      <c r="FA280" s="409"/>
      <c r="FB280" s="409"/>
      <c r="FC280" s="409"/>
      <c r="FD280" s="409"/>
      <c r="FE280" s="409"/>
      <c r="FF280" s="409"/>
    </row>
    <row r="282" spans="6:162" s="411" customFormat="1" ht="15.75" customHeight="1">
      <c r="F282" s="409"/>
      <c r="G282" s="409"/>
      <c r="H282" s="409"/>
      <c r="I282" s="409"/>
      <c r="J282" s="409"/>
      <c r="K282" s="409"/>
      <c r="L282" s="409"/>
      <c r="M282" s="409"/>
      <c r="N282" s="409"/>
      <c r="O282" s="409"/>
      <c r="P282" s="409"/>
      <c r="Q282" s="409"/>
      <c r="R282" s="409"/>
      <c r="S282" s="409"/>
      <c r="T282" s="409"/>
      <c r="U282" s="409"/>
      <c r="V282" s="409"/>
      <c r="W282" s="409"/>
      <c r="X282" s="409"/>
      <c r="Y282" s="409"/>
      <c r="AA282" s="409"/>
      <c r="AC282" s="409"/>
      <c r="AD282" s="409"/>
      <c r="AE282" s="409"/>
      <c r="AF282" s="409"/>
      <c r="AG282" s="409"/>
      <c r="AH282" s="410"/>
      <c r="AI282" s="410"/>
      <c r="AJ282" s="409"/>
      <c r="AK282" s="409"/>
      <c r="AL282" s="409"/>
      <c r="AM282" s="409"/>
      <c r="AN282" s="409"/>
      <c r="AO282" s="409"/>
      <c r="AP282" s="409"/>
      <c r="AQ282" s="409"/>
      <c r="AR282" s="409"/>
      <c r="AS282" s="409"/>
      <c r="AT282" s="409"/>
      <c r="AU282" s="409"/>
      <c r="AV282" s="409"/>
      <c r="AW282" s="409"/>
      <c r="AX282" s="409"/>
      <c r="AY282" s="409"/>
      <c r="AZ282" s="409"/>
      <c r="BA282" s="409"/>
      <c r="BB282" s="409"/>
      <c r="BC282" s="409"/>
      <c r="BD282" s="409"/>
      <c r="BE282" s="409"/>
      <c r="BF282" s="409"/>
      <c r="BG282" s="409"/>
      <c r="BH282" s="409"/>
      <c r="BI282" s="409"/>
      <c r="BJ282" s="409"/>
      <c r="BK282" s="409"/>
      <c r="BL282" s="409"/>
      <c r="BM282" s="409"/>
      <c r="BN282" s="409"/>
      <c r="BO282" s="409"/>
      <c r="BP282" s="409"/>
      <c r="BQ282" s="409"/>
      <c r="BR282" s="409"/>
      <c r="BS282" s="409"/>
      <c r="BT282" s="409"/>
      <c r="BU282" s="409"/>
      <c r="BV282" s="409"/>
      <c r="BW282" s="409"/>
      <c r="BX282" s="409"/>
      <c r="BY282" s="409"/>
      <c r="BZ282" s="409"/>
      <c r="CA282" s="409"/>
      <c r="CB282" s="409"/>
      <c r="CC282" s="409"/>
      <c r="CD282" s="409"/>
      <c r="CE282" s="409"/>
      <c r="CF282" s="409"/>
      <c r="CG282" s="409"/>
      <c r="CH282" s="409"/>
      <c r="CI282" s="409"/>
      <c r="CJ282" s="409"/>
      <c r="CK282" s="409"/>
      <c r="CL282" s="409"/>
      <c r="CM282" s="409"/>
      <c r="CN282" s="409"/>
      <c r="CO282" s="409"/>
      <c r="CP282" s="409"/>
      <c r="CQ282" s="409"/>
      <c r="CR282" s="409"/>
      <c r="CS282" s="409"/>
      <c r="CT282" s="409"/>
      <c r="CU282" s="409"/>
      <c r="CV282" s="409"/>
      <c r="CW282" s="409"/>
      <c r="CX282" s="409"/>
      <c r="CY282" s="409"/>
      <c r="CZ282" s="409"/>
      <c r="DA282" s="409"/>
      <c r="DB282" s="409"/>
      <c r="DC282" s="409"/>
      <c r="DD282" s="409"/>
      <c r="DE282" s="409"/>
      <c r="DF282" s="409"/>
      <c r="DG282" s="409"/>
      <c r="DH282" s="409"/>
      <c r="DI282" s="409"/>
      <c r="DJ282" s="409"/>
      <c r="DK282" s="409"/>
      <c r="DL282" s="409"/>
      <c r="DM282" s="409"/>
      <c r="DN282" s="409"/>
      <c r="DO282" s="409"/>
      <c r="DP282" s="409"/>
      <c r="DQ282" s="409"/>
      <c r="DR282" s="409"/>
      <c r="DS282" s="409"/>
      <c r="DT282" s="409"/>
      <c r="DU282" s="409"/>
      <c r="DV282" s="409"/>
      <c r="DW282" s="409"/>
      <c r="DX282" s="409"/>
      <c r="DY282" s="409"/>
      <c r="DZ282" s="409"/>
      <c r="EA282" s="409"/>
      <c r="EB282" s="409"/>
      <c r="EC282" s="409"/>
      <c r="ED282" s="409"/>
      <c r="EE282" s="409"/>
      <c r="EF282" s="409"/>
      <c r="EG282" s="409"/>
      <c r="EH282" s="409"/>
      <c r="EI282" s="409"/>
      <c r="EJ282" s="409"/>
      <c r="EK282" s="409"/>
      <c r="EL282" s="409"/>
      <c r="EM282" s="409"/>
      <c r="EN282" s="409"/>
      <c r="EO282" s="409"/>
      <c r="EP282" s="409"/>
      <c r="EQ282" s="409"/>
      <c r="ER282" s="409"/>
      <c r="ES282" s="409"/>
      <c r="ET282" s="409"/>
      <c r="EU282" s="409"/>
      <c r="EV282" s="409"/>
      <c r="EW282" s="409"/>
      <c r="EX282" s="409"/>
      <c r="EY282" s="409"/>
      <c r="EZ282" s="409"/>
      <c r="FA282" s="409"/>
      <c r="FB282" s="409"/>
      <c r="FC282" s="409"/>
      <c r="FD282" s="409"/>
      <c r="FE282" s="409"/>
      <c r="FF282" s="409"/>
    </row>
    <row r="284" spans="6:162" s="411" customFormat="1" ht="15.75" customHeight="1">
      <c r="F284" s="409"/>
      <c r="G284" s="409"/>
      <c r="H284" s="409"/>
      <c r="I284" s="409"/>
      <c r="J284" s="409"/>
      <c r="K284" s="409"/>
      <c r="L284" s="409"/>
      <c r="M284" s="409"/>
      <c r="N284" s="409"/>
      <c r="O284" s="409"/>
      <c r="P284" s="409"/>
      <c r="Q284" s="409"/>
      <c r="R284" s="409"/>
      <c r="S284" s="409"/>
      <c r="T284" s="409"/>
      <c r="U284" s="409"/>
      <c r="V284" s="409"/>
      <c r="W284" s="409"/>
      <c r="X284" s="409"/>
      <c r="Y284" s="409"/>
      <c r="AA284" s="409"/>
      <c r="AC284" s="409"/>
      <c r="AD284" s="409"/>
      <c r="AE284" s="409"/>
      <c r="AF284" s="409"/>
      <c r="AG284" s="409"/>
      <c r="AH284" s="410"/>
      <c r="AI284" s="410"/>
      <c r="AJ284" s="409"/>
      <c r="AK284" s="409"/>
      <c r="AL284" s="409"/>
      <c r="AM284" s="409"/>
      <c r="AN284" s="409"/>
      <c r="AO284" s="409"/>
      <c r="AP284" s="409"/>
      <c r="AQ284" s="409"/>
      <c r="AR284" s="409"/>
      <c r="AS284" s="409"/>
      <c r="AT284" s="409"/>
      <c r="AU284" s="409"/>
      <c r="AV284" s="409"/>
      <c r="AW284" s="409"/>
      <c r="AX284" s="409"/>
      <c r="AY284" s="409"/>
      <c r="AZ284" s="409"/>
      <c r="BA284" s="409"/>
      <c r="BB284" s="409"/>
      <c r="BC284" s="409"/>
      <c r="BD284" s="409"/>
      <c r="BE284" s="409"/>
      <c r="BF284" s="409"/>
      <c r="BG284" s="409"/>
      <c r="BH284" s="409"/>
      <c r="BI284" s="409"/>
      <c r="BJ284" s="409"/>
      <c r="BK284" s="409"/>
      <c r="BL284" s="409"/>
      <c r="BM284" s="409"/>
      <c r="BN284" s="409"/>
      <c r="BO284" s="409"/>
      <c r="BP284" s="409"/>
      <c r="BQ284" s="409"/>
      <c r="BR284" s="409"/>
      <c r="BS284" s="409"/>
      <c r="BT284" s="409"/>
      <c r="BU284" s="409"/>
      <c r="BV284" s="409"/>
      <c r="BW284" s="409"/>
      <c r="BX284" s="409"/>
      <c r="BY284" s="409"/>
      <c r="BZ284" s="409"/>
      <c r="CA284" s="409"/>
      <c r="CB284" s="409"/>
      <c r="CC284" s="409"/>
      <c r="CD284" s="409"/>
      <c r="CE284" s="409"/>
      <c r="CF284" s="409"/>
      <c r="CG284" s="409"/>
      <c r="CH284" s="409"/>
      <c r="CI284" s="409"/>
      <c r="CJ284" s="409"/>
      <c r="CK284" s="409"/>
      <c r="CL284" s="409"/>
      <c r="CM284" s="409"/>
      <c r="CN284" s="409"/>
      <c r="CO284" s="409"/>
      <c r="CP284" s="409"/>
      <c r="CQ284" s="409"/>
      <c r="CR284" s="409"/>
      <c r="CS284" s="409"/>
      <c r="CT284" s="409"/>
      <c r="CU284" s="409"/>
      <c r="CV284" s="409"/>
      <c r="CW284" s="409"/>
      <c r="CX284" s="409"/>
      <c r="CY284" s="409"/>
      <c r="CZ284" s="409"/>
      <c r="DA284" s="409"/>
      <c r="DB284" s="409"/>
      <c r="DC284" s="409"/>
      <c r="DD284" s="409"/>
      <c r="DE284" s="409"/>
      <c r="DF284" s="409"/>
      <c r="DG284" s="409"/>
      <c r="DH284" s="409"/>
      <c r="DI284" s="409"/>
      <c r="DJ284" s="409"/>
      <c r="DK284" s="409"/>
      <c r="DL284" s="409"/>
      <c r="DM284" s="409"/>
      <c r="DN284" s="409"/>
      <c r="DO284" s="409"/>
      <c r="DP284" s="409"/>
      <c r="DQ284" s="409"/>
      <c r="DR284" s="409"/>
      <c r="DS284" s="409"/>
      <c r="DT284" s="409"/>
      <c r="DU284" s="409"/>
      <c r="DV284" s="409"/>
      <c r="DW284" s="409"/>
      <c r="DX284" s="409"/>
      <c r="DY284" s="409"/>
      <c r="DZ284" s="409"/>
      <c r="EA284" s="409"/>
      <c r="EB284" s="409"/>
      <c r="EC284" s="409"/>
      <c r="ED284" s="409"/>
      <c r="EE284" s="409"/>
      <c r="EF284" s="409"/>
      <c r="EG284" s="409"/>
      <c r="EH284" s="409"/>
      <c r="EI284" s="409"/>
      <c r="EJ284" s="409"/>
      <c r="EK284" s="409"/>
      <c r="EL284" s="409"/>
      <c r="EM284" s="409"/>
      <c r="EN284" s="409"/>
      <c r="EO284" s="409"/>
      <c r="EP284" s="409"/>
      <c r="EQ284" s="409"/>
      <c r="ER284" s="409"/>
      <c r="ES284" s="409"/>
      <c r="ET284" s="409"/>
      <c r="EU284" s="409"/>
      <c r="EV284" s="409"/>
      <c r="EW284" s="409"/>
      <c r="EX284" s="409"/>
      <c r="EY284" s="409"/>
      <c r="EZ284" s="409"/>
      <c r="FA284" s="409"/>
      <c r="FB284" s="409"/>
      <c r="FC284" s="409"/>
      <c r="FD284" s="409"/>
      <c r="FE284" s="409"/>
      <c r="FF284" s="409"/>
    </row>
    <row r="286" spans="6:162" s="411" customFormat="1" ht="15.75" customHeight="1">
      <c r="F286" s="409"/>
      <c r="G286" s="409"/>
      <c r="H286" s="409"/>
      <c r="I286" s="409"/>
      <c r="J286" s="409"/>
      <c r="K286" s="409"/>
      <c r="L286" s="409"/>
      <c r="M286" s="409"/>
      <c r="N286" s="409"/>
      <c r="O286" s="409"/>
      <c r="P286" s="409"/>
      <c r="Q286" s="409"/>
      <c r="R286" s="409"/>
      <c r="S286" s="409"/>
      <c r="T286" s="409"/>
      <c r="U286" s="409"/>
      <c r="V286" s="409"/>
      <c r="W286" s="409"/>
      <c r="X286" s="409"/>
      <c r="Y286" s="409"/>
      <c r="AA286" s="409"/>
      <c r="AC286" s="409"/>
      <c r="AD286" s="409"/>
      <c r="AE286" s="409"/>
      <c r="AF286" s="409"/>
      <c r="AG286" s="409"/>
      <c r="AH286" s="410"/>
      <c r="AI286" s="410"/>
      <c r="AJ286" s="409"/>
      <c r="AK286" s="409"/>
      <c r="AL286" s="409"/>
      <c r="AM286" s="409"/>
      <c r="AN286" s="409"/>
      <c r="AO286" s="409"/>
      <c r="AP286" s="409"/>
      <c r="AQ286" s="409"/>
      <c r="AR286" s="409"/>
      <c r="AS286" s="409"/>
      <c r="AT286" s="409"/>
      <c r="AU286" s="409"/>
      <c r="AV286" s="409"/>
      <c r="AW286" s="409"/>
      <c r="AX286" s="409"/>
      <c r="AY286" s="409"/>
      <c r="AZ286" s="409"/>
      <c r="BA286" s="409"/>
      <c r="BB286" s="409"/>
      <c r="BC286" s="409"/>
      <c r="BD286" s="409"/>
      <c r="BE286" s="409"/>
      <c r="BF286" s="409"/>
      <c r="BG286" s="409"/>
      <c r="BH286" s="409"/>
      <c r="BI286" s="409"/>
      <c r="BJ286" s="409"/>
      <c r="BK286" s="409"/>
      <c r="BL286" s="409"/>
      <c r="BM286" s="409"/>
      <c r="BN286" s="409"/>
      <c r="BO286" s="409"/>
      <c r="BP286" s="409"/>
      <c r="BQ286" s="409"/>
      <c r="BR286" s="409"/>
      <c r="BS286" s="409"/>
      <c r="BT286" s="409"/>
      <c r="BU286" s="409"/>
      <c r="BV286" s="409"/>
      <c r="BW286" s="409"/>
      <c r="BX286" s="409"/>
      <c r="BY286" s="409"/>
      <c r="BZ286" s="409"/>
      <c r="CA286" s="409"/>
      <c r="CB286" s="409"/>
      <c r="CC286" s="409"/>
      <c r="CD286" s="409"/>
      <c r="CE286" s="409"/>
      <c r="CF286" s="409"/>
      <c r="CG286" s="409"/>
      <c r="CH286" s="409"/>
      <c r="CI286" s="409"/>
      <c r="CJ286" s="409"/>
      <c r="CK286" s="409"/>
      <c r="CL286" s="409"/>
      <c r="CM286" s="409"/>
      <c r="CN286" s="409"/>
      <c r="CO286" s="409"/>
      <c r="CP286" s="409"/>
      <c r="CQ286" s="409"/>
      <c r="CR286" s="409"/>
      <c r="CS286" s="409"/>
      <c r="CT286" s="409"/>
      <c r="CU286" s="409"/>
      <c r="CV286" s="409"/>
      <c r="CW286" s="409"/>
      <c r="CX286" s="409"/>
      <c r="CY286" s="409"/>
      <c r="CZ286" s="409"/>
      <c r="DA286" s="409"/>
      <c r="DB286" s="409"/>
      <c r="DC286" s="409"/>
      <c r="DD286" s="409"/>
      <c r="DE286" s="409"/>
      <c r="DF286" s="409"/>
      <c r="DG286" s="409"/>
      <c r="DH286" s="409"/>
      <c r="DI286" s="409"/>
      <c r="DJ286" s="409"/>
      <c r="DK286" s="409"/>
      <c r="DL286" s="409"/>
      <c r="DM286" s="409"/>
      <c r="DN286" s="409"/>
      <c r="DO286" s="409"/>
      <c r="DP286" s="409"/>
      <c r="DQ286" s="409"/>
      <c r="DR286" s="409"/>
      <c r="DS286" s="409"/>
      <c r="DT286" s="409"/>
      <c r="DU286" s="409"/>
      <c r="DV286" s="409"/>
      <c r="DW286" s="409"/>
      <c r="DX286" s="409"/>
      <c r="DY286" s="409"/>
      <c r="DZ286" s="409"/>
      <c r="EA286" s="409"/>
      <c r="EB286" s="409"/>
      <c r="EC286" s="409"/>
      <c r="ED286" s="409"/>
      <c r="EE286" s="409"/>
      <c r="EF286" s="409"/>
      <c r="EG286" s="409"/>
      <c r="EH286" s="409"/>
      <c r="EI286" s="409"/>
      <c r="EJ286" s="409"/>
      <c r="EK286" s="409"/>
      <c r="EL286" s="409"/>
      <c r="EM286" s="409"/>
      <c r="EN286" s="409"/>
      <c r="EO286" s="409"/>
      <c r="EP286" s="409"/>
      <c r="EQ286" s="409"/>
      <c r="ER286" s="409"/>
      <c r="ES286" s="409"/>
      <c r="ET286" s="409"/>
      <c r="EU286" s="409"/>
      <c r="EV286" s="409"/>
      <c r="EW286" s="409"/>
      <c r="EX286" s="409"/>
      <c r="EY286" s="409"/>
      <c r="EZ286" s="409"/>
      <c r="FA286" s="409"/>
      <c r="FB286" s="409"/>
      <c r="FC286" s="409"/>
      <c r="FD286" s="409"/>
      <c r="FE286" s="409"/>
      <c r="FF286" s="409"/>
    </row>
    <row r="288" spans="6:162" s="411" customFormat="1" ht="15.75" customHeight="1">
      <c r="F288" s="409"/>
      <c r="G288" s="409"/>
      <c r="H288" s="409"/>
      <c r="I288" s="409"/>
      <c r="J288" s="409"/>
      <c r="K288" s="409"/>
      <c r="L288" s="409"/>
      <c r="M288" s="409"/>
      <c r="N288" s="409"/>
      <c r="O288" s="409"/>
      <c r="P288" s="409"/>
      <c r="Q288" s="409"/>
      <c r="R288" s="409"/>
      <c r="S288" s="409"/>
      <c r="T288" s="409"/>
      <c r="U288" s="409"/>
      <c r="V288" s="409"/>
      <c r="W288" s="409"/>
      <c r="X288" s="409"/>
      <c r="Y288" s="409"/>
      <c r="AA288" s="409"/>
      <c r="AC288" s="409"/>
      <c r="AD288" s="409"/>
      <c r="AE288" s="409"/>
      <c r="AF288" s="409"/>
      <c r="AG288" s="409"/>
      <c r="AH288" s="410"/>
      <c r="AI288" s="410"/>
      <c r="AJ288" s="409"/>
      <c r="AK288" s="409"/>
      <c r="AL288" s="409"/>
      <c r="AM288" s="409"/>
      <c r="AN288" s="409"/>
      <c r="AO288" s="409"/>
      <c r="AP288" s="409"/>
      <c r="AQ288" s="409"/>
      <c r="AR288" s="409"/>
      <c r="AS288" s="409"/>
      <c r="AT288" s="409"/>
      <c r="AU288" s="409"/>
      <c r="AV288" s="409"/>
      <c r="AW288" s="409"/>
      <c r="AX288" s="409"/>
      <c r="AY288" s="409"/>
      <c r="AZ288" s="409"/>
      <c r="BA288" s="409"/>
      <c r="BB288" s="409"/>
      <c r="BC288" s="409"/>
      <c r="BD288" s="409"/>
      <c r="BE288" s="409"/>
      <c r="BF288" s="409"/>
      <c r="BG288" s="409"/>
      <c r="BH288" s="409"/>
      <c r="BI288" s="409"/>
      <c r="BJ288" s="409"/>
      <c r="BK288" s="409"/>
      <c r="BL288" s="409"/>
      <c r="BM288" s="409"/>
      <c r="BN288" s="409"/>
      <c r="BO288" s="409"/>
      <c r="BP288" s="409"/>
      <c r="BQ288" s="409"/>
      <c r="BR288" s="409"/>
      <c r="BS288" s="409"/>
      <c r="BT288" s="409"/>
      <c r="BU288" s="409"/>
      <c r="BV288" s="409"/>
      <c r="BW288" s="409"/>
      <c r="BX288" s="409"/>
      <c r="BY288" s="409"/>
      <c r="BZ288" s="409"/>
      <c r="CA288" s="409"/>
      <c r="CB288" s="409"/>
      <c r="CC288" s="409"/>
      <c r="CD288" s="409"/>
      <c r="CE288" s="409"/>
      <c r="CF288" s="409"/>
      <c r="CG288" s="409"/>
      <c r="CH288" s="409"/>
      <c r="CI288" s="409"/>
      <c r="CJ288" s="409"/>
      <c r="CK288" s="409"/>
      <c r="CL288" s="409"/>
      <c r="CM288" s="409"/>
      <c r="CN288" s="409"/>
      <c r="CO288" s="409"/>
      <c r="CP288" s="409"/>
      <c r="CQ288" s="409"/>
      <c r="CR288" s="409"/>
      <c r="CS288" s="409"/>
      <c r="CT288" s="409"/>
      <c r="CU288" s="409"/>
      <c r="CV288" s="409"/>
      <c r="CW288" s="409"/>
      <c r="CX288" s="409"/>
      <c r="CY288" s="409"/>
      <c r="CZ288" s="409"/>
      <c r="DA288" s="409"/>
      <c r="DB288" s="409"/>
      <c r="DC288" s="409"/>
      <c r="DD288" s="409"/>
      <c r="DE288" s="409"/>
      <c r="DF288" s="409"/>
      <c r="DG288" s="409"/>
      <c r="DH288" s="409"/>
      <c r="DI288" s="409"/>
      <c r="DJ288" s="409"/>
      <c r="DK288" s="409"/>
      <c r="DL288" s="409"/>
      <c r="DM288" s="409"/>
      <c r="DN288" s="409"/>
      <c r="DO288" s="409"/>
      <c r="DP288" s="409"/>
      <c r="DQ288" s="409"/>
      <c r="DR288" s="409"/>
      <c r="DS288" s="409"/>
      <c r="DT288" s="409"/>
      <c r="DU288" s="409"/>
      <c r="DV288" s="409"/>
      <c r="DW288" s="409"/>
      <c r="DX288" s="409"/>
      <c r="DY288" s="409"/>
      <c r="DZ288" s="409"/>
      <c r="EA288" s="409"/>
      <c r="EB288" s="409"/>
      <c r="EC288" s="409"/>
      <c r="ED288" s="409"/>
      <c r="EE288" s="409"/>
      <c r="EF288" s="409"/>
      <c r="EG288" s="409"/>
      <c r="EH288" s="409"/>
      <c r="EI288" s="409"/>
      <c r="EJ288" s="409"/>
      <c r="EK288" s="409"/>
      <c r="EL288" s="409"/>
      <c r="EM288" s="409"/>
      <c r="EN288" s="409"/>
      <c r="EO288" s="409"/>
      <c r="EP288" s="409"/>
      <c r="EQ288" s="409"/>
      <c r="ER288" s="409"/>
      <c r="ES288" s="409"/>
      <c r="ET288" s="409"/>
      <c r="EU288" s="409"/>
      <c r="EV288" s="409"/>
      <c r="EW288" s="409"/>
      <c r="EX288" s="409"/>
      <c r="EY288" s="409"/>
      <c r="EZ288" s="409"/>
      <c r="FA288" s="409"/>
      <c r="FB288" s="409"/>
      <c r="FC288" s="409"/>
      <c r="FD288" s="409"/>
      <c r="FE288" s="409"/>
      <c r="FF288" s="409"/>
    </row>
    <row r="290" spans="6:162" s="411" customFormat="1" ht="15.75" customHeight="1">
      <c r="F290" s="409"/>
      <c r="G290" s="409"/>
      <c r="H290" s="409"/>
      <c r="I290" s="409"/>
      <c r="J290" s="409"/>
      <c r="K290" s="409"/>
      <c r="L290" s="409"/>
      <c r="M290" s="409"/>
      <c r="N290" s="409"/>
      <c r="O290" s="409"/>
      <c r="P290" s="409"/>
      <c r="Q290" s="409"/>
      <c r="R290" s="409"/>
      <c r="S290" s="409"/>
      <c r="T290" s="409"/>
      <c r="U290" s="409"/>
      <c r="V290" s="409"/>
      <c r="W290" s="409"/>
      <c r="X290" s="409"/>
      <c r="Y290" s="409"/>
      <c r="AA290" s="409"/>
      <c r="AC290" s="409"/>
      <c r="AD290" s="409"/>
      <c r="AE290" s="409"/>
      <c r="AF290" s="409"/>
      <c r="AG290" s="409"/>
      <c r="AH290" s="410"/>
      <c r="AI290" s="410"/>
      <c r="AJ290" s="409"/>
      <c r="AK290" s="409"/>
      <c r="AL290" s="409"/>
      <c r="AM290" s="409"/>
      <c r="AN290" s="409"/>
      <c r="AO290" s="409"/>
      <c r="AP290" s="409"/>
      <c r="AQ290" s="409"/>
      <c r="AR290" s="409"/>
      <c r="AS290" s="409"/>
      <c r="AT290" s="409"/>
      <c r="AU290" s="409"/>
      <c r="AV290" s="409"/>
      <c r="AW290" s="409"/>
      <c r="AX290" s="409"/>
      <c r="AY290" s="409"/>
      <c r="AZ290" s="409"/>
      <c r="BA290" s="409"/>
      <c r="BB290" s="409"/>
      <c r="BC290" s="409"/>
      <c r="BD290" s="409"/>
      <c r="BE290" s="409"/>
      <c r="BF290" s="409"/>
      <c r="BG290" s="409"/>
      <c r="BH290" s="409"/>
      <c r="BI290" s="409"/>
      <c r="BJ290" s="409"/>
      <c r="BK290" s="409"/>
      <c r="BL290" s="409"/>
      <c r="BM290" s="409"/>
      <c r="BN290" s="409"/>
      <c r="BO290" s="409"/>
      <c r="BP290" s="409"/>
      <c r="BQ290" s="409"/>
      <c r="BR290" s="409"/>
      <c r="BS290" s="409"/>
      <c r="BT290" s="409"/>
      <c r="BU290" s="409"/>
      <c r="BV290" s="409"/>
      <c r="BW290" s="409"/>
      <c r="BX290" s="409"/>
      <c r="BY290" s="409"/>
      <c r="BZ290" s="409"/>
      <c r="CA290" s="409"/>
      <c r="CB290" s="409"/>
      <c r="CC290" s="409"/>
      <c r="CD290" s="409"/>
      <c r="CE290" s="409"/>
      <c r="CF290" s="409"/>
      <c r="CG290" s="409"/>
      <c r="CH290" s="409"/>
      <c r="CI290" s="409"/>
      <c r="CJ290" s="409"/>
      <c r="CK290" s="409"/>
      <c r="CL290" s="409"/>
      <c r="CM290" s="409"/>
      <c r="CN290" s="409"/>
      <c r="CO290" s="409"/>
      <c r="CP290" s="409"/>
      <c r="CQ290" s="409"/>
      <c r="CR290" s="409"/>
      <c r="CS290" s="409"/>
      <c r="CT290" s="409"/>
      <c r="CU290" s="409"/>
      <c r="CV290" s="409"/>
      <c r="CW290" s="409"/>
      <c r="CX290" s="409"/>
      <c r="CY290" s="409"/>
      <c r="CZ290" s="409"/>
      <c r="DA290" s="409"/>
      <c r="DB290" s="409"/>
      <c r="DC290" s="409"/>
      <c r="DD290" s="409"/>
      <c r="DE290" s="409"/>
      <c r="DF290" s="409"/>
      <c r="DG290" s="409"/>
      <c r="DH290" s="409"/>
      <c r="DI290" s="409"/>
      <c r="DJ290" s="409"/>
      <c r="DK290" s="409"/>
      <c r="DL290" s="409"/>
      <c r="DM290" s="409"/>
      <c r="DN290" s="409"/>
      <c r="DO290" s="409"/>
      <c r="DP290" s="409"/>
      <c r="DQ290" s="409"/>
      <c r="DR290" s="409"/>
      <c r="DS290" s="409"/>
      <c r="DT290" s="409"/>
      <c r="DU290" s="409"/>
      <c r="DV290" s="409"/>
      <c r="DW290" s="409"/>
      <c r="DX290" s="409"/>
      <c r="DY290" s="409"/>
      <c r="DZ290" s="409"/>
      <c r="EA290" s="409"/>
      <c r="EB290" s="409"/>
      <c r="EC290" s="409"/>
      <c r="ED290" s="409"/>
      <c r="EE290" s="409"/>
      <c r="EF290" s="409"/>
      <c r="EG290" s="409"/>
      <c r="EH290" s="409"/>
      <c r="EI290" s="409"/>
      <c r="EJ290" s="409"/>
      <c r="EK290" s="409"/>
      <c r="EL290" s="409"/>
      <c r="EM290" s="409"/>
      <c r="EN290" s="409"/>
      <c r="EO290" s="409"/>
      <c r="EP290" s="409"/>
      <c r="EQ290" s="409"/>
      <c r="ER290" s="409"/>
      <c r="ES290" s="409"/>
      <c r="ET290" s="409"/>
      <c r="EU290" s="409"/>
      <c r="EV290" s="409"/>
      <c r="EW290" s="409"/>
      <c r="EX290" s="409"/>
      <c r="EY290" s="409"/>
      <c r="EZ290" s="409"/>
      <c r="FA290" s="409"/>
      <c r="FB290" s="409"/>
      <c r="FC290" s="409"/>
      <c r="FD290" s="409"/>
      <c r="FE290" s="409"/>
      <c r="FF290" s="409"/>
    </row>
    <row r="292" spans="6:162" s="411" customFormat="1" ht="15.75" customHeight="1">
      <c r="F292" s="409"/>
      <c r="G292" s="409"/>
      <c r="H292" s="409"/>
      <c r="I292" s="409"/>
      <c r="J292" s="409"/>
      <c r="K292" s="409"/>
      <c r="L292" s="409"/>
      <c r="M292" s="409"/>
      <c r="N292" s="409"/>
      <c r="O292" s="409"/>
      <c r="P292" s="409"/>
      <c r="Q292" s="409"/>
      <c r="R292" s="409"/>
      <c r="S292" s="409"/>
      <c r="T292" s="409"/>
      <c r="U292" s="409"/>
      <c r="V292" s="409"/>
      <c r="W292" s="409"/>
      <c r="X292" s="409"/>
      <c r="Y292" s="409"/>
      <c r="AA292" s="409"/>
      <c r="AC292" s="409"/>
      <c r="AD292" s="409"/>
      <c r="AE292" s="409"/>
      <c r="AF292" s="409"/>
      <c r="AG292" s="409"/>
      <c r="AH292" s="410"/>
      <c r="AI292" s="410"/>
      <c r="AJ292" s="409"/>
      <c r="AK292" s="409"/>
      <c r="AL292" s="409"/>
      <c r="AM292" s="409"/>
      <c r="AN292" s="409"/>
      <c r="AO292" s="409"/>
      <c r="AP292" s="409"/>
      <c r="AQ292" s="409"/>
      <c r="AR292" s="409"/>
      <c r="AS292" s="409"/>
      <c r="AT292" s="409"/>
      <c r="AU292" s="409"/>
      <c r="AV292" s="409"/>
      <c r="AW292" s="409"/>
      <c r="AX292" s="409"/>
      <c r="AY292" s="409"/>
      <c r="AZ292" s="409"/>
      <c r="BA292" s="409"/>
      <c r="BB292" s="409"/>
      <c r="BC292" s="409"/>
      <c r="BD292" s="409"/>
      <c r="BE292" s="409"/>
      <c r="BF292" s="409"/>
      <c r="BG292" s="409"/>
      <c r="BH292" s="409"/>
      <c r="BI292" s="409"/>
      <c r="BJ292" s="409"/>
      <c r="BK292" s="409"/>
      <c r="BL292" s="409"/>
      <c r="BM292" s="409"/>
      <c r="BN292" s="409"/>
      <c r="BO292" s="409"/>
      <c r="BP292" s="409"/>
      <c r="BQ292" s="409"/>
      <c r="BR292" s="409"/>
      <c r="BS292" s="409"/>
      <c r="BT292" s="409"/>
      <c r="BU292" s="409"/>
      <c r="BV292" s="409"/>
      <c r="BW292" s="409"/>
      <c r="BX292" s="409"/>
      <c r="BY292" s="409"/>
      <c r="BZ292" s="409"/>
      <c r="CA292" s="409"/>
      <c r="CB292" s="409"/>
      <c r="CC292" s="409"/>
      <c r="CD292" s="409"/>
      <c r="CE292" s="409"/>
      <c r="CF292" s="409"/>
      <c r="CG292" s="409"/>
      <c r="CH292" s="409"/>
      <c r="CI292" s="409"/>
      <c r="CJ292" s="409"/>
      <c r="CK292" s="409"/>
      <c r="CL292" s="409"/>
      <c r="CM292" s="409"/>
      <c r="CN292" s="409"/>
      <c r="CO292" s="409"/>
      <c r="CP292" s="409"/>
      <c r="CQ292" s="409"/>
      <c r="CR292" s="409"/>
      <c r="CS292" s="409"/>
      <c r="CT292" s="409"/>
      <c r="CU292" s="409"/>
      <c r="CV292" s="409"/>
      <c r="CW292" s="409"/>
      <c r="CX292" s="409"/>
      <c r="CY292" s="409"/>
      <c r="CZ292" s="409"/>
      <c r="DA292" s="409"/>
      <c r="DB292" s="409"/>
      <c r="DC292" s="409"/>
      <c r="DD292" s="409"/>
      <c r="DE292" s="409"/>
      <c r="DF292" s="409"/>
      <c r="DG292" s="409"/>
      <c r="DH292" s="409"/>
      <c r="DI292" s="409"/>
      <c r="DJ292" s="409"/>
      <c r="DK292" s="409"/>
      <c r="DL292" s="409"/>
      <c r="DM292" s="409"/>
      <c r="DN292" s="409"/>
      <c r="DO292" s="409"/>
      <c r="DP292" s="409"/>
      <c r="DQ292" s="409"/>
      <c r="DR292" s="409"/>
      <c r="DS292" s="409"/>
      <c r="DT292" s="409"/>
      <c r="DU292" s="409"/>
      <c r="DV292" s="409"/>
      <c r="DW292" s="409"/>
      <c r="DX292" s="409"/>
      <c r="DY292" s="409"/>
      <c r="DZ292" s="409"/>
      <c r="EA292" s="409"/>
      <c r="EB292" s="409"/>
      <c r="EC292" s="409"/>
      <c r="ED292" s="409"/>
      <c r="EE292" s="409"/>
      <c r="EF292" s="409"/>
      <c r="EG292" s="409"/>
      <c r="EH292" s="409"/>
      <c r="EI292" s="409"/>
      <c r="EJ292" s="409"/>
      <c r="EK292" s="409"/>
      <c r="EL292" s="409"/>
      <c r="EM292" s="409"/>
      <c r="EN292" s="409"/>
      <c r="EO292" s="409"/>
      <c r="EP292" s="409"/>
      <c r="EQ292" s="409"/>
      <c r="ER292" s="409"/>
      <c r="ES292" s="409"/>
      <c r="ET292" s="409"/>
      <c r="EU292" s="409"/>
      <c r="EV292" s="409"/>
      <c r="EW292" s="409"/>
      <c r="EX292" s="409"/>
      <c r="EY292" s="409"/>
      <c r="EZ292" s="409"/>
      <c r="FA292" s="409"/>
      <c r="FB292" s="409"/>
      <c r="FC292" s="409"/>
      <c r="FD292" s="409"/>
      <c r="FE292" s="409"/>
      <c r="FF292" s="409"/>
    </row>
    <row r="294" spans="6:162" s="411" customFormat="1" ht="15.75" customHeight="1">
      <c r="F294" s="409"/>
      <c r="G294" s="409"/>
      <c r="H294" s="409"/>
      <c r="I294" s="409"/>
      <c r="J294" s="409"/>
      <c r="K294" s="409"/>
      <c r="L294" s="409"/>
      <c r="M294" s="409"/>
      <c r="N294" s="409"/>
      <c r="O294" s="409"/>
      <c r="P294" s="409"/>
      <c r="Q294" s="409"/>
      <c r="R294" s="409"/>
      <c r="S294" s="409"/>
      <c r="T294" s="409"/>
      <c r="U294" s="409"/>
      <c r="V294" s="409"/>
      <c r="W294" s="409"/>
      <c r="X294" s="409"/>
      <c r="Y294" s="409"/>
      <c r="AA294" s="409"/>
      <c r="AC294" s="409"/>
      <c r="AD294" s="409"/>
      <c r="AE294" s="409"/>
      <c r="AF294" s="409"/>
      <c r="AG294" s="409"/>
      <c r="AH294" s="410"/>
      <c r="AI294" s="410"/>
      <c r="AJ294" s="409"/>
      <c r="AK294" s="409"/>
      <c r="AL294" s="409"/>
      <c r="AM294" s="409"/>
      <c r="AN294" s="409"/>
      <c r="AO294" s="409"/>
      <c r="AP294" s="409"/>
      <c r="AQ294" s="409"/>
      <c r="AR294" s="409"/>
      <c r="AS294" s="409"/>
      <c r="AT294" s="409"/>
      <c r="AU294" s="409"/>
      <c r="AV294" s="409"/>
      <c r="AW294" s="409"/>
      <c r="AX294" s="409"/>
      <c r="AY294" s="409"/>
      <c r="AZ294" s="409"/>
      <c r="BA294" s="409"/>
      <c r="BB294" s="409"/>
      <c r="BC294" s="409"/>
      <c r="BD294" s="409"/>
      <c r="BE294" s="409"/>
      <c r="BF294" s="409"/>
      <c r="BG294" s="409"/>
      <c r="BH294" s="409"/>
      <c r="BI294" s="409"/>
      <c r="BJ294" s="409"/>
      <c r="BK294" s="409"/>
      <c r="BL294" s="409"/>
      <c r="BM294" s="409"/>
      <c r="BN294" s="409"/>
      <c r="BO294" s="409"/>
      <c r="BP294" s="409"/>
      <c r="BQ294" s="409"/>
      <c r="BR294" s="409"/>
      <c r="BS294" s="409"/>
      <c r="BT294" s="409"/>
      <c r="BU294" s="409"/>
      <c r="BV294" s="409"/>
      <c r="BW294" s="409"/>
      <c r="BX294" s="409"/>
      <c r="BY294" s="409"/>
      <c r="BZ294" s="409"/>
      <c r="CA294" s="409"/>
      <c r="CB294" s="409"/>
      <c r="CC294" s="409"/>
      <c r="CD294" s="409"/>
      <c r="CE294" s="409"/>
      <c r="CF294" s="409"/>
      <c r="CG294" s="409"/>
      <c r="CH294" s="409"/>
      <c r="CI294" s="409"/>
      <c r="CJ294" s="409"/>
      <c r="CK294" s="409"/>
      <c r="CL294" s="409"/>
      <c r="CM294" s="409"/>
      <c r="CN294" s="409"/>
      <c r="CO294" s="409"/>
      <c r="CP294" s="409"/>
      <c r="CQ294" s="409"/>
      <c r="CR294" s="409"/>
      <c r="CS294" s="409"/>
      <c r="CT294" s="409"/>
      <c r="CU294" s="409"/>
      <c r="CV294" s="409"/>
      <c r="CW294" s="409"/>
      <c r="CX294" s="409"/>
      <c r="CY294" s="409"/>
      <c r="CZ294" s="409"/>
      <c r="DA294" s="409"/>
      <c r="DB294" s="409"/>
      <c r="DC294" s="409"/>
      <c r="DD294" s="409"/>
      <c r="DE294" s="409"/>
      <c r="DF294" s="409"/>
      <c r="DG294" s="409"/>
      <c r="DH294" s="409"/>
      <c r="DI294" s="409"/>
      <c r="DJ294" s="409"/>
      <c r="DK294" s="409"/>
      <c r="DL294" s="409"/>
      <c r="DM294" s="409"/>
      <c r="DN294" s="409"/>
      <c r="DO294" s="409"/>
      <c r="DP294" s="409"/>
      <c r="DQ294" s="409"/>
      <c r="DR294" s="409"/>
      <c r="DS294" s="409"/>
      <c r="DT294" s="409"/>
      <c r="DU294" s="409"/>
      <c r="DV294" s="409"/>
      <c r="DW294" s="409"/>
      <c r="DX294" s="409"/>
      <c r="DY294" s="409"/>
      <c r="DZ294" s="409"/>
      <c r="EA294" s="409"/>
      <c r="EB294" s="409"/>
      <c r="EC294" s="409"/>
      <c r="ED294" s="409"/>
      <c r="EE294" s="409"/>
      <c r="EF294" s="409"/>
      <c r="EG294" s="409"/>
      <c r="EH294" s="409"/>
      <c r="EI294" s="409"/>
      <c r="EJ294" s="409"/>
      <c r="EK294" s="409"/>
      <c r="EL294" s="409"/>
      <c r="EM294" s="409"/>
      <c r="EN294" s="409"/>
      <c r="EO294" s="409"/>
      <c r="EP294" s="409"/>
      <c r="EQ294" s="409"/>
      <c r="ER294" s="409"/>
      <c r="ES294" s="409"/>
      <c r="ET294" s="409"/>
      <c r="EU294" s="409"/>
      <c r="EV294" s="409"/>
      <c r="EW294" s="409"/>
      <c r="EX294" s="409"/>
      <c r="EY294" s="409"/>
      <c r="EZ294" s="409"/>
      <c r="FA294" s="409"/>
      <c r="FB294" s="409"/>
      <c r="FC294" s="409"/>
      <c r="FD294" s="409"/>
      <c r="FE294" s="409"/>
      <c r="FF294" s="409"/>
    </row>
    <row r="296" spans="6:162" s="411" customFormat="1" ht="15.75" customHeight="1">
      <c r="F296" s="409"/>
      <c r="G296" s="409"/>
      <c r="H296" s="409"/>
      <c r="I296" s="409"/>
      <c r="J296" s="409"/>
      <c r="K296" s="409"/>
      <c r="L296" s="409"/>
      <c r="M296" s="409"/>
      <c r="N296" s="409"/>
      <c r="O296" s="409"/>
      <c r="P296" s="409"/>
      <c r="Q296" s="409"/>
      <c r="R296" s="409"/>
      <c r="S296" s="409"/>
      <c r="T296" s="409"/>
      <c r="U296" s="409"/>
      <c r="V296" s="409"/>
      <c r="W296" s="409"/>
      <c r="X296" s="409"/>
      <c r="Y296" s="409"/>
      <c r="AA296" s="409"/>
      <c r="AC296" s="409"/>
      <c r="AD296" s="409"/>
      <c r="AE296" s="409"/>
      <c r="AF296" s="409"/>
      <c r="AG296" s="409"/>
      <c r="AH296" s="410"/>
      <c r="AI296" s="410"/>
      <c r="AJ296" s="409"/>
      <c r="AK296" s="409"/>
      <c r="AL296" s="409"/>
      <c r="AM296" s="409"/>
      <c r="AN296" s="409"/>
      <c r="AO296" s="409"/>
      <c r="AP296" s="409"/>
      <c r="AQ296" s="409"/>
      <c r="AR296" s="409"/>
      <c r="AS296" s="409"/>
      <c r="AT296" s="409"/>
      <c r="AU296" s="409"/>
      <c r="AV296" s="409"/>
      <c r="AW296" s="409"/>
      <c r="AX296" s="409"/>
      <c r="AY296" s="409"/>
      <c r="AZ296" s="409"/>
      <c r="BA296" s="409"/>
      <c r="BB296" s="409"/>
      <c r="BC296" s="409"/>
      <c r="BD296" s="409"/>
      <c r="BE296" s="409"/>
      <c r="BF296" s="409"/>
      <c r="BG296" s="409"/>
      <c r="BH296" s="409"/>
      <c r="BI296" s="409"/>
      <c r="BJ296" s="409"/>
      <c r="BK296" s="409"/>
      <c r="BL296" s="409"/>
      <c r="BM296" s="409"/>
      <c r="BN296" s="409"/>
      <c r="BO296" s="409"/>
      <c r="BP296" s="409"/>
      <c r="BQ296" s="409"/>
      <c r="BR296" s="409"/>
      <c r="BS296" s="409"/>
      <c r="BT296" s="409"/>
      <c r="BU296" s="409"/>
      <c r="BV296" s="409"/>
      <c r="BW296" s="409"/>
      <c r="BX296" s="409"/>
      <c r="BY296" s="409"/>
      <c r="BZ296" s="409"/>
      <c r="CA296" s="409"/>
      <c r="CB296" s="409"/>
      <c r="CC296" s="409"/>
      <c r="CD296" s="409"/>
      <c r="CE296" s="409"/>
      <c r="CF296" s="409"/>
      <c r="CG296" s="409"/>
      <c r="CH296" s="409"/>
      <c r="CI296" s="409"/>
      <c r="CJ296" s="409"/>
      <c r="CK296" s="409"/>
      <c r="CL296" s="409"/>
      <c r="CM296" s="409"/>
      <c r="CN296" s="409"/>
      <c r="CO296" s="409"/>
      <c r="CP296" s="409"/>
      <c r="CQ296" s="409"/>
      <c r="CR296" s="409"/>
      <c r="CS296" s="409"/>
      <c r="CT296" s="409"/>
      <c r="CU296" s="409"/>
      <c r="CV296" s="409"/>
      <c r="CW296" s="409"/>
      <c r="CX296" s="409"/>
      <c r="CY296" s="409"/>
      <c r="CZ296" s="409"/>
      <c r="DA296" s="409"/>
      <c r="DB296" s="409"/>
      <c r="DC296" s="409"/>
      <c r="DD296" s="409"/>
      <c r="DE296" s="409"/>
      <c r="DF296" s="409"/>
      <c r="DG296" s="409"/>
      <c r="DH296" s="409"/>
      <c r="DI296" s="409"/>
      <c r="DJ296" s="409"/>
      <c r="DK296" s="409"/>
      <c r="DL296" s="409"/>
      <c r="DM296" s="409"/>
      <c r="DN296" s="409"/>
      <c r="DO296" s="409"/>
      <c r="DP296" s="409"/>
      <c r="DQ296" s="409"/>
      <c r="DR296" s="409"/>
      <c r="DS296" s="409"/>
      <c r="DT296" s="409"/>
      <c r="DU296" s="409"/>
      <c r="DV296" s="409"/>
      <c r="DW296" s="409"/>
      <c r="DX296" s="409"/>
      <c r="DY296" s="409"/>
      <c r="DZ296" s="409"/>
      <c r="EA296" s="409"/>
      <c r="EB296" s="409"/>
      <c r="EC296" s="409"/>
      <c r="ED296" s="409"/>
      <c r="EE296" s="409"/>
      <c r="EF296" s="409"/>
      <c r="EG296" s="409"/>
      <c r="EH296" s="409"/>
      <c r="EI296" s="409"/>
      <c r="EJ296" s="409"/>
      <c r="EK296" s="409"/>
      <c r="EL296" s="409"/>
      <c r="EM296" s="409"/>
      <c r="EN296" s="409"/>
      <c r="EO296" s="409"/>
      <c r="EP296" s="409"/>
      <c r="EQ296" s="409"/>
      <c r="ER296" s="409"/>
      <c r="ES296" s="409"/>
      <c r="ET296" s="409"/>
      <c r="EU296" s="409"/>
      <c r="EV296" s="409"/>
      <c r="EW296" s="409"/>
      <c r="EX296" s="409"/>
      <c r="EY296" s="409"/>
      <c r="EZ296" s="409"/>
      <c r="FA296" s="409"/>
      <c r="FB296" s="409"/>
      <c r="FC296" s="409"/>
      <c r="FD296" s="409"/>
      <c r="FE296" s="409"/>
      <c r="FF296" s="409"/>
    </row>
    <row r="298" spans="6:162" s="411" customFormat="1" ht="15.75" customHeight="1">
      <c r="F298" s="409"/>
      <c r="G298" s="409"/>
      <c r="H298" s="409"/>
      <c r="I298" s="409"/>
      <c r="J298" s="409"/>
      <c r="K298" s="409"/>
      <c r="L298" s="409"/>
      <c r="M298" s="409"/>
      <c r="N298" s="409"/>
      <c r="O298" s="409"/>
      <c r="P298" s="409"/>
      <c r="Q298" s="409"/>
      <c r="R298" s="409"/>
      <c r="S298" s="409"/>
      <c r="T298" s="409"/>
      <c r="U298" s="409"/>
      <c r="V298" s="409"/>
      <c r="W298" s="409"/>
      <c r="X298" s="409"/>
      <c r="Y298" s="409"/>
      <c r="AA298" s="409"/>
      <c r="AC298" s="409"/>
      <c r="AD298" s="409"/>
      <c r="AE298" s="409"/>
      <c r="AF298" s="409"/>
      <c r="AG298" s="409"/>
      <c r="AH298" s="410"/>
      <c r="AI298" s="410"/>
      <c r="AJ298" s="409"/>
      <c r="AK298" s="409"/>
      <c r="AL298" s="409"/>
      <c r="AM298" s="409"/>
      <c r="AN298" s="409"/>
      <c r="AO298" s="409"/>
      <c r="AP298" s="409"/>
      <c r="AQ298" s="409"/>
      <c r="AR298" s="409"/>
      <c r="AS298" s="409"/>
      <c r="AT298" s="409"/>
      <c r="AU298" s="409"/>
      <c r="AV298" s="409"/>
      <c r="AW298" s="409"/>
      <c r="AX298" s="409"/>
      <c r="AY298" s="409"/>
      <c r="AZ298" s="409"/>
      <c r="BA298" s="409"/>
      <c r="BB298" s="409"/>
      <c r="BC298" s="409"/>
      <c r="BD298" s="409"/>
      <c r="BE298" s="409"/>
      <c r="BF298" s="409"/>
      <c r="BG298" s="409"/>
      <c r="BH298" s="409"/>
      <c r="BI298" s="409"/>
      <c r="BJ298" s="409"/>
      <c r="BK298" s="409"/>
      <c r="BL298" s="409"/>
      <c r="BM298" s="409"/>
      <c r="BN298" s="409"/>
      <c r="BO298" s="409"/>
      <c r="BP298" s="409"/>
      <c r="BQ298" s="409"/>
      <c r="BR298" s="409"/>
      <c r="BS298" s="409"/>
      <c r="BT298" s="409"/>
      <c r="BU298" s="409"/>
      <c r="BV298" s="409"/>
      <c r="BW298" s="409"/>
      <c r="BX298" s="409"/>
      <c r="BY298" s="409"/>
      <c r="BZ298" s="409"/>
      <c r="CA298" s="409"/>
      <c r="CB298" s="409"/>
      <c r="CC298" s="409"/>
      <c r="CD298" s="409"/>
      <c r="CE298" s="409"/>
      <c r="CF298" s="409"/>
      <c r="CG298" s="409"/>
      <c r="CH298" s="409"/>
      <c r="CI298" s="409"/>
      <c r="CJ298" s="409"/>
      <c r="CK298" s="409"/>
      <c r="CL298" s="409"/>
      <c r="CM298" s="409"/>
      <c r="CN298" s="409"/>
      <c r="CO298" s="409"/>
      <c r="CP298" s="409"/>
      <c r="CQ298" s="409"/>
      <c r="CR298" s="409"/>
      <c r="CS298" s="409"/>
      <c r="CT298" s="409"/>
      <c r="CU298" s="409"/>
      <c r="CV298" s="409"/>
      <c r="CW298" s="409"/>
      <c r="CX298" s="409"/>
      <c r="CY298" s="409"/>
      <c r="CZ298" s="409"/>
      <c r="DA298" s="409"/>
      <c r="DB298" s="409"/>
      <c r="DC298" s="409"/>
      <c r="DD298" s="409"/>
      <c r="DE298" s="409"/>
      <c r="DF298" s="409"/>
      <c r="DG298" s="409"/>
      <c r="DH298" s="409"/>
      <c r="DI298" s="409"/>
      <c r="DJ298" s="409"/>
      <c r="DK298" s="409"/>
      <c r="DL298" s="409"/>
      <c r="DM298" s="409"/>
      <c r="DN298" s="409"/>
      <c r="DO298" s="409"/>
      <c r="DP298" s="409"/>
      <c r="DQ298" s="409"/>
      <c r="DR298" s="409"/>
      <c r="DS298" s="409"/>
      <c r="DT298" s="409"/>
      <c r="DU298" s="409"/>
      <c r="DV298" s="409"/>
      <c r="DW298" s="409"/>
      <c r="DX298" s="409"/>
      <c r="DY298" s="409"/>
      <c r="DZ298" s="409"/>
      <c r="EA298" s="409"/>
      <c r="EB298" s="409"/>
      <c r="EC298" s="409"/>
      <c r="ED298" s="409"/>
      <c r="EE298" s="409"/>
      <c r="EF298" s="409"/>
      <c r="EG298" s="409"/>
      <c r="EH298" s="409"/>
      <c r="EI298" s="409"/>
      <c r="EJ298" s="409"/>
      <c r="EK298" s="409"/>
      <c r="EL298" s="409"/>
      <c r="EM298" s="409"/>
      <c r="EN298" s="409"/>
      <c r="EO298" s="409"/>
      <c r="EP298" s="409"/>
      <c r="EQ298" s="409"/>
      <c r="ER298" s="409"/>
      <c r="ES298" s="409"/>
      <c r="ET298" s="409"/>
      <c r="EU298" s="409"/>
      <c r="EV298" s="409"/>
      <c r="EW298" s="409"/>
      <c r="EX298" s="409"/>
      <c r="EY298" s="409"/>
      <c r="EZ298" s="409"/>
      <c r="FA298" s="409"/>
      <c r="FB298" s="409"/>
      <c r="FC298" s="409"/>
      <c r="FD298" s="409"/>
      <c r="FE298" s="409"/>
      <c r="FF298" s="409"/>
    </row>
    <row r="300" spans="6:162" s="411" customFormat="1" ht="15.75" customHeight="1">
      <c r="F300" s="409"/>
      <c r="G300" s="409"/>
      <c r="H300" s="409"/>
      <c r="I300" s="409"/>
      <c r="J300" s="409"/>
      <c r="K300" s="409"/>
      <c r="L300" s="409"/>
      <c r="M300" s="409"/>
      <c r="N300" s="409"/>
      <c r="O300" s="409"/>
      <c r="P300" s="409"/>
      <c r="Q300" s="409"/>
      <c r="R300" s="409"/>
      <c r="S300" s="409"/>
      <c r="T300" s="409"/>
      <c r="U300" s="409"/>
      <c r="V300" s="409"/>
      <c r="W300" s="409"/>
      <c r="X300" s="409"/>
      <c r="Y300" s="409"/>
      <c r="AA300" s="409"/>
      <c r="AC300" s="409"/>
      <c r="AD300" s="409"/>
      <c r="AE300" s="409"/>
      <c r="AF300" s="409"/>
      <c r="AG300" s="409"/>
      <c r="AH300" s="410"/>
      <c r="AI300" s="410"/>
      <c r="AJ300" s="409"/>
      <c r="AK300" s="409"/>
      <c r="AL300" s="409"/>
      <c r="AM300" s="409"/>
      <c r="AN300" s="409"/>
      <c r="AO300" s="409"/>
      <c r="AP300" s="409"/>
      <c r="AQ300" s="409"/>
      <c r="AR300" s="409"/>
      <c r="AS300" s="409"/>
      <c r="AT300" s="409"/>
      <c r="AU300" s="409"/>
      <c r="AV300" s="409"/>
      <c r="AW300" s="409"/>
      <c r="AX300" s="409"/>
      <c r="AY300" s="409"/>
      <c r="AZ300" s="409"/>
      <c r="BA300" s="409"/>
      <c r="BB300" s="409"/>
      <c r="BC300" s="409"/>
      <c r="BD300" s="409"/>
      <c r="BE300" s="409"/>
      <c r="BF300" s="409"/>
      <c r="BG300" s="409"/>
      <c r="BH300" s="409"/>
      <c r="BI300" s="409"/>
      <c r="BJ300" s="409"/>
      <c r="BK300" s="409"/>
      <c r="BL300" s="409"/>
      <c r="BM300" s="409"/>
      <c r="BN300" s="409"/>
      <c r="BO300" s="409"/>
      <c r="BP300" s="409"/>
      <c r="BQ300" s="409"/>
      <c r="BR300" s="409"/>
      <c r="BS300" s="409"/>
      <c r="BT300" s="409"/>
      <c r="BU300" s="409"/>
      <c r="BV300" s="409"/>
      <c r="BW300" s="409"/>
      <c r="BX300" s="409"/>
      <c r="BY300" s="409"/>
      <c r="BZ300" s="409"/>
      <c r="CA300" s="409"/>
      <c r="CB300" s="409"/>
      <c r="CC300" s="409"/>
      <c r="CD300" s="409"/>
      <c r="CE300" s="409"/>
      <c r="CF300" s="409"/>
      <c r="CG300" s="409"/>
      <c r="CH300" s="409"/>
      <c r="CI300" s="409"/>
      <c r="CJ300" s="409"/>
      <c r="CK300" s="409"/>
      <c r="CL300" s="409"/>
      <c r="CM300" s="409"/>
      <c r="CN300" s="409"/>
      <c r="CO300" s="409"/>
      <c r="CP300" s="409"/>
      <c r="CQ300" s="409"/>
      <c r="CR300" s="409"/>
      <c r="CS300" s="409"/>
      <c r="CT300" s="409"/>
      <c r="CU300" s="409"/>
      <c r="CV300" s="409"/>
      <c r="CW300" s="409"/>
      <c r="CX300" s="409"/>
      <c r="CY300" s="409"/>
      <c r="CZ300" s="409"/>
      <c r="DA300" s="409"/>
      <c r="DB300" s="409"/>
      <c r="DC300" s="409"/>
      <c r="DD300" s="409"/>
      <c r="DE300" s="409"/>
      <c r="DF300" s="409"/>
      <c r="DG300" s="409"/>
      <c r="DH300" s="409"/>
      <c r="DI300" s="409"/>
      <c r="DJ300" s="409"/>
      <c r="DK300" s="409"/>
      <c r="DL300" s="409"/>
      <c r="DM300" s="409"/>
      <c r="DN300" s="409"/>
      <c r="DO300" s="409"/>
      <c r="DP300" s="409"/>
      <c r="DQ300" s="409"/>
      <c r="DR300" s="409"/>
      <c r="DS300" s="409"/>
      <c r="DT300" s="409"/>
      <c r="DU300" s="409"/>
      <c r="DV300" s="409"/>
      <c r="DW300" s="409"/>
      <c r="DX300" s="409"/>
      <c r="DY300" s="409"/>
      <c r="DZ300" s="409"/>
      <c r="EA300" s="409"/>
      <c r="EB300" s="409"/>
      <c r="EC300" s="409"/>
      <c r="ED300" s="409"/>
      <c r="EE300" s="409"/>
      <c r="EF300" s="409"/>
      <c r="EG300" s="409"/>
      <c r="EH300" s="409"/>
      <c r="EI300" s="409"/>
      <c r="EJ300" s="409"/>
      <c r="EK300" s="409"/>
      <c r="EL300" s="409"/>
      <c r="EM300" s="409"/>
      <c r="EN300" s="409"/>
      <c r="EO300" s="409"/>
      <c r="EP300" s="409"/>
      <c r="EQ300" s="409"/>
      <c r="ER300" s="409"/>
      <c r="ES300" s="409"/>
      <c r="ET300" s="409"/>
      <c r="EU300" s="409"/>
      <c r="EV300" s="409"/>
      <c r="EW300" s="409"/>
      <c r="EX300" s="409"/>
      <c r="EY300" s="409"/>
      <c r="EZ300" s="409"/>
      <c r="FA300" s="409"/>
      <c r="FB300" s="409"/>
      <c r="FC300" s="409"/>
      <c r="FD300" s="409"/>
      <c r="FE300" s="409"/>
      <c r="FF300" s="409"/>
    </row>
    <row r="302" spans="6:162" s="411" customFormat="1" ht="15.75" customHeight="1">
      <c r="F302" s="409"/>
      <c r="G302" s="409"/>
      <c r="H302" s="409"/>
      <c r="I302" s="409"/>
      <c r="J302" s="409"/>
      <c r="K302" s="409"/>
      <c r="L302" s="409"/>
      <c r="M302" s="409"/>
      <c r="N302" s="409"/>
      <c r="O302" s="409"/>
      <c r="P302" s="409"/>
      <c r="Q302" s="409"/>
      <c r="R302" s="409"/>
      <c r="S302" s="409"/>
      <c r="T302" s="409"/>
      <c r="U302" s="409"/>
      <c r="V302" s="409"/>
      <c r="W302" s="409"/>
      <c r="X302" s="409"/>
      <c r="Y302" s="409"/>
      <c r="AA302" s="409"/>
      <c r="AC302" s="409"/>
      <c r="AD302" s="409"/>
      <c r="AE302" s="409"/>
      <c r="AF302" s="409"/>
      <c r="AG302" s="409"/>
      <c r="AH302" s="410"/>
      <c r="AI302" s="410"/>
      <c r="AJ302" s="409"/>
      <c r="AK302" s="409"/>
      <c r="AL302" s="409"/>
      <c r="AM302" s="409"/>
      <c r="AN302" s="409"/>
      <c r="AO302" s="409"/>
      <c r="AP302" s="409"/>
      <c r="AQ302" s="409"/>
      <c r="AR302" s="409"/>
      <c r="AS302" s="409"/>
      <c r="AT302" s="409"/>
      <c r="AU302" s="409"/>
      <c r="AV302" s="409"/>
      <c r="AW302" s="409"/>
      <c r="AX302" s="409"/>
      <c r="AY302" s="409"/>
      <c r="AZ302" s="409"/>
      <c r="BA302" s="409"/>
      <c r="BB302" s="409"/>
      <c r="BC302" s="409"/>
      <c r="BD302" s="409"/>
      <c r="BE302" s="409"/>
      <c r="BF302" s="409"/>
      <c r="BG302" s="409"/>
      <c r="BH302" s="409"/>
      <c r="BI302" s="409"/>
      <c r="BJ302" s="409"/>
      <c r="BK302" s="409"/>
      <c r="BL302" s="409"/>
      <c r="BM302" s="409"/>
      <c r="BN302" s="409"/>
      <c r="BO302" s="409"/>
      <c r="BP302" s="409"/>
      <c r="BQ302" s="409"/>
      <c r="BR302" s="409"/>
      <c r="BS302" s="409"/>
      <c r="BT302" s="409"/>
      <c r="BU302" s="409"/>
      <c r="BV302" s="409"/>
      <c r="BW302" s="409"/>
      <c r="BX302" s="409"/>
      <c r="BY302" s="409"/>
      <c r="BZ302" s="409"/>
      <c r="CA302" s="409"/>
      <c r="CB302" s="409"/>
      <c r="CC302" s="409"/>
      <c r="CD302" s="409"/>
      <c r="CE302" s="409"/>
      <c r="CF302" s="409"/>
      <c r="CG302" s="409"/>
      <c r="CH302" s="409"/>
      <c r="CI302" s="409"/>
      <c r="CJ302" s="409"/>
      <c r="CK302" s="409"/>
      <c r="CL302" s="409"/>
      <c r="CM302" s="409"/>
      <c r="CN302" s="409"/>
      <c r="CO302" s="409"/>
      <c r="CP302" s="409"/>
      <c r="CQ302" s="409"/>
      <c r="CR302" s="409"/>
      <c r="CS302" s="409"/>
      <c r="CT302" s="409"/>
      <c r="CU302" s="409"/>
      <c r="CV302" s="409"/>
      <c r="CW302" s="409"/>
      <c r="CX302" s="409"/>
      <c r="CY302" s="409"/>
      <c r="CZ302" s="409"/>
      <c r="DA302" s="409"/>
      <c r="DB302" s="409"/>
      <c r="DC302" s="409"/>
      <c r="DD302" s="409"/>
      <c r="DE302" s="409"/>
      <c r="DF302" s="409"/>
      <c r="DG302" s="409"/>
      <c r="DH302" s="409"/>
      <c r="DI302" s="409"/>
      <c r="DJ302" s="409"/>
      <c r="DK302" s="409"/>
      <c r="DL302" s="409"/>
      <c r="DM302" s="409"/>
      <c r="DN302" s="409"/>
      <c r="DO302" s="409"/>
      <c r="DP302" s="409"/>
      <c r="DQ302" s="409"/>
      <c r="DR302" s="409"/>
      <c r="DS302" s="409"/>
      <c r="DT302" s="409"/>
      <c r="DU302" s="409"/>
      <c r="DV302" s="409"/>
      <c r="DW302" s="409"/>
      <c r="DX302" s="409"/>
      <c r="DY302" s="409"/>
      <c r="DZ302" s="409"/>
      <c r="EA302" s="409"/>
      <c r="EB302" s="409"/>
      <c r="EC302" s="409"/>
      <c r="ED302" s="409"/>
      <c r="EE302" s="409"/>
      <c r="EF302" s="409"/>
      <c r="EG302" s="409"/>
      <c r="EH302" s="409"/>
      <c r="EI302" s="409"/>
      <c r="EJ302" s="409"/>
      <c r="EK302" s="409"/>
      <c r="EL302" s="409"/>
      <c r="EM302" s="409"/>
      <c r="EN302" s="409"/>
      <c r="EO302" s="409"/>
      <c r="EP302" s="409"/>
      <c r="EQ302" s="409"/>
      <c r="ER302" s="409"/>
      <c r="ES302" s="409"/>
      <c r="ET302" s="409"/>
      <c r="EU302" s="409"/>
      <c r="EV302" s="409"/>
      <c r="EW302" s="409"/>
      <c r="EX302" s="409"/>
      <c r="EY302" s="409"/>
      <c r="EZ302" s="409"/>
      <c r="FA302" s="409"/>
      <c r="FB302" s="409"/>
      <c r="FC302" s="409"/>
      <c r="FD302" s="409"/>
      <c r="FE302" s="409"/>
      <c r="FF302" s="409"/>
    </row>
    <row r="304" spans="6:162" s="411" customFormat="1" ht="15.75" customHeight="1">
      <c r="F304" s="409"/>
      <c r="G304" s="409"/>
      <c r="H304" s="409"/>
      <c r="I304" s="409"/>
      <c r="J304" s="409"/>
      <c r="K304" s="409"/>
      <c r="L304" s="409"/>
      <c r="M304" s="409"/>
      <c r="N304" s="409"/>
      <c r="O304" s="409"/>
      <c r="P304" s="409"/>
      <c r="Q304" s="409"/>
      <c r="R304" s="409"/>
      <c r="S304" s="409"/>
      <c r="T304" s="409"/>
      <c r="U304" s="409"/>
      <c r="V304" s="409"/>
      <c r="W304" s="409"/>
      <c r="X304" s="409"/>
      <c r="Y304" s="409"/>
      <c r="AA304" s="409"/>
      <c r="AC304" s="409"/>
      <c r="AD304" s="409"/>
      <c r="AE304" s="409"/>
      <c r="AF304" s="409"/>
      <c r="AG304" s="409"/>
      <c r="AH304" s="410"/>
      <c r="AI304" s="410"/>
      <c r="AJ304" s="409"/>
      <c r="AK304" s="409"/>
      <c r="AL304" s="409"/>
      <c r="AM304" s="409"/>
      <c r="AN304" s="409"/>
      <c r="AO304" s="409"/>
      <c r="AP304" s="409"/>
      <c r="AQ304" s="409"/>
      <c r="AR304" s="409"/>
      <c r="AS304" s="409"/>
      <c r="AT304" s="409"/>
      <c r="AU304" s="409"/>
      <c r="AV304" s="409"/>
      <c r="AW304" s="409"/>
      <c r="AX304" s="409"/>
      <c r="AY304" s="409"/>
      <c r="AZ304" s="409"/>
      <c r="BA304" s="409"/>
      <c r="BB304" s="409"/>
      <c r="BC304" s="409"/>
      <c r="BD304" s="409"/>
      <c r="BE304" s="409"/>
      <c r="BF304" s="409"/>
      <c r="BG304" s="409"/>
      <c r="BH304" s="409"/>
      <c r="BI304" s="409"/>
      <c r="BJ304" s="409"/>
      <c r="BK304" s="409"/>
      <c r="BL304" s="409"/>
      <c r="BM304" s="409"/>
      <c r="BN304" s="409"/>
      <c r="BO304" s="409"/>
      <c r="BP304" s="409"/>
      <c r="BQ304" s="409"/>
      <c r="BR304" s="409"/>
      <c r="BS304" s="409"/>
      <c r="BT304" s="409"/>
      <c r="BU304" s="409"/>
      <c r="BV304" s="409"/>
      <c r="BW304" s="409"/>
      <c r="BX304" s="409"/>
      <c r="BY304" s="409"/>
      <c r="BZ304" s="409"/>
      <c r="CA304" s="409"/>
      <c r="CB304" s="409"/>
      <c r="CC304" s="409"/>
      <c r="CD304" s="409"/>
      <c r="CE304" s="409"/>
      <c r="CF304" s="409"/>
      <c r="CG304" s="409"/>
      <c r="CH304" s="409"/>
      <c r="CI304" s="409"/>
      <c r="CJ304" s="409"/>
      <c r="CK304" s="409"/>
      <c r="CL304" s="409"/>
      <c r="CM304" s="409"/>
      <c r="CN304" s="409"/>
      <c r="CO304" s="409"/>
      <c r="CP304" s="409"/>
      <c r="CQ304" s="409"/>
      <c r="CR304" s="409"/>
      <c r="CS304" s="409"/>
      <c r="CT304" s="409"/>
      <c r="CU304" s="409"/>
      <c r="CV304" s="409"/>
      <c r="CW304" s="409"/>
      <c r="CX304" s="409"/>
      <c r="CY304" s="409"/>
      <c r="CZ304" s="409"/>
      <c r="DA304" s="409"/>
      <c r="DB304" s="409"/>
      <c r="DC304" s="409"/>
      <c r="DD304" s="409"/>
      <c r="DE304" s="409"/>
      <c r="DF304" s="409"/>
      <c r="DG304" s="409"/>
      <c r="DH304" s="409"/>
      <c r="DI304" s="409"/>
      <c r="DJ304" s="409"/>
      <c r="DK304" s="409"/>
      <c r="DL304" s="409"/>
      <c r="DM304" s="409"/>
      <c r="DN304" s="409"/>
      <c r="DO304" s="409"/>
      <c r="DP304" s="409"/>
      <c r="DQ304" s="409"/>
      <c r="DR304" s="409"/>
      <c r="DS304" s="409"/>
      <c r="DT304" s="409"/>
      <c r="DU304" s="409"/>
      <c r="DV304" s="409"/>
      <c r="DW304" s="409"/>
      <c r="DX304" s="409"/>
      <c r="DY304" s="409"/>
      <c r="DZ304" s="409"/>
      <c r="EA304" s="409"/>
      <c r="EB304" s="409"/>
      <c r="EC304" s="409"/>
      <c r="ED304" s="409"/>
      <c r="EE304" s="409"/>
      <c r="EF304" s="409"/>
      <c r="EG304" s="409"/>
      <c r="EH304" s="409"/>
      <c r="EI304" s="409"/>
      <c r="EJ304" s="409"/>
      <c r="EK304" s="409"/>
      <c r="EL304" s="409"/>
      <c r="EM304" s="409"/>
      <c r="EN304" s="409"/>
      <c r="EO304" s="409"/>
      <c r="EP304" s="409"/>
      <c r="EQ304" s="409"/>
      <c r="ER304" s="409"/>
      <c r="ES304" s="409"/>
      <c r="ET304" s="409"/>
      <c r="EU304" s="409"/>
      <c r="EV304" s="409"/>
      <c r="EW304" s="409"/>
      <c r="EX304" s="409"/>
      <c r="EY304" s="409"/>
      <c r="EZ304" s="409"/>
      <c r="FA304" s="409"/>
      <c r="FB304" s="409"/>
      <c r="FC304" s="409"/>
      <c r="FD304" s="409"/>
      <c r="FE304" s="409"/>
      <c r="FF304" s="409"/>
    </row>
    <row r="306" spans="6:162" s="411" customFormat="1" ht="15.75" customHeight="1">
      <c r="F306" s="409"/>
      <c r="G306" s="409"/>
      <c r="H306" s="409"/>
      <c r="I306" s="409"/>
      <c r="J306" s="409"/>
      <c r="K306" s="409"/>
      <c r="L306" s="409"/>
      <c r="M306" s="409"/>
      <c r="N306" s="409"/>
      <c r="O306" s="409"/>
      <c r="P306" s="409"/>
      <c r="Q306" s="409"/>
      <c r="R306" s="409"/>
      <c r="S306" s="409"/>
      <c r="T306" s="409"/>
      <c r="U306" s="409"/>
      <c r="V306" s="409"/>
      <c r="W306" s="409"/>
      <c r="X306" s="409"/>
      <c r="Y306" s="409"/>
      <c r="AA306" s="409"/>
      <c r="AC306" s="409"/>
      <c r="AD306" s="409"/>
      <c r="AE306" s="409"/>
      <c r="AF306" s="409"/>
      <c r="AG306" s="409"/>
      <c r="AH306" s="410"/>
      <c r="AI306" s="410"/>
      <c r="AJ306" s="409"/>
      <c r="AK306" s="409"/>
      <c r="AL306" s="409"/>
      <c r="AM306" s="409"/>
      <c r="AN306" s="409"/>
      <c r="AO306" s="409"/>
      <c r="AP306" s="409"/>
      <c r="AQ306" s="409"/>
      <c r="AR306" s="409"/>
      <c r="AS306" s="409"/>
      <c r="AT306" s="409"/>
      <c r="AU306" s="409"/>
      <c r="AV306" s="409"/>
      <c r="AW306" s="409"/>
      <c r="AX306" s="409"/>
      <c r="AY306" s="409"/>
      <c r="AZ306" s="409"/>
      <c r="BA306" s="409"/>
      <c r="BB306" s="409"/>
      <c r="BC306" s="409"/>
      <c r="BD306" s="409"/>
      <c r="BE306" s="409"/>
      <c r="BF306" s="409"/>
      <c r="BG306" s="409"/>
      <c r="BH306" s="409"/>
      <c r="BI306" s="409"/>
      <c r="BJ306" s="409"/>
      <c r="BK306" s="409"/>
      <c r="BL306" s="409"/>
      <c r="BM306" s="409"/>
      <c r="BN306" s="409"/>
      <c r="BO306" s="409"/>
      <c r="BP306" s="409"/>
      <c r="BQ306" s="409"/>
      <c r="BR306" s="409"/>
      <c r="BS306" s="409"/>
      <c r="BT306" s="409"/>
      <c r="BU306" s="409"/>
      <c r="BV306" s="409"/>
      <c r="BW306" s="409"/>
      <c r="BX306" s="409"/>
      <c r="BY306" s="409"/>
      <c r="BZ306" s="409"/>
      <c r="CA306" s="409"/>
      <c r="CB306" s="409"/>
      <c r="CC306" s="409"/>
      <c r="CD306" s="409"/>
      <c r="CE306" s="409"/>
      <c r="CF306" s="409"/>
      <c r="CG306" s="409"/>
      <c r="CH306" s="409"/>
      <c r="CI306" s="409"/>
      <c r="CJ306" s="409"/>
      <c r="CK306" s="409"/>
      <c r="CL306" s="409"/>
      <c r="CM306" s="409"/>
      <c r="CN306" s="409"/>
      <c r="CO306" s="409"/>
      <c r="CP306" s="409"/>
      <c r="CQ306" s="409"/>
      <c r="CR306" s="409"/>
      <c r="CS306" s="409"/>
      <c r="CT306" s="409"/>
      <c r="CU306" s="409"/>
      <c r="CV306" s="409"/>
      <c r="CW306" s="409"/>
      <c r="CX306" s="409"/>
      <c r="CY306" s="409"/>
      <c r="CZ306" s="409"/>
      <c r="DA306" s="409"/>
      <c r="DB306" s="409"/>
      <c r="DC306" s="409"/>
      <c r="DD306" s="409"/>
      <c r="DE306" s="409"/>
      <c r="DF306" s="409"/>
      <c r="DG306" s="409"/>
      <c r="DH306" s="409"/>
      <c r="DI306" s="409"/>
      <c r="DJ306" s="409"/>
      <c r="DK306" s="409"/>
      <c r="DL306" s="409"/>
      <c r="DM306" s="409"/>
      <c r="DN306" s="409"/>
      <c r="DO306" s="409"/>
      <c r="DP306" s="409"/>
      <c r="DQ306" s="409"/>
      <c r="DR306" s="409"/>
      <c r="DS306" s="409"/>
      <c r="DT306" s="409"/>
      <c r="DU306" s="409"/>
      <c r="DV306" s="409"/>
      <c r="DW306" s="409"/>
      <c r="DX306" s="409"/>
      <c r="DY306" s="409"/>
      <c r="DZ306" s="409"/>
      <c r="EA306" s="409"/>
      <c r="EB306" s="409"/>
      <c r="EC306" s="409"/>
      <c r="ED306" s="409"/>
      <c r="EE306" s="409"/>
      <c r="EF306" s="409"/>
      <c r="EG306" s="409"/>
      <c r="EH306" s="409"/>
      <c r="EI306" s="409"/>
      <c r="EJ306" s="409"/>
      <c r="EK306" s="409"/>
      <c r="EL306" s="409"/>
      <c r="EM306" s="409"/>
      <c r="EN306" s="409"/>
      <c r="EO306" s="409"/>
      <c r="EP306" s="409"/>
      <c r="EQ306" s="409"/>
      <c r="ER306" s="409"/>
      <c r="ES306" s="409"/>
      <c r="ET306" s="409"/>
      <c r="EU306" s="409"/>
      <c r="EV306" s="409"/>
      <c r="EW306" s="409"/>
      <c r="EX306" s="409"/>
      <c r="EY306" s="409"/>
      <c r="EZ306" s="409"/>
      <c r="FA306" s="409"/>
      <c r="FB306" s="409"/>
      <c r="FC306" s="409"/>
      <c r="FD306" s="409"/>
      <c r="FE306" s="409"/>
      <c r="FF306" s="409"/>
    </row>
    <row r="308" spans="6:162" s="411" customFormat="1" ht="15.75" customHeight="1">
      <c r="F308" s="409"/>
      <c r="G308" s="409"/>
      <c r="H308" s="409"/>
      <c r="I308" s="409"/>
      <c r="J308" s="409"/>
      <c r="K308" s="409"/>
      <c r="L308" s="409"/>
      <c r="M308" s="409"/>
      <c r="N308" s="409"/>
      <c r="O308" s="409"/>
      <c r="P308" s="409"/>
      <c r="Q308" s="409"/>
      <c r="R308" s="409"/>
      <c r="S308" s="409"/>
      <c r="T308" s="409"/>
      <c r="U308" s="409"/>
      <c r="V308" s="409"/>
      <c r="W308" s="409"/>
      <c r="X308" s="409"/>
      <c r="Y308" s="409"/>
      <c r="AA308" s="409"/>
      <c r="AC308" s="409"/>
      <c r="AD308" s="409"/>
      <c r="AE308" s="409"/>
      <c r="AF308" s="409"/>
      <c r="AG308" s="409"/>
      <c r="AH308" s="410"/>
      <c r="AI308" s="410"/>
      <c r="AJ308" s="409"/>
      <c r="AK308" s="409"/>
      <c r="AL308" s="409"/>
      <c r="AM308" s="409"/>
      <c r="AN308" s="409"/>
      <c r="AO308" s="409"/>
      <c r="AP308" s="409"/>
      <c r="AQ308" s="409"/>
      <c r="AR308" s="409"/>
      <c r="AS308" s="409"/>
      <c r="AT308" s="409"/>
      <c r="AU308" s="409"/>
      <c r="AV308" s="409"/>
      <c r="AW308" s="409"/>
      <c r="AX308" s="409"/>
      <c r="AY308" s="409"/>
      <c r="AZ308" s="409"/>
      <c r="BA308" s="409"/>
      <c r="BB308" s="409"/>
      <c r="BC308" s="409"/>
      <c r="BD308" s="409"/>
      <c r="BE308" s="409"/>
      <c r="BF308" s="409"/>
      <c r="BG308" s="409"/>
      <c r="BH308" s="409"/>
      <c r="BI308" s="409"/>
      <c r="BJ308" s="409"/>
      <c r="BK308" s="409"/>
      <c r="BL308" s="409"/>
      <c r="BM308" s="409"/>
      <c r="BN308" s="409"/>
      <c r="BO308" s="409"/>
      <c r="BP308" s="409"/>
      <c r="BQ308" s="409"/>
      <c r="BR308" s="409"/>
      <c r="BS308" s="409"/>
      <c r="BT308" s="409"/>
      <c r="BU308" s="409"/>
      <c r="BV308" s="409"/>
      <c r="BW308" s="409"/>
      <c r="BX308" s="409"/>
      <c r="BY308" s="409"/>
      <c r="BZ308" s="409"/>
      <c r="CA308" s="409"/>
      <c r="CB308" s="409"/>
      <c r="CC308" s="409"/>
      <c r="CD308" s="409"/>
      <c r="CE308" s="409"/>
      <c r="CF308" s="409"/>
      <c r="CG308" s="409"/>
      <c r="CH308" s="409"/>
      <c r="CI308" s="409"/>
      <c r="CJ308" s="409"/>
      <c r="CK308" s="409"/>
      <c r="CL308" s="409"/>
      <c r="CM308" s="409"/>
      <c r="CN308" s="409"/>
      <c r="CO308" s="409"/>
      <c r="CP308" s="409"/>
      <c r="CQ308" s="409"/>
      <c r="CR308" s="409"/>
      <c r="CS308" s="409"/>
      <c r="CT308" s="409"/>
      <c r="CU308" s="409"/>
      <c r="CV308" s="409"/>
      <c r="CW308" s="409"/>
      <c r="CX308" s="409"/>
      <c r="CY308" s="409"/>
      <c r="CZ308" s="409"/>
      <c r="DA308" s="409"/>
      <c r="DB308" s="409"/>
      <c r="DC308" s="409"/>
      <c r="DD308" s="409"/>
      <c r="DE308" s="409"/>
      <c r="DF308" s="409"/>
      <c r="DG308" s="409"/>
      <c r="DH308" s="409"/>
      <c r="DI308" s="409"/>
      <c r="DJ308" s="409"/>
      <c r="DK308" s="409"/>
      <c r="DL308" s="409"/>
      <c r="DM308" s="409"/>
      <c r="DN308" s="409"/>
      <c r="DO308" s="409"/>
      <c r="DP308" s="409"/>
      <c r="DQ308" s="409"/>
      <c r="DR308" s="409"/>
      <c r="DS308" s="409"/>
      <c r="DT308" s="409"/>
      <c r="DU308" s="409"/>
      <c r="DV308" s="409"/>
      <c r="DW308" s="409"/>
      <c r="DX308" s="409"/>
      <c r="DY308" s="409"/>
      <c r="DZ308" s="409"/>
      <c r="EA308" s="409"/>
      <c r="EB308" s="409"/>
      <c r="EC308" s="409"/>
      <c r="ED308" s="409"/>
      <c r="EE308" s="409"/>
      <c r="EF308" s="409"/>
      <c r="EG308" s="409"/>
      <c r="EH308" s="409"/>
      <c r="EI308" s="409"/>
      <c r="EJ308" s="409"/>
      <c r="EK308" s="409"/>
      <c r="EL308" s="409"/>
      <c r="EM308" s="409"/>
      <c r="EN308" s="409"/>
      <c r="EO308" s="409"/>
      <c r="EP308" s="409"/>
      <c r="EQ308" s="409"/>
      <c r="ER308" s="409"/>
      <c r="ES308" s="409"/>
      <c r="ET308" s="409"/>
      <c r="EU308" s="409"/>
      <c r="EV308" s="409"/>
      <c r="EW308" s="409"/>
      <c r="EX308" s="409"/>
      <c r="EY308" s="409"/>
      <c r="EZ308" s="409"/>
      <c r="FA308" s="409"/>
      <c r="FB308" s="409"/>
      <c r="FC308" s="409"/>
      <c r="FD308" s="409"/>
      <c r="FE308" s="409"/>
      <c r="FF308" s="409"/>
    </row>
    <row r="310" spans="6:162" s="411" customFormat="1" ht="15.75" customHeight="1">
      <c r="F310" s="409"/>
      <c r="G310" s="409"/>
      <c r="H310" s="409"/>
      <c r="I310" s="409"/>
      <c r="J310" s="409"/>
      <c r="K310" s="409"/>
      <c r="L310" s="409"/>
      <c r="M310" s="409"/>
      <c r="N310" s="409"/>
      <c r="O310" s="409"/>
      <c r="P310" s="409"/>
      <c r="Q310" s="409"/>
      <c r="R310" s="409"/>
      <c r="S310" s="409"/>
      <c r="T310" s="409"/>
      <c r="U310" s="409"/>
      <c r="V310" s="409"/>
      <c r="W310" s="409"/>
      <c r="X310" s="409"/>
      <c r="Y310" s="409"/>
      <c r="AA310" s="409"/>
      <c r="AC310" s="409"/>
      <c r="AD310" s="409"/>
      <c r="AE310" s="409"/>
      <c r="AF310" s="409"/>
      <c r="AG310" s="409"/>
      <c r="AH310" s="410"/>
      <c r="AI310" s="410"/>
      <c r="AJ310" s="409"/>
      <c r="AK310" s="409"/>
      <c r="AL310" s="409"/>
      <c r="AM310" s="409"/>
      <c r="AN310" s="409"/>
      <c r="AO310" s="409"/>
      <c r="AP310" s="409"/>
      <c r="AQ310" s="409"/>
      <c r="AR310" s="409"/>
      <c r="AS310" s="409"/>
      <c r="AT310" s="409"/>
      <c r="AU310" s="409"/>
      <c r="AV310" s="409"/>
      <c r="AW310" s="409"/>
      <c r="AX310" s="409"/>
      <c r="AY310" s="409"/>
      <c r="AZ310" s="409"/>
      <c r="BA310" s="409"/>
      <c r="BB310" s="409"/>
      <c r="BC310" s="409"/>
      <c r="BD310" s="409"/>
      <c r="BE310" s="409"/>
      <c r="BF310" s="409"/>
      <c r="BG310" s="409"/>
      <c r="BH310" s="409"/>
      <c r="BI310" s="409"/>
      <c r="BJ310" s="409"/>
      <c r="BK310" s="409"/>
      <c r="BL310" s="409"/>
      <c r="BM310" s="409"/>
      <c r="BN310" s="409"/>
      <c r="BO310" s="409"/>
      <c r="BP310" s="409"/>
      <c r="BQ310" s="409"/>
      <c r="BR310" s="409"/>
      <c r="BS310" s="409"/>
      <c r="BT310" s="409"/>
      <c r="BU310" s="409"/>
      <c r="BV310" s="409"/>
      <c r="BW310" s="409"/>
      <c r="BX310" s="409"/>
      <c r="BY310" s="409"/>
      <c r="BZ310" s="409"/>
      <c r="CA310" s="409"/>
      <c r="CB310" s="409"/>
      <c r="CC310" s="409"/>
      <c r="CD310" s="409"/>
      <c r="CE310" s="409"/>
      <c r="CF310" s="409"/>
      <c r="CG310" s="409"/>
      <c r="CH310" s="409"/>
      <c r="CI310" s="409"/>
      <c r="CJ310" s="409"/>
      <c r="CK310" s="409"/>
      <c r="CL310" s="409"/>
      <c r="CM310" s="409"/>
      <c r="CN310" s="409"/>
      <c r="CO310" s="409"/>
      <c r="CP310" s="409"/>
      <c r="CQ310" s="409"/>
      <c r="CR310" s="409"/>
      <c r="CS310" s="409"/>
      <c r="CT310" s="409"/>
      <c r="CU310" s="409"/>
      <c r="CV310" s="409"/>
      <c r="CW310" s="409"/>
      <c r="CX310" s="409"/>
      <c r="CY310" s="409"/>
      <c r="CZ310" s="409"/>
      <c r="DA310" s="409"/>
      <c r="DB310" s="409"/>
      <c r="DC310" s="409"/>
      <c r="DD310" s="409"/>
      <c r="DE310" s="409"/>
      <c r="DF310" s="409"/>
      <c r="DG310" s="409"/>
      <c r="DH310" s="409"/>
      <c r="DI310" s="409"/>
      <c r="DJ310" s="409"/>
      <c r="DK310" s="409"/>
      <c r="DL310" s="409"/>
      <c r="DM310" s="409"/>
      <c r="DN310" s="409"/>
      <c r="DO310" s="409"/>
      <c r="DP310" s="409"/>
      <c r="DQ310" s="409"/>
      <c r="DR310" s="409"/>
      <c r="DS310" s="409"/>
      <c r="DT310" s="409"/>
      <c r="DU310" s="409"/>
      <c r="DV310" s="409"/>
      <c r="DW310" s="409"/>
      <c r="DX310" s="409"/>
      <c r="DY310" s="409"/>
      <c r="DZ310" s="409"/>
      <c r="EA310" s="409"/>
      <c r="EB310" s="409"/>
      <c r="EC310" s="409"/>
      <c r="ED310" s="409"/>
      <c r="EE310" s="409"/>
      <c r="EF310" s="409"/>
      <c r="EG310" s="409"/>
      <c r="EH310" s="409"/>
      <c r="EI310" s="409"/>
      <c r="EJ310" s="409"/>
      <c r="EK310" s="409"/>
      <c r="EL310" s="409"/>
      <c r="EM310" s="409"/>
      <c r="EN310" s="409"/>
      <c r="EO310" s="409"/>
      <c r="EP310" s="409"/>
      <c r="EQ310" s="409"/>
      <c r="ER310" s="409"/>
      <c r="ES310" s="409"/>
      <c r="ET310" s="409"/>
      <c r="EU310" s="409"/>
      <c r="EV310" s="409"/>
      <c r="EW310" s="409"/>
      <c r="EX310" s="409"/>
      <c r="EY310" s="409"/>
      <c r="EZ310" s="409"/>
      <c r="FA310" s="409"/>
      <c r="FB310" s="409"/>
      <c r="FC310" s="409"/>
      <c r="FD310" s="409"/>
      <c r="FE310" s="409"/>
      <c r="FF310" s="409"/>
    </row>
    <row r="312" spans="6:162" s="411" customFormat="1" ht="15.75" customHeight="1">
      <c r="F312" s="409"/>
      <c r="G312" s="409"/>
      <c r="H312" s="409"/>
      <c r="I312" s="409"/>
      <c r="J312" s="409"/>
      <c r="K312" s="409"/>
      <c r="L312" s="409"/>
      <c r="M312" s="409"/>
      <c r="N312" s="409"/>
      <c r="O312" s="409"/>
      <c r="P312" s="409"/>
      <c r="Q312" s="409"/>
      <c r="R312" s="409"/>
      <c r="S312" s="409"/>
      <c r="T312" s="409"/>
      <c r="U312" s="409"/>
      <c r="V312" s="409"/>
      <c r="W312" s="409"/>
      <c r="X312" s="409"/>
      <c r="Y312" s="409"/>
      <c r="AA312" s="409"/>
      <c r="AC312" s="409"/>
      <c r="AD312" s="409"/>
      <c r="AE312" s="409"/>
      <c r="AF312" s="409"/>
      <c r="AG312" s="409"/>
      <c r="AH312" s="410"/>
      <c r="AI312" s="410"/>
      <c r="AJ312" s="409"/>
      <c r="AK312" s="409"/>
      <c r="AL312" s="409"/>
      <c r="AM312" s="409"/>
      <c r="AN312" s="409"/>
      <c r="AO312" s="409"/>
      <c r="AP312" s="409"/>
      <c r="AQ312" s="409"/>
      <c r="AR312" s="409"/>
      <c r="AS312" s="409"/>
      <c r="AT312" s="409"/>
      <c r="AU312" s="409"/>
      <c r="AV312" s="409"/>
      <c r="AW312" s="409"/>
      <c r="AX312" s="409"/>
      <c r="AY312" s="409"/>
      <c r="AZ312" s="409"/>
      <c r="BA312" s="409"/>
      <c r="BB312" s="409"/>
      <c r="BC312" s="409"/>
      <c r="BD312" s="409"/>
      <c r="BE312" s="409"/>
      <c r="BF312" s="409"/>
      <c r="BG312" s="409"/>
      <c r="BH312" s="409"/>
      <c r="BI312" s="409"/>
      <c r="BJ312" s="409"/>
      <c r="BK312" s="409"/>
      <c r="BL312" s="409"/>
      <c r="BM312" s="409"/>
      <c r="BN312" s="409"/>
      <c r="BO312" s="409"/>
      <c r="BP312" s="409"/>
      <c r="BQ312" s="409"/>
      <c r="BR312" s="409"/>
      <c r="BS312" s="409"/>
      <c r="BT312" s="409"/>
      <c r="BU312" s="409"/>
      <c r="BV312" s="409"/>
      <c r="BW312" s="409"/>
      <c r="BX312" s="409"/>
      <c r="BY312" s="409"/>
      <c r="BZ312" s="409"/>
      <c r="CA312" s="409"/>
      <c r="CB312" s="409"/>
      <c r="CC312" s="409"/>
      <c r="CD312" s="409"/>
      <c r="CE312" s="409"/>
      <c r="CF312" s="409"/>
      <c r="CG312" s="409"/>
      <c r="CH312" s="409"/>
      <c r="CI312" s="409"/>
      <c r="CJ312" s="409"/>
      <c r="CK312" s="409"/>
      <c r="CL312" s="409"/>
      <c r="CM312" s="409"/>
      <c r="CN312" s="409"/>
      <c r="CO312" s="409"/>
      <c r="CP312" s="409"/>
      <c r="CQ312" s="409"/>
      <c r="CR312" s="409"/>
      <c r="CS312" s="409"/>
      <c r="CT312" s="409"/>
      <c r="CU312" s="409"/>
      <c r="CV312" s="409"/>
      <c r="CW312" s="409"/>
      <c r="CX312" s="409"/>
      <c r="CY312" s="409"/>
      <c r="CZ312" s="409"/>
      <c r="DA312" s="409"/>
      <c r="DB312" s="409"/>
      <c r="DC312" s="409"/>
      <c r="DD312" s="409"/>
      <c r="DE312" s="409"/>
      <c r="DF312" s="409"/>
      <c r="DG312" s="409"/>
      <c r="DH312" s="409"/>
      <c r="DI312" s="409"/>
      <c r="DJ312" s="409"/>
      <c r="DK312" s="409"/>
      <c r="DL312" s="409"/>
      <c r="DM312" s="409"/>
      <c r="DN312" s="409"/>
      <c r="DO312" s="409"/>
      <c r="DP312" s="409"/>
      <c r="DQ312" s="409"/>
      <c r="DR312" s="409"/>
      <c r="DS312" s="409"/>
      <c r="DT312" s="409"/>
      <c r="DU312" s="409"/>
      <c r="DV312" s="409"/>
      <c r="DW312" s="409"/>
      <c r="DX312" s="409"/>
      <c r="DY312" s="409"/>
      <c r="DZ312" s="409"/>
      <c r="EA312" s="409"/>
      <c r="EB312" s="409"/>
      <c r="EC312" s="409"/>
      <c r="ED312" s="409"/>
      <c r="EE312" s="409"/>
      <c r="EF312" s="409"/>
      <c r="EG312" s="409"/>
      <c r="EH312" s="409"/>
      <c r="EI312" s="409"/>
      <c r="EJ312" s="409"/>
      <c r="EK312" s="409"/>
      <c r="EL312" s="409"/>
      <c r="EM312" s="409"/>
      <c r="EN312" s="409"/>
      <c r="EO312" s="409"/>
      <c r="EP312" s="409"/>
      <c r="EQ312" s="409"/>
      <c r="ER312" s="409"/>
      <c r="ES312" s="409"/>
      <c r="ET312" s="409"/>
      <c r="EU312" s="409"/>
      <c r="EV312" s="409"/>
      <c r="EW312" s="409"/>
      <c r="EX312" s="409"/>
      <c r="EY312" s="409"/>
      <c r="EZ312" s="409"/>
      <c r="FA312" s="409"/>
      <c r="FB312" s="409"/>
      <c r="FC312" s="409"/>
      <c r="FD312" s="409"/>
      <c r="FE312" s="409"/>
      <c r="FF312" s="409"/>
    </row>
    <row r="314" spans="6:162" s="411" customFormat="1" ht="15.75" customHeight="1">
      <c r="F314" s="409"/>
      <c r="G314" s="409"/>
      <c r="H314" s="409"/>
      <c r="I314" s="409"/>
      <c r="J314" s="409"/>
      <c r="K314" s="409"/>
      <c r="L314" s="409"/>
      <c r="M314" s="409"/>
      <c r="N314" s="409"/>
      <c r="O314" s="409"/>
      <c r="P314" s="409"/>
      <c r="Q314" s="409"/>
      <c r="R314" s="409"/>
      <c r="S314" s="409"/>
      <c r="T314" s="409"/>
      <c r="U314" s="409"/>
      <c r="V314" s="409"/>
      <c r="W314" s="409"/>
      <c r="X314" s="409"/>
      <c r="Y314" s="409"/>
      <c r="AA314" s="409"/>
      <c r="AC314" s="409"/>
      <c r="AD314" s="409"/>
      <c r="AE314" s="409"/>
      <c r="AF314" s="409"/>
      <c r="AG314" s="409"/>
      <c r="AH314" s="410"/>
      <c r="AI314" s="410"/>
      <c r="AJ314" s="409"/>
      <c r="AK314" s="409"/>
      <c r="AL314" s="409"/>
      <c r="AM314" s="409"/>
      <c r="AN314" s="409"/>
      <c r="AO314" s="409"/>
      <c r="AP314" s="409"/>
      <c r="AQ314" s="409"/>
      <c r="AR314" s="409"/>
      <c r="AS314" s="409"/>
      <c r="AT314" s="409"/>
      <c r="AU314" s="409"/>
      <c r="AV314" s="409"/>
      <c r="AW314" s="409"/>
      <c r="AX314" s="409"/>
      <c r="AY314" s="409"/>
      <c r="AZ314" s="409"/>
      <c r="BA314" s="409"/>
      <c r="BB314" s="409"/>
      <c r="BC314" s="409"/>
      <c r="BD314" s="409"/>
      <c r="BE314" s="409"/>
      <c r="BF314" s="409"/>
      <c r="BG314" s="409"/>
      <c r="BH314" s="409"/>
      <c r="BI314" s="409"/>
      <c r="BJ314" s="409"/>
      <c r="BK314" s="409"/>
      <c r="BL314" s="409"/>
      <c r="BM314" s="409"/>
      <c r="BN314" s="409"/>
      <c r="BO314" s="409"/>
      <c r="BP314" s="409"/>
      <c r="BQ314" s="409"/>
      <c r="BR314" s="409"/>
      <c r="BS314" s="409"/>
      <c r="BT314" s="409"/>
      <c r="BU314" s="409"/>
      <c r="BV314" s="409"/>
      <c r="BW314" s="409"/>
      <c r="BX314" s="409"/>
      <c r="BY314" s="409"/>
      <c r="BZ314" s="409"/>
      <c r="CA314" s="409"/>
      <c r="CB314" s="409"/>
      <c r="CC314" s="409"/>
      <c r="CD314" s="409"/>
      <c r="CE314" s="409"/>
      <c r="CF314" s="409"/>
      <c r="CG314" s="409"/>
      <c r="CH314" s="409"/>
      <c r="CI314" s="409"/>
      <c r="CJ314" s="409"/>
      <c r="CK314" s="409"/>
      <c r="CL314" s="409"/>
      <c r="CM314" s="409"/>
      <c r="CN314" s="409"/>
      <c r="CO314" s="409"/>
      <c r="CP314" s="409"/>
      <c r="CQ314" s="409"/>
      <c r="CR314" s="409"/>
      <c r="CS314" s="409"/>
      <c r="CT314" s="409"/>
      <c r="CU314" s="409"/>
      <c r="CV314" s="409"/>
      <c r="CW314" s="409"/>
      <c r="CX314" s="409"/>
      <c r="CY314" s="409"/>
      <c r="CZ314" s="409"/>
      <c r="DA314" s="409"/>
      <c r="DB314" s="409"/>
      <c r="DC314" s="409"/>
      <c r="DD314" s="409"/>
      <c r="DE314" s="409"/>
      <c r="DF314" s="409"/>
      <c r="DG314" s="409"/>
      <c r="DH314" s="409"/>
      <c r="DI314" s="409"/>
      <c r="DJ314" s="409"/>
      <c r="DK314" s="409"/>
      <c r="DL314" s="409"/>
      <c r="DM314" s="409"/>
      <c r="DN314" s="409"/>
      <c r="DO314" s="409"/>
      <c r="DP314" s="409"/>
      <c r="DQ314" s="409"/>
      <c r="DR314" s="409"/>
      <c r="DS314" s="409"/>
      <c r="DT314" s="409"/>
      <c r="DU314" s="409"/>
      <c r="DV314" s="409"/>
      <c r="DW314" s="409"/>
      <c r="DX314" s="409"/>
      <c r="DY314" s="409"/>
      <c r="DZ314" s="409"/>
      <c r="EA314" s="409"/>
      <c r="EB314" s="409"/>
      <c r="EC314" s="409"/>
      <c r="ED314" s="409"/>
      <c r="EE314" s="409"/>
      <c r="EF314" s="409"/>
      <c r="EG314" s="409"/>
      <c r="EH314" s="409"/>
      <c r="EI314" s="409"/>
      <c r="EJ314" s="409"/>
      <c r="EK314" s="409"/>
      <c r="EL314" s="409"/>
      <c r="EM314" s="409"/>
      <c r="EN314" s="409"/>
      <c r="EO314" s="409"/>
      <c r="EP314" s="409"/>
      <c r="EQ314" s="409"/>
      <c r="ER314" s="409"/>
      <c r="ES314" s="409"/>
      <c r="ET314" s="409"/>
      <c r="EU314" s="409"/>
      <c r="EV314" s="409"/>
      <c r="EW314" s="409"/>
      <c r="EX314" s="409"/>
      <c r="EY314" s="409"/>
      <c r="EZ314" s="409"/>
      <c r="FA314" s="409"/>
      <c r="FB314" s="409"/>
      <c r="FC314" s="409"/>
      <c r="FD314" s="409"/>
      <c r="FE314" s="409"/>
      <c r="FF314" s="409"/>
    </row>
    <row r="316" spans="6:162" s="411" customFormat="1" ht="15.75" customHeight="1">
      <c r="F316" s="409"/>
      <c r="G316" s="409"/>
      <c r="H316" s="409"/>
      <c r="I316" s="409"/>
      <c r="J316" s="409"/>
      <c r="K316" s="409"/>
      <c r="L316" s="409"/>
      <c r="M316" s="409"/>
      <c r="N316" s="409"/>
      <c r="O316" s="409"/>
      <c r="P316" s="409"/>
      <c r="Q316" s="409"/>
      <c r="R316" s="409"/>
      <c r="S316" s="409"/>
      <c r="T316" s="409"/>
      <c r="U316" s="409"/>
      <c r="V316" s="409"/>
      <c r="W316" s="409"/>
      <c r="X316" s="409"/>
      <c r="Y316" s="409"/>
      <c r="AA316" s="409"/>
      <c r="AC316" s="409"/>
      <c r="AD316" s="409"/>
      <c r="AE316" s="409"/>
      <c r="AF316" s="409"/>
      <c r="AG316" s="409"/>
      <c r="AH316" s="410"/>
      <c r="AI316" s="410"/>
      <c r="AJ316" s="409"/>
      <c r="AK316" s="409"/>
      <c r="AL316" s="409"/>
      <c r="AM316" s="409"/>
      <c r="AN316" s="409"/>
      <c r="AO316" s="409"/>
      <c r="AP316" s="409"/>
      <c r="AQ316" s="409"/>
      <c r="AR316" s="409"/>
      <c r="AS316" s="409"/>
      <c r="AT316" s="409"/>
      <c r="AU316" s="409"/>
      <c r="AV316" s="409"/>
      <c r="AW316" s="409"/>
      <c r="AX316" s="409"/>
      <c r="AY316" s="409"/>
      <c r="AZ316" s="409"/>
      <c r="BA316" s="409"/>
      <c r="BB316" s="409"/>
      <c r="BC316" s="409"/>
      <c r="BD316" s="409"/>
      <c r="BE316" s="409"/>
      <c r="BF316" s="409"/>
      <c r="BG316" s="409"/>
      <c r="BH316" s="409"/>
      <c r="BI316" s="409"/>
      <c r="BJ316" s="409"/>
      <c r="BK316" s="409"/>
      <c r="BL316" s="409"/>
      <c r="BM316" s="409"/>
      <c r="BN316" s="409"/>
      <c r="BO316" s="409"/>
      <c r="BP316" s="409"/>
      <c r="BQ316" s="409"/>
      <c r="BR316" s="409"/>
      <c r="BS316" s="409"/>
      <c r="BT316" s="409"/>
      <c r="BU316" s="409"/>
      <c r="BV316" s="409"/>
      <c r="BW316" s="409"/>
      <c r="BX316" s="409"/>
      <c r="BY316" s="409"/>
      <c r="BZ316" s="409"/>
      <c r="CA316" s="409"/>
      <c r="CB316" s="409"/>
      <c r="CC316" s="409"/>
      <c r="CD316" s="409"/>
      <c r="CE316" s="409"/>
      <c r="CF316" s="409"/>
      <c r="CG316" s="409"/>
      <c r="CH316" s="409"/>
      <c r="CI316" s="409"/>
      <c r="CJ316" s="409"/>
      <c r="CK316" s="409"/>
      <c r="CL316" s="409"/>
      <c r="CM316" s="409"/>
      <c r="CN316" s="409"/>
      <c r="CO316" s="409"/>
      <c r="CP316" s="409"/>
      <c r="CQ316" s="409"/>
      <c r="CR316" s="409"/>
      <c r="CS316" s="409"/>
      <c r="CT316" s="409"/>
      <c r="CU316" s="409"/>
      <c r="CV316" s="409"/>
      <c r="CW316" s="409"/>
      <c r="CX316" s="409"/>
      <c r="CY316" s="409"/>
      <c r="CZ316" s="409"/>
      <c r="DA316" s="409"/>
      <c r="DB316" s="409"/>
      <c r="DC316" s="409"/>
      <c r="DD316" s="409"/>
      <c r="DE316" s="409"/>
      <c r="DF316" s="409"/>
      <c r="DG316" s="409"/>
      <c r="DH316" s="409"/>
      <c r="DI316" s="409"/>
      <c r="DJ316" s="409"/>
      <c r="DK316" s="409"/>
      <c r="DL316" s="409"/>
      <c r="DM316" s="409"/>
      <c r="DN316" s="409"/>
      <c r="DO316" s="409"/>
      <c r="DP316" s="409"/>
      <c r="DQ316" s="409"/>
      <c r="DR316" s="409"/>
      <c r="DS316" s="409"/>
      <c r="DT316" s="409"/>
      <c r="DU316" s="409"/>
      <c r="DV316" s="409"/>
      <c r="DW316" s="409"/>
      <c r="DX316" s="409"/>
      <c r="DY316" s="409"/>
      <c r="DZ316" s="409"/>
      <c r="EA316" s="409"/>
      <c r="EB316" s="409"/>
      <c r="EC316" s="409"/>
      <c r="ED316" s="409"/>
      <c r="EE316" s="409"/>
      <c r="EF316" s="409"/>
      <c r="EG316" s="409"/>
      <c r="EH316" s="409"/>
      <c r="EI316" s="409"/>
      <c r="EJ316" s="409"/>
      <c r="EK316" s="409"/>
      <c r="EL316" s="409"/>
      <c r="EM316" s="409"/>
      <c r="EN316" s="409"/>
      <c r="EO316" s="409"/>
      <c r="EP316" s="409"/>
      <c r="EQ316" s="409"/>
      <c r="ER316" s="409"/>
      <c r="ES316" s="409"/>
      <c r="ET316" s="409"/>
      <c r="EU316" s="409"/>
      <c r="EV316" s="409"/>
      <c r="EW316" s="409"/>
      <c r="EX316" s="409"/>
      <c r="EY316" s="409"/>
      <c r="EZ316" s="409"/>
      <c r="FA316" s="409"/>
      <c r="FB316" s="409"/>
      <c r="FC316" s="409"/>
      <c r="FD316" s="409"/>
      <c r="FE316" s="409"/>
      <c r="FF316" s="409"/>
    </row>
    <row r="318" spans="6:162" s="411" customFormat="1" ht="15.75" customHeight="1">
      <c r="F318" s="409"/>
      <c r="G318" s="409"/>
      <c r="H318" s="409"/>
      <c r="I318" s="409"/>
      <c r="J318" s="409"/>
      <c r="K318" s="409"/>
      <c r="L318" s="409"/>
      <c r="M318" s="409"/>
      <c r="N318" s="409"/>
      <c r="O318" s="409"/>
      <c r="P318" s="409"/>
      <c r="Q318" s="409"/>
      <c r="R318" s="409"/>
      <c r="S318" s="409"/>
      <c r="T318" s="409"/>
      <c r="U318" s="409"/>
      <c r="V318" s="409"/>
      <c r="W318" s="409"/>
      <c r="X318" s="409"/>
      <c r="Y318" s="409"/>
      <c r="AA318" s="409"/>
      <c r="AC318" s="409"/>
      <c r="AD318" s="409"/>
      <c r="AE318" s="409"/>
      <c r="AF318" s="409"/>
      <c r="AG318" s="409"/>
      <c r="AH318" s="410"/>
      <c r="AI318" s="410"/>
      <c r="AJ318" s="409"/>
      <c r="AK318" s="409"/>
      <c r="AL318" s="409"/>
      <c r="AM318" s="409"/>
      <c r="AN318" s="409"/>
      <c r="AO318" s="409"/>
      <c r="AP318" s="409"/>
      <c r="AQ318" s="409"/>
      <c r="AR318" s="409"/>
      <c r="AS318" s="409"/>
      <c r="AT318" s="409"/>
      <c r="AU318" s="409"/>
      <c r="AV318" s="409"/>
      <c r="AW318" s="409"/>
      <c r="AX318" s="409"/>
      <c r="AY318" s="409"/>
      <c r="AZ318" s="409"/>
      <c r="BA318" s="409"/>
      <c r="BB318" s="409"/>
      <c r="BC318" s="409"/>
      <c r="BD318" s="409"/>
      <c r="BE318" s="409"/>
      <c r="BF318" s="409"/>
      <c r="BG318" s="409"/>
      <c r="BH318" s="409"/>
      <c r="BI318" s="409"/>
      <c r="BJ318" s="409"/>
      <c r="BK318" s="409"/>
      <c r="BL318" s="409"/>
      <c r="BM318" s="409"/>
      <c r="BN318" s="409"/>
      <c r="BO318" s="409"/>
      <c r="BP318" s="409"/>
      <c r="BQ318" s="409"/>
      <c r="BR318" s="409"/>
      <c r="BS318" s="409"/>
      <c r="BT318" s="409"/>
      <c r="BU318" s="409"/>
      <c r="BV318" s="409"/>
      <c r="BW318" s="409"/>
      <c r="BX318" s="409"/>
      <c r="BY318" s="409"/>
      <c r="BZ318" s="409"/>
      <c r="CA318" s="409"/>
      <c r="CB318" s="409"/>
      <c r="CC318" s="409"/>
      <c r="CD318" s="409"/>
      <c r="CE318" s="409"/>
      <c r="CF318" s="409"/>
      <c r="CG318" s="409"/>
      <c r="CH318" s="409"/>
      <c r="CI318" s="409"/>
      <c r="CJ318" s="409"/>
      <c r="CK318" s="409"/>
      <c r="CL318" s="409"/>
      <c r="CM318" s="409"/>
      <c r="CN318" s="409"/>
      <c r="CO318" s="409"/>
      <c r="CP318" s="409"/>
      <c r="CQ318" s="409"/>
      <c r="CR318" s="409"/>
      <c r="CS318" s="409"/>
      <c r="CT318" s="409"/>
      <c r="CU318" s="409"/>
      <c r="CV318" s="409"/>
      <c r="CW318" s="409"/>
      <c r="CX318" s="409"/>
      <c r="CY318" s="409"/>
      <c r="CZ318" s="409"/>
      <c r="DA318" s="409"/>
      <c r="DB318" s="409"/>
      <c r="DC318" s="409"/>
      <c r="DD318" s="409"/>
      <c r="DE318" s="409"/>
      <c r="DF318" s="409"/>
      <c r="DG318" s="409"/>
      <c r="DH318" s="409"/>
      <c r="DI318" s="409"/>
      <c r="DJ318" s="409"/>
      <c r="DK318" s="409"/>
      <c r="DL318" s="409"/>
      <c r="DM318" s="409"/>
      <c r="DN318" s="409"/>
      <c r="DO318" s="409"/>
      <c r="DP318" s="409"/>
      <c r="DQ318" s="409"/>
      <c r="DR318" s="409"/>
      <c r="DS318" s="409"/>
      <c r="DT318" s="409"/>
      <c r="DU318" s="409"/>
      <c r="DV318" s="409"/>
      <c r="DW318" s="409"/>
      <c r="DX318" s="409"/>
      <c r="DY318" s="409"/>
      <c r="DZ318" s="409"/>
      <c r="EA318" s="409"/>
      <c r="EB318" s="409"/>
      <c r="EC318" s="409"/>
      <c r="ED318" s="409"/>
      <c r="EE318" s="409"/>
      <c r="EF318" s="409"/>
      <c r="EG318" s="409"/>
      <c r="EH318" s="409"/>
      <c r="EI318" s="409"/>
      <c r="EJ318" s="409"/>
      <c r="EK318" s="409"/>
      <c r="EL318" s="409"/>
      <c r="EM318" s="409"/>
      <c r="EN318" s="409"/>
      <c r="EO318" s="409"/>
      <c r="EP318" s="409"/>
      <c r="EQ318" s="409"/>
      <c r="ER318" s="409"/>
      <c r="ES318" s="409"/>
      <c r="ET318" s="409"/>
      <c r="EU318" s="409"/>
      <c r="EV318" s="409"/>
      <c r="EW318" s="409"/>
      <c r="EX318" s="409"/>
      <c r="EY318" s="409"/>
      <c r="EZ318" s="409"/>
      <c r="FA318" s="409"/>
      <c r="FB318" s="409"/>
      <c r="FC318" s="409"/>
      <c r="FD318" s="409"/>
      <c r="FE318" s="409"/>
      <c r="FF318" s="409"/>
    </row>
    <row r="320" spans="6:162" s="411" customFormat="1" ht="15.75" customHeight="1">
      <c r="F320" s="409"/>
      <c r="G320" s="409"/>
      <c r="H320" s="409"/>
      <c r="I320" s="409"/>
      <c r="J320" s="409"/>
      <c r="K320" s="409"/>
      <c r="L320" s="409"/>
      <c r="M320" s="409"/>
      <c r="N320" s="409"/>
      <c r="O320" s="409"/>
      <c r="P320" s="409"/>
      <c r="Q320" s="409"/>
      <c r="R320" s="409"/>
      <c r="S320" s="409"/>
      <c r="T320" s="409"/>
      <c r="U320" s="409"/>
      <c r="V320" s="409"/>
      <c r="W320" s="409"/>
      <c r="X320" s="409"/>
      <c r="Y320" s="409"/>
      <c r="AA320" s="409"/>
      <c r="AC320" s="409"/>
      <c r="AD320" s="409"/>
      <c r="AE320" s="409"/>
      <c r="AF320" s="409"/>
      <c r="AG320" s="409"/>
      <c r="AH320" s="410"/>
      <c r="AI320" s="410"/>
      <c r="AJ320" s="409"/>
      <c r="AK320" s="409"/>
      <c r="AL320" s="409"/>
      <c r="AM320" s="409"/>
      <c r="AN320" s="409"/>
      <c r="AO320" s="409"/>
      <c r="AP320" s="409"/>
      <c r="AQ320" s="409"/>
      <c r="AR320" s="409"/>
      <c r="AS320" s="409"/>
      <c r="AT320" s="409"/>
      <c r="AU320" s="409"/>
      <c r="AV320" s="409"/>
      <c r="AW320" s="409"/>
      <c r="AX320" s="409"/>
      <c r="AY320" s="409"/>
      <c r="AZ320" s="409"/>
      <c r="BA320" s="409"/>
      <c r="BB320" s="409"/>
      <c r="BC320" s="409"/>
      <c r="BD320" s="409"/>
      <c r="BE320" s="409"/>
      <c r="BF320" s="409"/>
      <c r="BG320" s="409"/>
      <c r="BH320" s="409"/>
      <c r="BI320" s="409"/>
      <c r="BJ320" s="409"/>
      <c r="BK320" s="409"/>
      <c r="BL320" s="409"/>
      <c r="BM320" s="409"/>
      <c r="BN320" s="409"/>
      <c r="BO320" s="409"/>
      <c r="BP320" s="409"/>
      <c r="BQ320" s="409"/>
      <c r="BR320" s="409"/>
      <c r="BS320" s="409"/>
      <c r="BT320" s="409"/>
      <c r="BU320" s="409"/>
      <c r="BV320" s="409"/>
      <c r="BW320" s="409"/>
      <c r="BX320" s="409"/>
      <c r="BY320" s="409"/>
      <c r="BZ320" s="409"/>
      <c r="CA320" s="409"/>
      <c r="CB320" s="409"/>
      <c r="CC320" s="409"/>
      <c r="CD320" s="409"/>
      <c r="CE320" s="409"/>
      <c r="CF320" s="409"/>
      <c r="CG320" s="409"/>
      <c r="CH320" s="409"/>
      <c r="CI320" s="409"/>
      <c r="CJ320" s="409"/>
      <c r="CK320" s="409"/>
      <c r="CL320" s="409"/>
      <c r="CM320" s="409"/>
      <c r="CN320" s="409"/>
      <c r="CO320" s="409"/>
      <c r="CP320" s="409"/>
      <c r="CQ320" s="409"/>
      <c r="CR320" s="409"/>
      <c r="CS320" s="409"/>
      <c r="CT320" s="409"/>
      <c r="CU320" s="409"/>
      <c r="CV320" s="409"/>
      <c r="CW320" s="409"/>
      <c r="CX320" s="409"/>
      <c r="CY320" s="409"/>
      <c r="CZ320" s="409"/>
      <c r="DA320" s="409"/>
      <c r="DB320" s="409"/>
      <c r="DC320" s="409"/>
      <c r="DD320" s="409"/>
      <c r="DE320" s="409"/>
      <c r="DF320" s="409"/>
      <c r="DG320" s="409"/>
      <c r="DH320" s="409"/>
      <c r="DI320" s="409"/>
      <c r="DJ320" s="409"/>
      <c r="DK320" s="409"/>
      <c r="DL320" s="409"/>
      <c r="DM320" s="409"/>
      <c r="DN320" s="409"/>
      <c r="DO320" s="409"/>
      <c r="DP320" s="409"/>
      <c r="DQ320" s="409"/>
      <c r="DR320" s="409"/>
      <c r="DS320" s="409"/>
      <c r="DT320" s="409"/>
      <c r="DU320" s="409"/>
      <c r="DV320" s="409"/>
      <c r="DW320" s="409"/>
      <c r="DX320" s="409"/>
      <c r="DY320" s="409"/>
      <c r="DZ320" s="409"/>
      <c r="EA320" s="409"/>
      <c r="EB320" s="409"/>
      <c r="EC320" s="409"/>
      <c r="ED320" s="409"/>
      <c r="EE320" s="409"/>
      <c r="EF320" s="409"/>
      <c r="EG320" s="409"/>
      <c r="EH320" s="409"/>
      <c r="EI320" s="409"/>
      <c r="EJ320" s="409"/>
      <c r="EK320" s="409"/>
      <c r="EL320" s="409"/>
      <c r="EM320" s="409"/>
      <c r="EN320" s="409"/>
      <c r="EO320" s="409"/>
      <c r="EP320" s="409"/>
      <c r="EQ320" s="409"/>
      <c r="ER320" s="409"/>
      <c r="ES320" s="409"/>
      <c r="ET320" s="409"/>
      <c r="EU320" s="409"/>
      <c r="EV320" s="409"/>
      <c r="EW320" s="409"/>
      <c r="EX320" s="409"/>
      <c r="EY320" s="409"/>
      <c r="EZ320" s="409"/>
      <c r="FA320" s="409"/>
      <c r="FB320" s="409"/>
      <c r="FC320" s="409"/>
      <c r="FD320" s="409"/>
      <c r="FE320" s="409"/>
      <c r="FF320" s="409"/>
    </row>
    <row r="322" spans="6:162" s="411" customFormat="1" ht="15.75" customHeight="1">
      <c r="F322" s="409"/>
      <c r="G322" s="409"/>
      <c r="H322" s="409"/>
      <c r="I322" s="409"/>
      <c r="J322" s="409"/>
      <c r="K322" s="409"/>
      <c r="L322" s="409"/>
      <c r="M322" s="409"/>
      <c r="N322" s="409"/>
      <c r="O322" s="409"/>
      <c r="P322" s="409"/>
      <c r="Q322" s="409"/>
      <c r="R322" s="409"/>
      <c r="S322" s="409"/>
      <c r="T322" s="409"/>
      <c r="U322" s="409"/>
      <c r="V322" s="409"/>
      <c r="W322" s="409"/>
      <c r="X322" s="409"/>
      <c r="Y322" s="409"/>
      <c r="AA322" s="409"/>
      <c r="AC322" s="409"/>
      <c r="AD322" s="409"/>
      <c r="AE322" s="409"/>
      <c r="AF322" s="409"/>
      <c r="AG322" s="409"/>
      <c r="AH322" s="410"/>
      <c r="AI322" s="410"/>
      <c r="AJ322" s="409"/>
      <c r="AK322" s="409"/>
      <c r="AL322" s="409"/>
      <c r="AM322" s="409"/>
      <c r="AN322" s="409"/>
      <c r="AO322" s="409"/>
      <c r="AP322" s="409"/>
      <c r="AQ322" s="409"/>
      <c r="AR322" s="409"/>
      <c r="AS322" s="409"/>
      <c r="AT322" s="409"/>
      <c r="AU322" s="409"/>
      <c r="AV322" s="409"/>
      <c r="AW322" s="409"/>
      <c r="AX322" s="409"/>
      <c r="AY322" s="409"/>
      <c r="AZ322" s="409"/>
      <c r="BA322" s="409"/>
      <c r="BB322" s="409"/>
      <c r="BC322" s="409"/>
      <c r="BD322" s="409"/>
      <c r="BE322" s="409"/>
      <c r="BF322" s="409"/>
      <c r="BG322" s="409"/>
      <c r="BH322" s="409"/>
      <c r="BI322" s="409"/>
      <c r="BJ322" s="409"/>
      <c r="BK322" s="409"/>
      <c r="BL322" s="409"/>
      <c r="BM322" s="409"/>
      <c r="BN322" s="409"/>
      <c r="BO322" s="409"/>
      <c r="BP322" s="409"/>
      <c r="BQ322" s="409"/>
      <c r="BR322" s="409"/>
      <c r="BS322" s="409"/>
      <c r="BT322" s="409"/>
      <c r="BU322" s="409"/>
      <c r="BV322" s="409"/>
      <c r="BW322" s="409"/>
      <c r="BX322" s="409"/>
      <c r="BY322" s="409"/>
      <c r="BZ322" s="409"/>
      <c r="CA322" s="409"/>
      <c r="CB322" s="409"/>
      <c r="CC322" s="409"/>
      <c r="CD322" s="409"/>
      <c r="CE322" s="409"/>
      <c r="CF322" s="409"/>
      <c r="CG322" s="409"/>
      <c r="CH322" s="409"/>
      <c r="CI322" s="409"/>
      <c r="CJ322" s="409"/>
      <c r="CK322" s="409"/>
      <c r="CL322" s="409"/>
      <c r="CM322" s="409"/>
      <c r="CN322" s="409"/>
      <c r="CO322" s="409"/>
      <c r="CP322" s="409"/>
      <c r="CQ322" s="409"/>
      <c r="CR322" s="409"/>
      <c r="CS322" s="409"/>
      <c r="CT322" s="409"/>
      <c r="CU322" s="409"/>
      <c r="CV322" s="409"/>
      <c r="CW322" s="409"/>
      <c r="CX322" s="409"/>
      <c r="CY322" s="409"/>
      <c r="CZ322" s="409"/>
      <c r="DA322" s="409"/>
      <c r="DB322" s="409"/>
      <c r="DC322" s="409"/>
      <c r="DD322" s="409"/>
      <c r="DE322" s="409"/>
      <c r="DF322" s="409"/>
      <c r="DG322" s="409"/>
      <c r="DH322" s="409"/>
      <c r="DI322" s="409"/>
      <c r="DJ322" s="409"/>
      <c r="DK322" s="409"/>
      <c r="DL322" s="409"/>
      <c r="DM322" s="409"/>
      <c r="DN322" s="409"/>
      <c r="DO322" s="409"/>
      <c r="DP322" s="409"/>
      <c r="DQ322" s="409"/>
      <c r="DR322" s="409"/>
      <c r="DS322" s="409"/>
      <c r="DT322" s="409"/>
      <c r="DU322" s="409"/>
      <c r="DV322" s="409"/>
      <c r="DW322" s="409"/>
      <c r="DX322" s="409"/>
      <c r="DY322" s="409"/>
      <c r="DZ322" s="409"/>
      <c r="EA322" s="409"/>
      <c r="EB322" s="409"/>
      <c r="EC322" s="409"/>
      <c r="ED322" s="409"/>
      <c r="EE322" s="409"/>
      <c r="EF322" s="409"/>
      <c r="EG322" s="409"/>
      <c r="EH322" s="409"/>
      <c r="EI322" s="409"/>
      <c r="EJ322" s="409"/>
      <c r="EK322" s="409"/>
      <c r="EL322" s="409"/>
      <c r="EM322" s="409"/>
      <c r="EN322" s="409"/>
      <c r="EO322" s="409"/>
      <c r="EP322" s="409"/>
      <c r="EQ322" s="409"/>
      <c r="ER322" s="409"/>
      <c r="ES322" s="409"/>
      <c r="ET322" s="409"/>
      <c r="EU322" s="409"/>
      <c r="EV322" s="409"/>
      <c r="EW322" s="409"/>
      <c r="EX322" s="409"/>
      <c r="EY322" s="409"/>
      <c r="EZ322" s="409"/>
      <c r="FA322" s="409"/>
      <c r="FB322" s="409"/>
      <c r="FC322" s="409"/>
      <c r="FD322" s="409"/>
      <c r="FE322" s="409"/>
      <c r="FF322" s="409"/>
    </row>
    <row r="324" spans="6:162" s="411" customFormat="1" ht="15.75" customHeight="1">
      <c r="F324" s="409"/>
      <c r="G324" s="409"/>
      <c r="H324" s="409"/>
      <c r="I324" s="409"/>
      <c r="J324" s="409"/>
      <c r="K324" s="409"/>
      <c r="L324" s="409"/>
      <c r="M324" s="409"/>
      <c r="N324" s="409"/>
      <c r="O324" s="409"/>
      <c r="P324" s="409"/>
      <c r="Q324" s="409"/>
      <c r="R324" s="409"/>
      <c r="S324" s="409"/>
      <c r="T324" s="409"/>
      <c r="U324" s="409"/>
      <c r="V324" s="409"/>
      <c r="W324" s="409"/>
      <c r="X324" s="409"/>
      <c r="Y324" s="409"/>
      <c r="AA324" s="409"/>
      <c r="AC324" s="409"/>
      <c r="AD324" s="409"/>
      <c r="AE324" s="409"/>
      <c r="AF324" s="409"/>
      <c r="AG324" s="409"/>
      <c r="AH324" s="410"/>
      <c r="AI324" s="410"/>
      <c r="AJ324" s="409"/>
      <c r="AK324" s="409"/>
      <c r="AL324" s="409"/>
      <c r="AM324" s="409"/>
      <c r="AN324" s="409"/>
      <c r="AO324" s="409"/>
      <c r="AP324" s="409"/>
      <c r="AQ324" s="409"/>
      <c r="AR324" s="409"/>
      <c r="AS324" s="409"/>
      <c r="AT324" s="409"/>
      <c r="AU324" s="409"/>
      <c r="AV324" s="409"/>
      <c r="AW324" s="409"/>
      <c r="AX324" s="409"/>
      <c r="AY324" s="409"/>
      <c r="AZ324" s="409"/>
      <c r="BA324" s="409"/>
      <c r="BB324" s="409"/>
      <c r="BC324" s="409"/>
      <c r="BD324" s="409"/>
      <c r="BE324" s="409"/>
      <c r="BF324" s="409"/>
      <c r="BG324" s="409"/>
      <c r="BH324" s="409"/>
      <c r="BI324" s="409"/>
      <c r="BJ324" s="409"/>
      <c r="BK324" s="409"/>
      <c r="BL324" s="409"/>
      <c r="BM324" s="409"/>
      <c r="BN324" s="409"/>
      <c r="BO324" s="409"/>
      <c r="BP324" s="409"/>
      <c r="BQ324" s="409"/>
      <c r="BR324" s="409"/>
      <c r="BS324" s="409"/>
      <c r="BT324" s="409"/>
      <c r="BU324" s="409"/>
      <c r="BV324" s="409"/>
      <c r="BW324" s="409"/>
      <c r="BX324" s="409"/>
      <c r="BY324" s="409"/>
      <c r="BZ324" s="409"/>
      <c r="CA324" s="409"/>
      <c r="CB324" s="409"/>
      <c r="CC324" s="409"/>
      <c r="CD324" s="409"/>
      <c r="CE324" s="409"/>
      <c r="CF324" s="409"/>
      <c r="CG324" s="409"/>
      <c r="CH324" s="409"/>
      <c r="CI324" s="409"/>
      <c r="CJ324" s="409"/>
      <c r="CK324" s="409"/>
      <c r="CL324" s="409"/>
      <c r="CM324" s="409"/>
      <c r="CN324" s="409"/>
      <c r="CO324" s="409"/>
      <c r="CP324" s="409"/>
      <c r="CQ324" s="409"/>
      <c r="CR324" s="409"/>
      <c r="CS324" s="409"/>
      <c r="CT324" s="409"/>
      <c r="CU324" s="409"/>
      <c r="CV324" s="409"/>
      <c r="CW324" s="409"/>
      <c r="CX324" s="409"/>
      <c r="CY324" s="409"/>
      <c r="CZ324" s="409"/>
      <c r="DA324" s="409"/>
      <c r="DB324" s="409"/>
      <c r="DC324" s="409"/>
      <c r="DD324" s="409"/>
      <c r="DE324" s="409"/>
      <c r="DF324" s="409"/>
      <c r="DG324" s="409"/>
      <c r="DH324" s="409"/>
      <c r="DI324" s="409"/>
      <c r="DJ324" s="409"/>
      <c r="DK324" s="409"/>
      <c r="DL324" s="409"/>
      <c r="DM324" s="409"/>
      <c r="DN324" s="409"/>
      <c r="DO324" s="409"/>
      <c r="DP324" s="409"/>
      <c r="DQ324" s="409"/>
      <c r="DR324" s="409"/>
      <c r="DS324" s="409"/>
      <c r="DT324" s="409"/>
      <c r="DU324" s="409"/>
      <c r="DV324" s="409"/>
      <c r="DW324" s="409"/>
      <c r="DX324" s="409"/>
      <c r="DY324" s="409"/>
      <c r="DZ324" s="409"/>
      <c r="EA324" s="409"/>
      <c r="EB324" s="409"/>
      <c r="EC324" s="409"/>
      <c r="ED324" s="409"/>
      <c r="EE324" s="409"/>
      <c r="EF324" s="409"/>
      <c r="EG324" s="409"/>
      <c r="EH324" s="409"/>
      <c r="EI324" s="409"/>
      <c r="EJ324" s="409"/>
      <c r="EK324" s="409"/>
      <c r="EL324" s="409"/>
      <c r="EM324" s="409"/>
      <c r="EN324" s="409"/>
      <c r="EO324" s="409"/>
      <c r="EP324" s="409"/>
      <c r="EQ324" s="409"/>
      <c r="ER324" s="409"/>
      <c r="ES324" s="409"/>
      <c r="ET324" s="409"/>
      <c r="EU324" s="409"/>
      <c r="EV324" s="409"/>
      <c r="EW324" s="409"/>
      <c r="EX324" s="409"/>
      <c r="EY324" s="409"/>
      <c r="EZ324" s="409"/>
      <c r="FA324" s="409"/>
      <c r="FB324" s="409"/>
      <c r="FC324" s="409"/>
      <c r="FD324" s="409"/>
      <c r="FE324" s="409"/>
      <c r="FF324" s="409"/>
    </row>
    <row r="326" spans="6:162" s="411" customFormat="1" ht="15.75" customHeight="1">
      <c r="F326" s="409"/>
      <c r="G326" s="409"/>
      <c r="H326" s="409"/>
      <c r="I326" s="409"/>
      <c r="J326" s="409"/>
      <c r="K326" s="409"/>
      <c r="L326" s="409"/>
      <c r="M326" s="409"/>
      <c r="N326" s="409"/>
      <c r="O326" s="409"/>
      <c r="P326" s="409"/>
      <c r="Q326" s="409"/>
      <c r="R326" s="409"/>
      <c r="S326" s="409"/>
      <c r="T326" s="409"/>
      <c r="U326" s="409"/>
      <c r="V326" s="409"/>
      <c r="W326" s="409"/>
      <c r="X326" s="409"/>
      <c r="Y326" s="409"/>
      <c r="AA326" s="409"/>
      <c r="AC326" s="409"/>
      <c r="AD326" s="409"/>
      <c r="AE326" s="409"/>
      <c r="AF326" s="409"/>
      <c r="AG326" s="409"/>
      <c r="AH326" s="410"/>
      <c r="AI326" s="410"/>
      <c r="AJ326" s="409"/>
      <c r="AK326" s="409"/>
      <c r="AL326" s="409"/>
      <c r="AM326" s="409"/>
      <c r="AN326" s="409"/>
      <c r="AO326" s="409"/>
      <c r="AP326" s="409"/>
      <c r="AQ326" s="409"/>
      <c r="AR326" s="409"/>
      <c r="AS326" s="409"/>
      <c r="AT326" s="409"/>
      <c r="AU326" s="409"/>
      <c r="AV326" s="409"/>
      <c r="AW326" s="409"/>
      <c r="AX326" s="409"/>
      <c r="AY326" s="409"/>
      <c r="AZ326" s="409"/>
      <c r="BA326" s="409"/>
      <c r="BB326" s="409"/>
      <c r="BC326" s="409"/>
      <c r="BD326" s="409"/>
      <c r="BE326" s="409"/>
      <c r="BF326" s="409"/>
      <c r="BG326" s="409"/>
      <c r="BH326" s="409"/>
      <c r="BI326" s="409"/>
      <c r="BJ326" s="409"/>
      <c r="BK326" s="409"/>
      <c r="BL326" s="409"/>
      <c r="BM326" s="409"/>
      <c r="BN326" s="409"/>
      <c r="BO326" s="409"/>
      <c r="BP326" s="409"/>
      <c r="BQ326" s="409"/>
      <c r="BR326" s="409"/>
      <c r="BS326" s="409"/>
      <c r="BT326" s="409"/>
      <c r="BU326" s="409"/>
      <c r="BV326" s="409"/>
      <c r="BW326" s="409"/>
      <c r="BX326" s="409"/>
      <c r="BY326" s="409"/>
      <c r="BZ326" s="409"/>
      <c r="CA326" s="409"/>
      <c r="CB326" s="409"/>
      <c r="CC326" s="409"/>
      <c r="CD326" s="409"/>
      <c r="CE326" s="409"/>
      <c r="CF326" s="409"/>
      <c r="CG326" s="409"/>
      <c r="CH326" s="409"/>
      <c r="CI326" s="409"/>
      <c r="CJ326" s="409"/>
      <c r="CK326" s="409"/>
      <c r="CL326" s="409"/>
      <c r="CM326" s="409"/>
      <c r="CN326" s="409"/>
      <c r="CO326" s="409"/>
      <c r="CP326" s="409"/>
      <c r="CQ326" s="409"/>
      <c r="CR326" s="409"/>
      <c r="CS326" s="409"/>
      <c r="CT326" s="409"/>
      <c r="CU326" s="409"/>
      <c r="CV326" s="409"/>
      <c r="CW326" s="409"/>
      <c r="CX326" s="409"/>
      <c r="CY326" s="409"/>
      <c r="CZ326" s="409"/>
      <c r="DA326" s="409"/>
      <c r="DB326" s="409"/>
      <c r="DC326" s="409"/>
      <c r="DD326" s="409"/>
      <c r="DE326" s="409"/>
      <c r="DF326" s="409"/>
      <c r="DG326" s="409"/>
      <c r="DH326" s="409"/>
      <c r="DI326" s="409"/>
      <c r="DJ326" s="409"/>
      <c r="DK326" s="409"/>
      <c r="DL326" s="409"/>
      <c r="DM326" s="409"/>
      <c r="DN326" s="409"/>
      <c r="DO326" s="409"/>
      <c r="DP326" s="409"/>
      <c r="DQ326" s="409"/>
      <c r="DR326" s="409"/>
      <c r="DS326" s="409"/>
      <c r="DT326" s="409"/>
      <c r="DU326" s="409"/>
      <c r="DV326" s="409"/>
      <c r="DW326" s="409"/>
      <c r="DX326" s="409"/>
      <c r="DY326" s="409"/>
      <c r="DZ326" s="409"/>
      <c r="EA326" s="409"/>
      <c r="EB326" s="409"/>
      <c r="EC326" s="409"/>
      <c r="ED326" s="409"/>
      <c r="EE326" s="409"/>
      <c r="EF326" s="409"/>
      <c r="EG326" s="409"/>
      <c r="EH326" s="409"/>
      <c r="EI326" s="409"/>
      <c r="EJ326" s="409"/>
      <c r="EK326" s="409"/>
      <c r="EL326" s="409"/>
      <c r="EM326" s="409"/>
      <c r="EN326" s="409"/>
      <c r="EO326" s="409"/>
      <c r="EP326" s="409"/>
      <c r="EQ326" s="409"/>
      <c r="ER326" s="409"/>
      <c r="ES326" s="409"/>
      <c r="ET326" s="409"/>
      <c r="EU326" s="409"/>
      <c r="EV326" s="409"/>
      <c r="EW326" s="409"/>
      <c r="EX326" s="409"/>
      <c r="EY326" s="409"/>
      <c r="EZ326" s="409"/>
      <c r="FA326" s="409"/>
      <c r="FB326" s="409"/>
      <c r="FC326" s="409"/>
      <c r="FD326" s="409"/>
      <c r="FE326" s="409"/>
      <c r="FF326" s="409"/>
    </row>
    <row r="328" spans="6:162" s="411" customFormat="1" ht="15.75" customHeight="1">
      <c r="F328" s="409"/>
      <c r="G328" s="409"/>
      <c r="H328" s="409"/>
      <c r="I328" s="409"/>
      <c r="J328" s="409"/>
      <c r="K328" s="409"/>
      <c r="L328" s="409"/>
      <c r="M328" s="409"/>
      <c r="N328" s="409"/>
      <c r="O328" s="409"/>
      <c r="P328" s="409"/>
      <c r="Q328" s="409"/>
      <c r="R328" s="409"/>
      <c r="S328" s="409"/>
      <c r="T328" s="409"/>
      <c r="U328" s="409"/>
      <c r="V328" s="409"/>
      <c r="W328" s="409"/>
      <c r="X328" s="409"/>
      <c r="Y328" s="409"/>
      <c r="AA328" s="409"/>
      <c r="AC328" s="409"/>
      <c r="AD328" s="409"/>
      <c r="AE328" s="409"/>
      <c r="AF328" s="409"/>
      <c r="AG328" s="409"/>
      <c r="AH328" s="410"/>
      <c r="AI328" s="410"/>
      <c r="AJ328" s="409"/>
      <c r="AK328" s="409"/>
      <c r="AL328" s="409"/>
      <c r="AM328" s="409"/>
      <c r="AN328" s="409"/>
      <c r="AO328" s="409"/>
      <c r="AP328" s="409"/>
      <c r="AQ328" s="409"/>
      <c r="AR328" s="409"/>
      <c r="AS328" s="409"/>
      <c r="AT328" s="409"/>
      <c r="AU328" s="409"/>
      <c r="AV328" s="409"/>
      <c r="AW328" s="409"/>
      <c r="AX328" s="409"/>
      <c r="AY328" s="409"/>
      <c r="AZ328" s="409"/>
      <c r="BA328" s="409"/>
      <c r="BB328" s="409"/>
      <c r="BC328" s="409"/>
      <c r="BD328" s="409"/>
      <c r="BE328" s="409"/>
      <c r="BF328" s="409"/>
      <c r="BG328" s="409"/>
      <c r="BH328" s="409"/>
      <c r="BI328" s="409"/>
      <c r="BJ328" s="409"/>
      <c r="BK328" s="409"/>
      <c r="BL328" s="409"/>
      <c r="BM328" s="409"/>
      <c r="BN328" s="409"/>
      <c r="BO328" s="409"/>
      <c r="BP328" s="409"/>
      <c r="BQ328" s="409"/>
      <c r="BR328" s="409"/>
      <c r="BS328" s="409"/>
      <c r="BT328" s="409"/>
      <c r="BU328" s="409"/>
      <c r="BV328" s="409"/>
      <c r="BW328" s="409"/>
      <c r="BX328" s="409"/>
      <c r="BY328" s="409"/>
      <c r="BZ328" s="409"/>
      <c r="CA328" s="409"/>
      <c r="CB328" s="409"/>
      <c r="CC328" s="409"/>
      <c r="CD328" s="409"/>
      <c r="CE328" s="409"/>
      <c r="CF328" s="409"/>
      <c r="CG328" s="409"/>
      <c r="CH328" s="409"/>
      <c r="CI328" s="409"/>
      <c r="CJ328" s="409"/>
      <c r="CK328" s="409"/>
      <c r="CL328" s="409"/>
      <c r="CM328" s="409"/>
      <c r="CN328" s="409"/>
      <c r="CO328" s="409"/>
      <c r="CP328" s="409"/>
      <c r="CQ328" s="409"/>
      <c r="CR328" s="409"/>
      <c r="CS328" s="409"/>
      <c r="CT328" s="409"/>
      <c r="CU328" s="409"/>
      <c r="CV328" s="409"/>
      <c r="CW328" s="409"/>
      <c r="CX328" s="409"/>
      <c r="CY328" s="409"/>
      <c r="CZ328" s="409"/>
      <c r="DA328" s="409"/>
      <c r="DB328" s="409"/>
      <c r="DC328" s="409"/>
      <c r="DD328" s="409"/>
      <c r="DE328" s="409"/>
      <c r="DF328" s="409"/>
      <c r="DG328" s="409"/>
      <c r="DH328" s="409"/>
      <c r="DI328" s="409"/>
      <c r="DJ328" s="409"/>
      <c r="DK328" s="409"/>
      <c r="DL328" s="409"/>
      <c r="DM328" s="409"/>
      <c r="DN328" s="409"/>
      <c r="DO328" s="409"/>
      <c r="DP328" s="409"/>
      <c r="DQ328" s="409"/>
      <c r="DR328" s="409"/>
      <c r="DS328" s="409"/>
      <c r="DT328" s="409"/>
      <c r="DU328" s="409"/>
      <c r="DV328" s="409"/>
      <c r="DW328" s="409"/>
      <c r="DX328" s="409"/>
      <c r="DY328" s="409"/>
      <c r="DZ328" s="409"/>
      <c r="EA328" s="409"/>
      <c r="EB328" s="409"/>
      <c r="EC328" s="409"/>
      <c r="ED328" s="409"/>
      <c r="EE328" s="409"/>
      <c r="EF328" s="409"/>
      <c r="EG328" s="409"/>
      <c r="EH328" s="409"/>
      <c r="EI328" s="409"/>
      <c r="EJ328" s="409"/>
      <c r="EK328" s="409"/>
      <c r="EL328" s="409"/>
      <c r="EM328" s="409"/>
      <c r="EN328" s="409"/>
      <c r="EO328" s="409"/>
      <c r="EP328" s="409"/>
      <c r="EQ328" s="409"/>
      <c r="ER328" s="409"/>
      <c r="ES328" s="409"/>
      <c r="ET328" s="409"/>
      <c r="EU328" s="409"/>
      <c r="EV328" s="409"/>
      <c r="EW328" s="409"/>
      <c r="EX328" s="409"/>
      <c r="EY328" s="409"/>
      <c r="EZ328" s="409"/>
      <c r="FA328" s="409"/>
      <c r="FB328" s="409"/>
      <c r="FC328" s="409"/>
      <c r="FD328" s="409"/>
      <c r="FE328" s="409"/>
      <c r="FF328" s="409"/>
    </row>
    <row r="330" spans="6:162" s="411" customFormat="1" ht="15.75" customHeight="1">
      <c r="F330" s="409"/>
      <c r="G330" s="409"/>
      <c r="H330" s="409"/>
      <c r="I330" s="409"/>
      <c r="J330" s="409"/>
      <c r="K330" s="409"/>
      <c r="L330" s="409"/>
      <c r="M330" s="409"/>
      <c r="N330" s="409"/>
      <c r="O330" s="409"/>
      <c r="P330" s="409"/>
      <c r="Q330" s="409"/>
      <c r="R330" s="409"/>
      <c r="S330" s="409"/>
      <c r="T330" s="409"/>
      <c r="U330" s="409"/>
      <c r="V330" s="409"/>
      <c r="W330" s="409"/>
      <c r="X330" s="409"/>
      <c r="Y330" s="409"/>
      <c r="AA330" s="409"/>
      <c r="AC330" s="409"/>
      <c r="AD330" s="409"/>
      <c r="AE330" s="409"/>
      <c r="AF330" s="409"/>
      <c r="AG330" s="409"/>
      <c r="AH330" s="410"/>
      <c r="AI330" s="410"/>
      <c r="AJ330" s="409"/>
      <c r="AK330" s="409"/>
      <c r="AL330" s="409"/>
      <c r="AM330" s="409"/>
      <c r="AN330" s="409"/>
      <c r="AO330" s="409"/>
      <c r="AP330" s="409"/>
      <c r="AQ330" s="409"/>
      <c r="AR330" s="409"/>
      <c r="AS330" s="409"/>
      <c r="AT330" s="409"/>
      <c r="AU330" s="409"/>
      <c r="AV330" s="409"/>
      <c r="AW330" s="409"/>
      <c r="AX330" s="409"/>
      <c r="AY330" s="409"/>
      <c r="AZ330" s="409"/>
      <c r="BA330" s="409"/>
      <c r="BB330" s="409"/>
      <c r="BC330" s="409"/>
      <c r="BD330" s="409"/>
      <c r="BE330" s="409"/>
      <c r="BF330" s="409"/>
      <c r="BG330" s="409"/>
      <c r="BH330" s="409"/>
      <c r="BI330" s="409"/>
      <c r="BJ330" s="409"/>
      <c r="BK330" s="409"/>
      <c r="BL330" s="409"/>
      <c r="BM330" s="409"/>
      <c r="BN330" s="409"/>
      <c r="BO330" s="409"/>
      <c r="BP330" s="409"/>
      <c r="BQ330" s="409"/>
      <c r="BR330" s="409"/>
      <c r="BS330" s="409"/>
      <c r="BT330" s="409"/>
      <c r="BU330" s="409"/>
      <c r="BV330" s="409"/>
      <c r="BW330" s="409"/>
      <c r="BX330" s="409"/>
      <c r="BY330" s="409"/>
      <c r="BZ330" s="409"/>
      <c r="CA330" s="409"/>
      <c r="CB330" s="409"/>
      <c r="CC330" s="409"/>
      <c r="CD330" s="409"/>
      <c r="CE330" s="409"/>
      <c r="CF330" s="409"/>
      <c r="CG330" s="409"/>
      <c r="CH330" s="409"/>
      <c r="CI330" s="409"/>
      <c r="CJ330" s="409"/>
      <c r="CK330" s="409"/>
      <c r="CL330" s="409"/>
      <c r="CM330" s="409"/>
      <c r="CN330" s="409"/>
      <c r="CO330" s="409"/>
      <c r="CP330" s="409"/>
      <c r="CQ330" s="409"/>
      <c r="CR330" s="409"/>
      <c r="CS330" s="409"/>
      <c r="CT330" s="409"/>
      <c r="CU330" s="409"/>
      <c r="CV330" s="409"/>
      <c r="CW330" s="409"/>
      <c r="CX330" s="409"/>
      <c r="CY330" s="409"/>
      <c r="CZ330" s="409"/>
      <c r="DA330" s="409"/>
      <c r="DB330" s="409"/>
      <c r="DC330" s="409"/>
      <c r="DD330" s="409"/>
      <c r="DE330" s="409"/>
      <c r="DF330" s="409"/>
      <c r="DG330" s="409"/>
      <c r="DH330" s="409"/>
      <c r="DI330" s="409"/>
      <c r="DJ330" s="409"/>
      <c r="DK330" s="409"/>
      <c r="DL330" s="409"/>
      <c r="DM330" s="409"/>
      <c r="DN330" s="409"/>
      <c r="DO330" s="409"/>
      <c r="DP330" s="409"/>
      <c r="DQ330" s="409"/>
      <c r="DR330" s="409"/>
      <c r="DS330" s="409"/>
      <c r="DT330" s="409"/>
      <c r="DU330" s="409"/>
      <c r="DV330" s="409"/>
      <c r="DW330" s="409"/>
      <c r="DX330" s="409"/>
      <c r="DY330" s="409"/>
      <c r="DZ330" s="409"/>
      <c r="EA330" s="409"/>
      <c r="EB330" s="409"/>
      <c r="EC330" s="409"/>
      <c r="ED330" s="409"/>
      <c r="EE330" s="409"/>
      <c r="EF330" s="409"/>
      <c r="EG330" s="409"/>
      <c r="EH330" s="409"/>
      <c r="EI330" s="409"/>
      <c r="EJ330" s="409"/>
      <c r="EK330" s="409"/>
      <c r="EL330" s="409"/>
      <c r="EM330" s="409"/>
      <c r="EN330" s="409"/>
      <c r="EO330" s="409"/>
      <c r="EP330" s="409"/>
      <c r="EQ330" s="409"/>
      <c r="ER330" s="409"/>
      <c r="ES330" s="409"/>
      <c r="ET330" s="409"/>
      <c r="EU330" s="409"/>
      <c r="EV330" s="409"/>
      <c r="EW330" s="409"/>
      <c r="EX330" s="409"/>
      <c r="EY330" s="409"/>
      <c r="EZ330" s="409"/>
      <c r="FA330" s="409"/>
      <c r="FB330" s="409"/>
      <c r="FC330" s="409"/>
      <c r="FD330" s="409"/>
      <c r="FE330" s="409"/>
      <c r="FF330" s="409"/>
    </row>
    <row r="332" spans="6:162" s="411" customFormat="1" ht="15.75" customHeight="1">
      <c r="F332" s="409"/>
      <c r="G332" s="409"/>
      <c r="H332" s="409"/>
      <c r="I332" s="409"/>
      <c r="J332" s="409"/>
      <c r="K332" s="409"/>
      <c r="L332" s="409"/>
      <c r="M332" s="409"/>
      <c r="N332" s="409"/>
      <c r="O332" s="409"/>
      <c r="P332" s="409"/>
      <c r="Q332" s="409"/>
      <c r="R332" s="409"/>
      <c r="S332" s="409"/>
      <c r="T332" s="409"/>
      <c r="U332" s="409"/>
      <c r="V332" s="409"/>
      <c r="W332" s="409"/>
      <c r="X332" s="409"/>
      <c r="Y332" s="409"/>
      <c r="AA332" s="409"/>
      <c r="AC332" s="409"/>
      <c r="AD332" s="409"/>
      <c r="AE332" s="409"/>
      <c r="AF332" s="409"/>
      <c r="AG332" s="409"/>
      <c r="AH332" s="410"/>
      <c r="AI332" s="410"/>
      <c r="AJ332" s="409"/>
      <c r="AK332" s="409"/>
      <c r="AL332" s="409"/>
      <c r="AM332" s="409"/>
      <c r="AN332" s="409"/>
      <c r="AO332" s="409"/>
      <c r="AP332" s="409"/>
      <c r="AQ332" s="409"/>
      <c r="AR332" s="409"/>
      <c r="AS332" s="409"/>
      <c r="AT332" s="409"/>
      <c r="AU332" s="409"/>
      <c r="AV332" s="409"/>
      <c r="AW332" s="409"/>
      <c r="AX332" s="409"/>
      <c r="AY332" s="409"/>
      <c r="AZ332" s="409"/>
      <c r="BA332" s="409"/>
      <c r="BB332" s="409"/>
      <c r="BC332" s="409"/>
      <c r="BD332" s="409"/>
      <c r="BE332" s="409"/>
      <c r="BF332" s="409"/>
      <c r="BG332" s="409"/>
      <c r="BH332" s="409"/>
      <c r="BI332" s="409"/>
      <c r="BJ332" s="409"/>
      <c r="BK332" s="409"/>
      <c r="BL332" s="409"/>
      <c r="BM332" s="409"/>
      <c r="BN332" s="409"/>
      <c r="BO332" s="409"/>
      <c r="BP332" s="409"/>
      <c r="BQ332" s="409"/>
      <c r="BR332" s="409"/>
      <c r="BS332" s="409"/>
      <c r="BT332" s="409"/>
      <c r="BU332" s="409"/>
      <c r="BV332" s="409"/>
      <c r="BW332" s="409"/>
      <c r="BX332" s="409"/>
      <c r="BY332" s="409"/>
      <c r="BZ332" s="409"/>
      <c r="CA332" s="409"/>
      <c r="CB332" s="409"/>
      <c r="CC332" s="409"/>
      <c r="CD332" s="409"/>
      <c r="CE332" s="409"/>
      <c r="CF332" s="409"/>
      <c r="CG332" s="409"/>
      <c r="CH332" s="409"/>
      <c r="CI332" s="409"/>
      <c r="CJ332" s="409"/>
      <c r="CK332" s="409"/>
      <c r="CL332" s="409"/>
      <c r="CM332" s="409"/>
      <c r="CN332" s="409"/>
      <c r="CO332" s="409"/>
      <c r="CP332" s="409"/>
      <c r="CQ332" s="409"/>
      <c r="CR332" s="409"/>
      <c r="CS332" s="409"/>
      <c r="CT332" s="409"/>
      <c r="CU332" s="409"/>
      <c r="CV332" s="409"/>
      <c r="CW332" s="409"/>
      <c r="CX332" s="409"/>
      <c r="CY332" s="409"/>
      <c r="CZ332" s="409"/>
      <c r="DA332" s="409"/>
      <c r="DB332" s="409"/>
      <c r="DC332" s="409"/>
      <c r="DD332" s="409"/>
      <c r="DE332" s="409"/>
      <c r="DF332" s="409"/>
      <c r="DG332" s="409"/>
      <c r="DH332" s="409"/>
      <c r="DI332" s="409"/>
      <c r="DJ332" s="409"/>
      <c r="DK332" s="409"/>
      <c r="DL332" s="409"/>
      <c r="DM332" s="409"/>
      <c r="DN332" s="409"/>
      <c r="DO332" s="409"/>
      <c r="DP332" s="409"/>
      <c r="DQ332" s="409"/>
      <c r="DR332" s="409"/>
      <c r="DS332" s="409"/>
      <c r="DT332" s="409"/>
      <c r="DU332" s="409"/>
      <c r="DV332" s="409"/>
      <c r="DW332" s="409"/>
      <c r="DX332" s="409"/>
      <c r="DY332" s="409"/>
      <c r="DZ332" s="409"/>
      <c r="EA332" s="409"/>
      <c r="EB332" s="409"/>
      <c r="EC332" s="409"/>
      <c r="ED332" s="409"/>
      <c r="EE332" s="409"/>
      <c r="EF332" s="409"/>
      <c r="EG332" s="409"/>
      <c r="EH332" s="409"/>
      <c r="EI332" s="409"/>
      <c r="EJ332" s="409"/>
      <c r="EK332" s="409"/>
      <c r="EL332" s="409"/>
      <c r="EM332" s="409"/>
      <c r="EN332" s="409"/>
      <c r="EO332" s="409"/>
      <c r="EP332" s="409"/>
      <c r="EQ332" s="409"/>
      <c r="ER332" s="409"/>
      <c r="ES332" s="409"/>
      <c r="ET332" s="409"/>
      <c r="EU332" s="409"/>
      <c r="EV332" s="409"/>
      <c r="EW332" s="409"/>
      <c r="EX332" s="409"/>
      <c r="EY332" s="409"/>
      <c r="EZ332" s="409"/>
      <c r="FA332" s="409"/>
      <c r="FB332" s="409"/>
      <c r="FC332" s="409"/>
      <c r="FD332" s="409"/>
      <c r="FE332" s="409"/>
      <c r="FF332" s="409"/>
    </row>
    <row r="334" spans="6:162" s="411" customFormat="1" ht="15.75" customHeight="1">
      <c r="F334" s="409"/>
      <c r="G334" s="409"/>
      <c r="H334" s="409"/>
      <c r="I334" s="409"/>
      <c r="J334" s="409"/>
      <c r="K334" s="409"/>
      <c r="L334" s="409"/>
      <c r="M334" s="409"/>
      <c r="N334" s="409"/>
      <c r="O334" s="409"/>
      <c r="P334" s="409"/>
      <c r="Q334" s="409"/>
      <c r="R334" s="409"/>
      <c r="S334" s="409"/>
      <c r="T334" s="409"/>
      <c r="U334" s="409"/>
      <c r="V334" s="409"/>
      <c r="W334" s="409"/>
      <c r="X334" s="409"/>
      <c r="Y334" s="409"/>
      <c r="AA334" s="409"/>
      <c r="AC334" s="409"/>
      <c r="AD334" s="409"/>
      <c r="AE334" s="409"/>
      <c r="AF334" s="409"/>
      <c r="AG334" s="409"/>
      <c r="AH334" s="410"/>
      <c r="AI334" s="410"/>
      <c r="AJ334" s="409"/>
      <c r="AK334" s="409"/>
      <c r="AL334" s="409"/>
      <c r="AM334" s="409"/>
      <c r="AN334" s="409"/>
      <c r="AO334" s="409"/>
      <c r="AP334" s="409"/>
      <c r="AQ334" s="409"/>
      <c r="AR334" s="409"/>
      <c r="AS334" s="409"/>
      <c r="AT334" s="409"/>
      <c r="AU334" s="409"/>
      <c r="AV334" s="409"/>
      <c r="AW334" s="409"/>
      <c r="AX334" s="409"/>
      <c r="AY334" s="409"/>
      <c r="AZ334" s="409"/>
      <c r="BA334" s="409"/>
      <c r="BB334" s="409"/>
      <c r="BC334" s="409"/>
      <c r="BD334" s="409"/>
      <c r="BE334" s="409"/>
      <c r="BF334" s="409"/>
      <c r="BG334" s="409"/>
      <c r="BH334" s="409"/>
      <c r="BI334" s="409"/>
      <c r="BJ334" s="409"/>
      <c r="BK334" s="409"/>
      <c r="BL334" s="409"/>
      <c r="BM334" s="409"/>
      <c r="BN334" s="409"/>
      <c r="BO334" s="409"/>
      <c r="BP334" s="409"/>
      <c r="BQ334" s="409"/>
      <c r="BR334" s="409"/>
      <c r="BS334" s="409"/>
      <c r="BT334" s="409"/>
      <c r="BU334" s="409"/>
      <c r="BV334" s="409"/>
      <c r="BW334" s="409"/>
      <c r="BX334" s="409"/>
      <c r="BY334" s="409"/>
      <c r="BZ334" s="409"/>
      <c r="CA334" s="409"/>
      <c r="CB334" s="409"/>
      <c r="CC334" s="409"/>
      <c r="CD334" s="409"/>
      <c r="CE334" s="409"/>
      <c r="CF334" s="409"/>
      <c r="CG334" s="409"/>
      <c r="CH334" s="409"/>
      <c r="CI334" s="409"/>
      <c r="CJ334" s="409"/>
      <c r="CK334" s="409"/>
      <c r="CL334" s="409"/>
      <c r="CM334" s="409"/>
      <c r="CN334" s="409"/>
      <c r="CO334" s="409"/>
      <c r="CP334" s="409"/>
      <c r="CQ334" s="409"/>
      <c r="CR334" s="409"/>
      <c r="CS334" s="409"/>
      <c r="CT334" s="409"/>
      <c r="CU334" s="409"/>
      <c r="CV334" s="409"/>
      <c r="CW334" s="409"/>
      <c r="CX334" s="409"/>
      <c r="CY334" s="409"/>
      <c r="CZ334" s="409"/>
      <c r="DA334" s="409"/>
      <c r="DB334" s="409"/>
      <c r="DC334" s="409"/>
      <c r="DD334" s="409"/>
      <c r="DE334" s="409"/>
      <c r="DF334" s="409"/>
      <c r="DG334" s="409"/>
      <c r="DH334" s="409"/>
      <c r="DI334" s="409"/>
      <c r="DJ334" s="409"/>
      <c r="DK334" s="409"/>
      <c r="DL334" s="409"/>
      <c r="DM334" s="409"/>
      <c r="DN334" s="409"/>
      <c r="DO334" s="409"/>
      <c r="DP334" s="409"/>
      <c r="DQ334" s="409"/>
      <c r="DR334" s="409"/>
      <c r="DS334" s="409"/>
      <c r="DT334" s="409"/>
      <c r="DU334" s="409"/>
      <c r="DV334" s="409"/>
      <c r="DW334" s="409"/>
      <c r="DX334" s="409"/>
      <c r="DY334" s="409"/>
      <c r="DZ334" s="409"/>
      <c r="EA334" s="409"/>
      <c r="EB334" s="409"/>
      <c r="EC334" s="409"/>
      <c r="ED334" s="409"/>
      <c r="EE334" s="409"/>
      <c r="EF334" s="409"/>
      <c r="EG334" s="409"/>
      <c r="EH334" s="409"/>
      <c r="EI334" s="409"/>
      <c r="EJ334" s="409"/>
      <c r="EK334" s="409"/>
      <c r="EL334" s="409"/>
      <c r="EM334" s="409"/>
      <c r="EN334" s="409"/>
      <c r="EO334" s="409"/>
      <c r="EP334" s="409"/>
      <c r="EQ334" s="409"/>
      <c r="ER334" s="409"/>
      <c r="ES334" s="409"/>
      <c r="ET334" s="409"/>
      <c r="EU334" s="409"/>
      <c r="EV334" s="409"/>
      <c r="EW334" s="409"/>
      <c r="EX334" s="409"/>
      <c r="EY334" s="409"/>
      <c r="EZ334" s="409"/>
      <c r="FA334" s="409"/>
      <c r="FB334" s="409"/>
      <c r="FC334" s="409"/>
      <c r="FD334" s="409"/>
      <c r="FE334" s="409"/>
      <c r="FF334" s="409"/>
    </row>
    <row r="336" spans="6:162" s="411" customFormat="1" ht="15.75" customHeight="1">
      <c r="F336" s="409"/>
      <c r="G336" s="409"/>
      <c r="H336" s="409"/>
      <c r="I336" s="409"/>
      <c r="J336" s="409"/>
      <c r="K336" s="409"/>
      <c r="L336" s="409"/>
      <c r="M336" s="409"/>
      <c r="N336" s="409"/>
      <c r="O336" s="409"/>
      <c r="P336" s="409"/>
      <c r="Q336" s="409"/>
      <c r="R336" s="409"/>
      <c r="S336" s="409"/>
      <c r="T336" s="409"/>
      <c r="U336" s="409"/>
      <c r="V336" s="409"/>
      <c r="W336" s="409"/>
      <c r="X336" s="409"/>
      <c r="Y336" s="409"/>
      <c r="AA336" s="409"/>
      <c r="AC336" s="409"/>
      <c r="AD336" s="409"/>
      <c r="AE336" s="409"/>
      <c r="AF336" s="409"/>
      <c r="AG336" s="409"/>
      <c r="AH336" s="410"/>
      <c r="AI336" s="410"/>
      <c r="AJ336" s="409"/>
      <c r="AK336" s="409"/>
      <c r="AL336" s="409"/>
      <c r="AM336" s="409"/>
      <c r="AN336" s="409"/>
      <c r="AO336" s="409"/>
      <c r="AP336" s="409"/>
      <c r="AQ336" s="409"/>
      <c r="AR336" s="409"/>
      <c r="AS336" s="409"/>
      <c r="AT336" s="409"/>
      <c r="AU336" s="409"/>
      <c r="AV336" s="409"/>
      <c r="AW336" s="409"/>
      <c r="AX336" s="409"/>
      <c r="AY336" s="409"/>
      <c r="AZ336" s="409"/>
      <c r="BA336" s="409"/>
      <c r="BB336" s="409"/>
      <c r="BC336" s="409"/>
      <c r="BD336" s="409"/>
      <c r="BE336" s="409"/>
      <c r="BF336" s="409"/>
      <c r="BG336" s="409"/>
      <c r="BH336" s="409"/>
      <c r="BI336" s="409"/>
      <c r="BJ336" s="409"/>
      <c r="BK336" s="409"/>
      <c r="BL336" s="409"/>
      <c r="BM336" s="409"/>
      <c r="BN336" s="409"/>
      <c r="BO336" s="409"/>
      <c r="BP336" s="409"/>
      <c r="BQ336" s="409"/>
      <c r="BR336" s="409"/>
      <c r="BS336" s="409"/>
      <c r="BT336" s="409"/>
      <c r="BU336" s="409"/>
      <c r="BV336" s="409"/>
      <c r="BW336" s="409"/>
      <c r="BX336" s="409"/>
      <c r="BY336" s="409"/>
      <c r="BZ336" s="409"/>
      <c r="CA336" s="409"/>
      <c r="CB336" s="409"/>
      <c r="CC336" s="409"/>
      <c r="CD336" s="409"/>
      <c r="CE336" s="409"/>
      <c r="CF336" s="409"/>
      <c r="CG336" s="409"/>
      <c r="CH336" s="409"/>
      <c r="CI336" s="409"/>
      <c r="CJ336" s="409"/>
      <c r="CK336" s="409"/>
      <c r="CL336" s="409"/>
      <c r="CM336" s="409"/>
      <c r="CN336" s="409"/>
      <c r="CO336" s="409"/>
      <c r="CP336" s="409"/>
      <c r="CQ336" s="409"/>
      <c r="CR336" s="409"/>
      <c r="CS336" s="409"/>
      <c r="CT336" s="409"/>
      <c r="CU336" s="409"/>
      <c r="CV336" s="409"/>
      <c r="CW336" s="409"/>
      <c r="CX336" s="409"/>
      <c r="CY336" s="409"/>
      <c r="CZ336" s="409"/>
      <c r="DA336" s="409"/>
      <c r="DB336" s="409"/>
      <c r="DC336" s="409"/>
      <c r="DD336" s="409"/>
      <c r="DE336" s="409"/>
      <c r="DF336" s="409"/>
      <c r="DG336" s="409"/>
      <c r="DH336" s="409"/>
      <c r="DI336" s="409"/>
      <c r="DJ336" s="409"/>
      <c r="DK336" s="409"/>
      <c r="DL336" s="409"/>
      <c r="DM336" s="409"/>
      <c r="DN336" s="409"/>
      <c r="DO336" s="409"/>
      <c r="DP336" s="409"/>
      <c r="DQ336" s="409"/>
      <c r="DR336" s="409"/>
      <c r="DS336" s="409"/>
      <c r="DT336" s="409"/>
      <c r="DU336" s="409"/>
      <c r="DV336" s="409"/>
      <c r="DW336" s="409"/>
      <c r="DX336" s="409"/>
      <c r="DY336" s="409"/>
      <c r="DZ336" s="409"/>
      <c r="EA336" s="409"/>
      <c r="EB336" s="409"/>
      <c r="EC336" s="409"/>
      <c r="ED336" s="409"/>
      <c r="EE336" s="409"/>
      <c r="EF336" s="409"/>
      <c r="EG336" s="409"/>
      <c r="EH336" s="409"/>
      <c r="EI336" s="409"/>
      <c r="EJ336" s="409"/>
      <c r="EK336" s="409"/>
      <c r="EL336" s="409"/>
      <c r="EM336" s="409"/>
      <c r="EN336" s="409"/>
      <c r="EO336" s="409"/>
      <c r="EP336" s="409"/>
      <c r="EQ336" s="409"/>
      <c r="ER336" s="409"/>
      <c r="ES336" s="409"/>
      <c r="ET336" s="409"/>
      <c r="EU336" s="409"/>
      <c r="EV336" s="409"/>
      <c r="EW336" s="409"/>
      <c r="EX336" s="409"/>
      <c r="EY336" s="409"/>
      <c r="EZ336" s="409"/>
      <c r="FA336" s="409"/>
      <c r="FB336" s="409"/>
      <c r="FC336" s="409"/>
      <c r="FD336" s="409"/>
      <c r="FE336" s="409"/>
      <c r="FF336" s="409"/>
    </row>
    <row r="338" spans="6:162" s="411" customFormat="1" ht="15.75" customHeight="1">
      <c r="F338" s="409"/>
      <c r="G338" s="409"/>
      <c r="H338" s="409"/>
      <c r="I338" s="409"/>
      <c r="J338" s="409"/>
      <c r="K338" s="409"/>
      <c r="L338" s="409"/>
      <c r="M338" s="409"/>
      <c r="N338" s="409"/>
      <c r="O338" s="409"/>
      <c r="P338" s="409"/>
      <c r="Q338" s="409"/>
      <c r="R338" s="409"/>
      <c r="S338" s="409"/>
      <c r="T338" s="409"/>
      <c r="U338" s="409"/>
      <c r="V338" s="409"/>
      <c r="W338" s="409"/>
      <c r="X338" s="409"/>
      <c r="Y338" s="409"/>
      <c r="AA338" s="409"/>
      <c r="AC338" s="409"/>
      <c r="AD338" s="409"/>
      <c r="AE338" s="409"/>
      <c r="AF338" s="409"/>
      <c r="AG338" s="409"/>
      <c r="AH338" s="410"/>
      <c r="AI338" s="410"/>
      <c r="AJ338" s="409"/>
      <c r="AK338" s="409"/>
      <c r="AL338" s="409"/>
      <c r="AM338" s="409"/>
      <c r="AN338" s="409"/>
      <c r="AO338" s="409"/>
      <c r="AP338" s="409"/>
      <c r="AQ338" s="409"/>
      <c r="AR338" s="409"/>
      <c r="AS338" s="409"/>
      <c r="AT338" s="409"/>
      <c r="AU338" s="409"/>
      <c r="AV338" s="409"/>
      <c r="AW338" s="409"/>
      <c r="AX338" s="409"/>
      <c r="AY338" s="409"/>
      <c r="AZ338" s="409"/>
      <c r="BA338" s="409"/>
      <c r="BB338" s="409"/>
      <c r="BC338" s="409"/>
      <c r="BD338" s="409"/>
      <c r="BE338" s="409"/>
      <c r="BF338" s="409"/>
      <c r="BG338" s="409"/>
      <c r="BH338" s="409"/>
      <c r="BI338" s="409"/>
      <c r="BJ338" s="409"/>
      <c r="BK338" s="409"/>
      <c r="BL338" s="409"/>
      <c r="BM338" s="409"/>
      <c r="BN338" s="409"/>
      <c r="BO338" s="409"/>
      <c r="BP338" s="409"/>
      <c r="BQ338" s="409"/>
      <c r="BR338" s="409"/>
      <c r="BS338" s="409"/>
      <c r="BT338" s="409"/>
      <c r="BU338" s="409"/>
      <c r="BV338" s="409"/>
      <c r="BW338" s="409"/>
      <c r="BX338" s="409"/>
      <c r="BY338" s="409"/>
      <c r="BZ338" s="409"/>
      <c r="CA338" s="409"/>
      <c r="CB338" s="409"/>
      <c r="CC338" s="409"/>
      <c r="CD338" s="409"/>
      <c r="CE338" s="409"/>
      <c r="CF338" s="409"/>
      <c r="CG338" s="409"/>
      <c r="CH338" s="409"/>
      <c r="CI338" s="409"/>
      <c r="CJ338" s="409"/>
      <c r="CK338" s="409"/>
      <c r="CL338" s="409"/>
      <c r="CM338" s="409"/>
      <c r="CN338" s="409"/>
      <c r="CO338" s="409"/>
      <c r="CP338" s="409"/>
      <c r="CQ338" s="409"/>
      <c r="CR338" s="409"/>
      <c r="CS338" s="409"/>
      <c r="CT338" s="409"/>
      <c r="CU338" s="409"/>
      <c r="CV338" s="409"/>
      <c r="CW338" s="409"/>
      <c r="CX338" s="409"/>
      <c r="CY338" s="409"/>
      <c r="CZ338" s="409"/>
      <c r="DA338" s="409"/>
      <c r="DB338" s="409"/>
      <c r="DC338" s="409"/>
      <c r="DD338" s="409"/>
      <c r="DE338" s="409"/>
      <c r="DF338" s="409"/>
      <c r="DG338" s="409"/>
      <c r="DH338" s="409"/>
      <c r="DI338" s="409"/>
      <c r="DJ338" s="409"/>
      <c r="DK338" s="409"/>
      <c r="DL338" s="409"/>
      <c r="DM338" s="409"/>
      <c r="DN338" s="409"/>
      <c r="DO338" s="409"/>
      <c r="DP338" s="409"/>
      <c r="DQ338" s="409"/>
      <c r="DR338" s="409"/>
      <c r="DS338" s="409"/>
      <c r="DT338" s="409"/>
      <c r="DU338" s="409"/>
      <c r="DV338" s="409"/>
      <c r="DW338" s="409"/>
      <c r="DX338" s="409"/>
      <c r="DY338" s="409"/>
      <c r="DZ338" s="409"/>
      <c r="EA338" s="409"/>
      <c r="EB338" s="409"/>
      <c r="EC338" s="409"/>
      <c r="ED338" s="409"/>
      <c r="EE338" s="409"/>
      <c r="EF338" s="409"/>
      <c r="EG338" s="409"/>
      <c r="EH338" s="409"/>
      <c r="EI338" s="409"/>
      <c r="EJ338" s="409"/>
      <c r="EK338" s="409"/>
      <c r="EL338" s="409"/>
      <c r="EM338" s="409"/>
      <c r="EN338" s="409"/>
      <c r="EO338" s="409"/>
      <c r="EP338" s="409"/>
      <c r="EQ338" s="409"/>
      <c r="ER338" s="409"/>
      <c r="ES338" s="409"/>
      <c r="ET338" s="409"/>
      <c r="EU338" s="409"/>
      <c r="EV338" s="409"/>
      <c r="EW338" s="409"/>
      <c r="EX338" s="409"/>
      <c r="EY338" s="409"/>
      <c r="EZ338" s="409"/>
      <c r="FA338" s="409"/>
      <c r="FB338" s="409"/>
      <c r="FC338" s="409"/>
      <c r="FD338" s="409"/>
      <c r="FE338" s="409"/>
      <c r="FF338" s="409"/>
    </row>
    <row r="340" spans="6:162" s="411" customFormat="1" ht="15.75" customHeight="1">
      <c r="F340" s="409"/>
      <c r="G340" s="409"/>
      <c r="H340" s="409"/>
      <c r="I340" s="409"/>
      <c r="J340" s="409"/>
      <c r="K340" s="409"/>
      <c r="L340" s="409"/>
      <c r="M340" s="409"/>
      <c r="N340" s="409"/>
      <c r="O340" s="409"/>
      <c r="P340" s="409"/>
      <c r="Q340" s="409"/>
      <c r="R340" s="409"/>
      <c r="S340" s="409"/>
      <c r="T340" s="409"/>
      <c r="U340" s="409"/>
      <c r="V340" s="409"/>
      <c r="W340" s="409"/>
      <c r="X340" s="409"/>
      <c r="Y340" s="409"/>
      <c r="AA340" s="409"/>
      <c r="AC340" s="409"/>
      <c r="AD340" s="409"/>
      <c r="AE340" s="409"/>
      <c r="AF340" s="409"/>
      <c r="AG340" s="409"/>
      <c r="AH340" s="410"/>
      <c r="AI340" s="410"/>
      <c r="AJ340" s="409"/>
      <c r="AK340" s="409"/>
      <c r="AL340" s="409"/>
      <c r="AM340" s="409"/>
      <c r="AN340" s="409"/>
      <c r="AO340" s="409"/>
      <c r="AP340" s="409"/>
      <c r="AQ340" s="409"/>
      <c r="AR340" s="409"/>
      <c r="AS340" s="409"/>
      <c r="AT340" s="409"/>
      <c r="AU340" s="409"/>
      <c r="AV340" s="409"/>
      <c r="AW340" s="409"/>
      <c r="AX340" s="409"/>
      <c r="AY340" s="409"/>
      <c r="AZ340" s="409"/>
      <c r="BA340" s="409"/>
      <c r="BB340" s="409"/>
      <c r="BC340" s="409"/>
      <c r="BD340" s="409"/>
      <c r="BE340" s="409"/>
      <c r="BF340" s="409"/>
      <c r="BG340" s="409"/>
      <c r="BH340" s="409"/>
      <c r="BI340" s="409"/>
      <c r="BJ340" s="409"/>
      <c r="BK340" s="409"/>
      <c r="BL340" s="409"/>
      <c r="BM340" s="409"/>
      <c r="BN340" s="409"/>
      <c r="BO340" s="409"/>
      <c r="BP340" s="409"/>
      <c r="BQ340" s="409"/>
      <c r="BR340" s="409"/>
      <c r="BS340" s="409"/>
      <c r="BT340" s="409"/>
      <c r="BU340" s="409"/>
      <c r="BV340" s="409"/>
      <c r="BW340" s="409"/>
      <c r="BX340" s="409"/>
      <c r="BY340" s="409"/>
      <c r="BZ340" s="409"/>
      <c r="CA340" s="409"/>
      <c r="CB340" s="409"/>
      <c r="CC340" s="409"/>
      <c r="CD340" s="409"/>
      <c r="CE340" s="409"/>
      <c r="CF340" s="409"/>
      <c r="CG340" s="409"/>
      <c r="CH340" s="409"/>
      <c r="CI340" s="409"/>
      <c r="CJ340" s="409"/>
      <c r="CK340" s="409"/>
      <c r="CL340" s="409"/>
      <c r="CM340" s="409"/>
      <c r="CN340" s="409"/>
      <c r="CO340" s="409"/>
      <c r="CP340" s="409"/>
      <c r="CQ340" s="409"/>
      <c r="CR340" s="409"/>
      <c r="CS340" s="409"/>
      <c r="CT340" s="409"/>
      <c r="CU340" s="409"/>
      <c r="CV340" s="409"/>
      <c r="CW340" s="409"/>
      <c r="CX340" s="409"/>
      <c r="CY340" s="409"/>
      <c r="CZ340" s="409"/>
      <c r="DA340" s="409"/>
      <c r="DB340" s="409"/>
      <c r="DC340" s="409"/>
      <c r="DD340" s="409"/>
      <c r="DE340" s="409"/>
      <c r="DF340" s="409"/>
      <c r="DG340" s="409"/>
      <c r="DH340" s="409"/>
      <c r="DI340" s="409"/>
      <c r="DJ340" s="409"/>
      <c r="DK340" s="409"/>
      <c r="DL340" s="409"/>
      <c r="DM340" s="409"/>
      <c r="DN340" s="409"/>
      <c r="DO340" s="409"/>
      <c r="DP340" s="409"/>
      <c r="DQ340" s="409"/>
      <c r="DR340" s="409"/>
      <c r="DS340" s="409"/>
      <c r="DT340" s="409"/>
      <c r="DU340" s="409"/>
      <c r="DV340" s="409"/>
      <c r="DW340" s="409"/>
      <c r="DX340" s="409"/>
      <c r="DY340" s="409"/>
      <c r="DZ340" s="409"/>
      <c r="EA340" s="409"/>
      <c r="EB340" s="409"/>
      <c r="EC340" s="409"/>
      <c r="ED340" s="409"/>
      <c r="EE340" s="409"/>
      <c r="EF340" s="409"/>
      <c r="EG340" s="409"/>
      <c r="EH340" s="409"/>
      <c r="EI340" s="409"/>
      <c r="EJ340" s="409"/>
      <c r="EK340" s="409"/>
      <c r="EL340" s="409"/>
      <c r="EM340" s="409"/>
      <c r="EN340" s="409"/>
      <c r="EO340" s="409"/>
      <c r="EP340" s="409"/>
      <c r="EQ340" s="409"/>
      <c r="ER340" s="409"/>
      <c r="ES340" s="409"/>
      <c r="ET340" s="409"/>
      <c r="EU340" s="409"/>
      <c r="EV340" s="409"/>
      <c r="EW340" s="409"/>
      <c r="EX340" s="409"/>
      <c r="EY340" s="409"/>
      <c r="EZ340" s="409"/>
      <c r="FA340" s="409"/>
      <c r="FB340" s="409"/>
      <c r="FC340" s="409"/>
      <c r="FD340" s="409"/>
      <c r="FE340" s="409"/>
      <c r="FF340" s="409"/>
    </row>
    <row r="342" spans="6:162" s="411" customFormat="1" ht="15.75" customHeight="1">
      <c r="F342" s="409"/>
      <c r="G342" s="409"/>
      <c r="H342" s="409"/>
      <c r="I342" s="409"/>
      <c r="J342" s="409"/>
      <c r="K342" s="409"/>
      <c r="L342" s="409"/>
      <c r="M342" s="409"/>
      <c r="N342" s="409"/>
      <c r="O342" s="409"/>
      <c r="P342" s="409"/>
      <c r="Q342" s="409"/>
      <c r="R342" s="409"/>
      <c r="S342" s="409"/>
      <c r="T342" s="409"/>
      <c r="U342" s="409"/>
      <c r="V342" s="409"/>
      <c r="W342" s="409"/>
      <c r="X342" s="409"/>
      <c r="Y342" s="409"/>
      <c r="AA342" s="409"/>
      <c r="AC342" s="409"/>
      <c r="AD342" s="409"/>
      <c r="AE342" s="409"/>
      <c r="AF342" s="409"/>
      <c r="AG342" s="409"/>
      <c r="AH342" s="410"/>
      <c r="AI342" s="410"/>
      <c r="AJ342" s="409"/>
      <c r="AK342" s="409"/>
      <c r="AL342" s="409"/>
      <c r="AM342" s="409"/>
      <c r="AN342" s="409"/>
      <c r="AO342" s="409"/>
      <c r="AP342" s="409"/>
      <c r="AQ342" s="409"/>
      <c r="AR342" s="409"/>
      <c r="AS342" s="409"/>
      <c r="AT342" s="409"/>
      <c r="AU342" s="409"/>
      <c r="AV342" s="409"/>
      <c r="AW342" s="409"/>
      <c r="AX342" s="409"/>
      <c r="AY342" s="409"/>
      <c r="AZ342" s="409"/>
      <c r="BA342" s="409"/>
      <c r="BB342" s="409"/>
      <c r="BC342" s="409"/>
      <c r="BD342" s="409"/>
      <c r="BE342" s="409"/>
      <c r="BF342" s="409"/>
      <c r="BG342" s="409"/>
      <c r="BH342" s="409"/>
      <c r="BI342" s="409"/>
      <c r="BJ342" s="409"/>
      <c r="BK342" s="409"/>
      <c r="BL342" s="409"/>
      <c r="BM342" s="409"/>
      <c r="BN342" s="409"/>
      <c r="BO342" s="409"/>
      <c r="BP342" s="409"/>
      <c r="BQ342" s="409"/>
      <c r="BR342" s="409"/>
      <c r="BS342" s="409"/>
      <c r="BT342" s="409"/>
      <c r="BU342" s="409"/>
      <c r="BV342" s="409"/>
      <c r="BW342" s="409"/>
      <c r="BX342" s="409"/>
      <c r="BY342" s="409"/>
      <c r="BZ342" s="409"/>
      <c r="CA342" s="409"/>
      <c r="CB342" s="409"/>
      <c r="CC342" s="409"/>
      <c r="CD342" s="409"/>
      <c r="CE342" s="409"/>
      <c r="CF342" s="409"/>
      <c r="CG342" s="409"/>
      <c r="CH342" s="409"/>
      <c r="CI342" s="409"/>
      <c r="CJ342" s="409"/>
      <c r="CK342" s="409"/>
      <c r="CL342" s="409"/>
      <c r="CM342" s="409"/>
      <c r="CN342" s="409"/>
      <c r="CO342" s="409"/>
      <c r="CP342" s="409"/>
      <c r="CQ342" s="409"/>
      <c r="CR342" s="409"/>
      <c r="CS342" s="409"/>
      <c r="CT342" s="409"/>
      <c r="CU342" s="409"/>
      <c r="CV342" s="409"/>
      <c r="CW342" s="409"/>
      <c r="CX342" s="409"/>
      <c r="CY342" s="409"/>
      <c r="CZ342" s="409"/>
      <c r="DA342" s="409"/>
      <c r="DB342" s="409"/>
      <c r="DC342" s="409"/>
      <c r="DD342" s="409"/>
      <c r="DE342" s="409"/>
      <c r="DF342" s="409"/>
      <c r="DG342" s="409"/>
      <c r="DH342" s="409"/>
      <c r="DI342" s="409"/>
      <c r="DJ342" s="409"/>
      <c r="DK342" s="409"/>
      <c r="DL342" s="409"/>
      <c r="DM342" s="409"/>
      <c r="DN342" s="409"/>
      <c r="DO342" s="409"/>
      <c r="DP342" s="409"/>
      <c r="DQ342" s="409"/>
      <c r="DR342" s="409"/>
      <c r="DS342" s="409"/>
      <c r="DT342" s="409"/>
      <c r="DU342" s="409"/>
      <c r="DV342" s="409"/>
      <c r="DW342" s="409"/>
      <c r="DX342" s="409"/>
      <c r="DY342" s="409"/>
      <c r="DZ342" s="409"/>
      <c r="EA342" s="409"/>
      <c r="EB342" s="409"/>
      <c r="EC342" s="409"/>
      <c r="ED342" s="409"/>
      <c r="EE342" s="409"/>
      <c r="EF342" s="409"/>
      <c r="EG342" s="409"/>
      <c r="EH342" s="409"/>
      <c r="EI342" s="409"/>
      <c r="EJ342" s="409"/>
      <c r="EK342" s="409"/>
      <c r="EL342" s="409"/>
      <c r="EM342" s="409"/>
      <c r="EN342" s="409"/>
      <c r="EO342" s="409"/>
      <c r="EP342" s="409"/>
      <c r="EQ342" s="409"/>
      <c r="ER342" s="409"/>
      <c r="ES342" s="409"/>
      <c r="ET342" s="409"/>
      <c r="EU342" s="409"/>
      <c r="EV342" s="409"/>
      <c r="EW342" s="409"/>
      <c r="EX342" s="409"/>
      <c r="EY342" s="409"/>
      <c r="EZ342" s="409"/>
      <c r="FA342" s="409"/>
      <c r="FB342" s="409"/>
      <c r="FC342" s="409"/>
      <c r="FD342" s="409"/>
      <c r="FE342" s="409"/>
      <c r="FF342" s="409"/>
    </row>
    <row r="344" spans="6:162" s="411" customFormat="1" ht="15.75" customHeight="1">
      <c r="F344" s="409"/>
      <c r="G344" s="409"/>
      <c r="H344" s="409"/>
      <c r="I344" s="409"/>
      <c r="J344" s="409"/>
      <c r="K344" s="409"/>
      <c r="L344" s="409"/>
      <c r="M344" s="409"/>
      <c r="N344" s="409"/>
      <c r="O344" s="409"/>
      <c r="P344" s="409"/>
      <c r="Q344" s="409"/>
      <c r="R344" s="409"/>
      <c r="S344" s="409"/>
      <c r="T344" s="409"/>
      <c r="U344" s="409"/>
      <c r="V344" s="409"/>
      <c r="W344" s="409"/>
      <c r="X344" s="409"/>
      <c r="Y344" s="409"/>
      <c r="AA344" s="409"/>
      <c r="AC344" s="409"/>
      <c r="AD344" s="409"/>
      <c r="AE344" s="409"/>
      <c r="AF344" s="409"/>
      <c r="AG344" s="409"/>
      <c r="AH344" s="410"/>
      <c r="AI344" s="410"/>
      <c r="AJ344" s="409"/>
      <c r="AK344" s="409"/>
      <c r="AL344" s="409"/>
      <c r="AM344" s="409"/>
      <c r="AN344" s="409"/>
      <c r="AO344" s="409"/>
      <c r="AP344" s="409"/>
      <c r="AQ344" s="409"/>
      <c r="AR344" s="409"/>
      <c r="AS344" s="409"/>
      <c r="AT344" s="409"/>
      <c r="AU344" s="409"/>
      <c r="AV344" s="409"/>
      <c r="AW344" s="409"/>
      <c r="AX344" s="409"/>
      <c r="AY344" s="409"/>
      <c r="AZ344" s="409"/>
      <c r="BA344" s="409"/>
      <c r="BB344" s="409"/>
      <c r="BC344" s="409"/>
      <c r="BD344" s="409"/>
      <c r="BE344" s="409"/>
      <c r="BF344" s="409"/>
      <c r="BG344" s="409"/>
      <c r="BH344" s="409"/>
      <c r="BI344" s="409"/>
      <c r="BJ344" s="409"/>
      <c r="BK344" s="409"/>
      <c r="BL344" s="409"/>
      <c r="BM344" s="409"/>
      <c r="BN344" s="409"/>
      <c r="BO344" s="409"/>
      <c r="BP344" s="409"/>
      <c r="BQ344" s="409"/>
      <c r="BR344" s="409"/>
      <c r="BS344" s="409"/>
      <c r="BT344" s="409"/>
      <c r="BU344" s="409"/>
      <c r="BV344" s="409"/>
      <c r="BW344" s="409"/>
      <c r="BX344" s="409"/>
      <c r="BY344" s="409"/>
      <c r="BZ344" s="409"/>
      <c r="CA344" s="409"/>
      <c r="CB344" s="409"/>
      <c r="CC344" s="409"/>
      <c r="CD344" s="409"/>
      <c r="CE344" s="409"/>
      <c r="CF344" s="409"/>
      <c r="CG344" s="409"/>
      <c r="CH344" s="409"/>
      <c r="CI344" s="409"/>
      <c r="CJ344" s="409"/>
      <c r="CK344" s="409"/>
      <c r="CL344" s="409"/>
      <c r="CM344" s="409"/>
      <c r="CN344" s="409"/>
      <c r="CO344" s="409"/>
      <c r="CP344" s="409"/>
      <c r="CQ344" s="409"/>
      <c r="CR344" s="409"/>
      <c r="CS344" s="409"/>
      <c r="CT344" s="409"/>
      <c r="CU344" s="409"/>
      <c r="CV344" s="409"/>
      <c r="CW344" s="409"/>
      <c r="CX344" s="409"/>
      <c r="CY344" s="409"/>
      <c r="CZ344" s="409"/>
      <c r="DA344" s="409"/>
      <c r="DB344" s="409"/>
      <c r="DC344" s="409"/>
      <c r="DD344" s="409"/>
      <c r="DE344" s="409"/>
      <c r="DF344" s="409"/>
      <c r="DG344" s="409"/>
      <c r="DH344" s="409"/>
      <c r="DI344" s="409"/>
      <c r="DJ344" s="409"/>
      <c r="DK344" s="409"/>
      <c r="DL344" s="409"/>
      <c r="DM344" s="409"/>
      <c r="DN344" s="409"/>
      <c r="DO344" s="409"/>
      <c r="DP344" s="409"/>
      <c r="DQ344" s="409"/>
      <c r="DR344" s="409"/>
      <c r="DS344" s="409"/>
      <c r="DT344" s="409"/>
      <c r="DU344" s="409"/>
      <c r="DV344" s="409"/>
      <c r="DW344" s="409"/>
      <c r="DX344" s="409"/>
      <c r="DY344" s="409"/>
      <c r="DZ344" s="409"/>
      <c r="EA344" s="409"/>
      <c r="EB344" s="409"/>
      <c r="EC344" s="409"/>
      <c r="ED344" s="409"/>
      <c r="EE344" s="409"/>
      <c r="EF344" s="409"/>
      <c r="EG344" s="409"/>
      <c r="EH344" s="409"/>
      <c r="EI344" s="409"/>
      <c r="EJ344" s="409"/>
      <c r="EK344" s="409"/>
      <c r="EL344" s="409"/>
      <c r="EM344" s="409"/>
      <c r="EN344" s="409"/>
      <c r="EO344" s="409"/>
      <c r="EP344" s="409"/>
      <c r="EQ344" s="409"/>
      <c r="ER344" s="409"/>
      <c r="ES344" s="409"/>
      <c r="ET344" s="409"/>
      <c r="EU344" s="409"/>
      <c r="EV344" s="409"/>
      <c r="EW344" s="409"/>
      <c r="EX344" s="409"/>
      <c r="EY344" s="409"/>
      <c r="EZ344" s="409"/>
      <c r="FA344" s="409"/>
      <c r="FB344" s="409"/>
      <c r="FC344" s="409"/>
      <c r="FD344" s="409"/>
      <c r="FE344" s="409"/>
      <c r="FF344" s="409"/>
    </row>
    <row r="346" spans="6:162" s="411" customFormat="1" ht="15.75" customHeight="1">
      <c r="F346" s="409"/>
      <c r="G346" s="409"/>
      <c r="H346" s="409"/>
      <c r="I346" s="409"/>
      <c r="J346" s="409"/>
      <c r="K346" s="409"/>
      <c r="L346" s="409"/>
      <c r="M346" s="409"/>
      <c r="N346" s="409"/>
      <c r="O346" s="409"/>
      <c r="P346" s="409"/>
      <c r="Q346" s="409"/>
      <c r="R346" s="409"/>
      <c r="S346" s="409"/>
      <c r="T346" s="409"/>
      <c r="U346" s="409"/>
      <c r="V346" s="409"/>
      <c r="W346" s="409"/>
      <c r="X346" s="409"/>
      <c r="Y346" s="409"/>
      <c r="AA346" s="409"/>
      <c r="AC346" s="409"/>
      <c r="AD346" s="409"/>
      <c r="AE346" s="409"/>
      <c r="AF346" s="409"/>
      <c r="AG346" s="409"/>
      <c r="AH346" s="410"/>
      <c r="AI346" s="410"/>
      <c r="AJ346" s="409"/>
      <c r="AK346" s="409"/>
      <c r="AL346" s="409"/>
      <c r="AM346" s="409"/>
      <c r="AN346" s="409"/>
      <c r="AO346" s="409"/>
      <c r="AP346" s="409"/>
      <c r="AQ346" s="409"/>
      <c r="AR346" s="409"/>
      <c r="AS346" s="409"/>
      <c r="AT346" s="409"/>
      <c r="AU346" s="409"/>
      <c r="AV346" s="409"/>
      <c r="AW346" s="409"/>
      <c r="AX346" s="409"/>
      <c r="AY346" s="409"/>
      <c r="AZ346" s="409"/>
      <c r="BA346" s="409"/>
      <c r="BB346" s="409"/>
      <c r="BC346" s="409"/>
      <c r="BD346" s="409"/>
      <c r="BE346" s="409"/>
      <c r="BF346" s="409"/>
      <c r="BG346" s="409"/>
      <c r="BH346" s="409"/>
      <c r="BI346" s="409"/>
      <c r="BJ346" s="409"/>
      <c r="BK346" s="409"/>
      <c r="BL346" s="409"/>
      <c r="BM346" s="409"/>
      <c r="BN346" s="409"/>
      <c r="BO346" s="409"/>
      <c r="BP346" s="409"/>
      <c r="BQ346" s="409"/>
      <c r="BR346" s="409"/>
      <c r="BS346" s="409"/>
      <c r="BT346" s="409"/>
      <c r="BU346" s="409"/>
      <c r="BV346" s="409"/>
      <c r="BW346" s="409"/>
      <c r="BX346" s="409"/>
      <c r="BY346" s="409"/>
      <c r="BZ346" s="409"/>
      <c r="CA346" s="409"/>
      <c r="CB346" s="409"/>
      <c r="CC346" s="409"/>
      <c r="CD346" s="409"/>
      <c r="CE346" s="409"/>
      <c r="CF346" s="409"/>
      <c r="CG346" s="409"/>
      <c r="CH346" s="409"/>
      <c r="CI346" s="409"/>
      <c r="CJ346" s="409"/>
      <c r="CK346" s="409"/>
      <c r="CL346" s="409"/>
      <c r="CM346" s="409"/>
      <c r="CN346" s="409"/>
      <c r="CO346" s="409"/>
      <c r="CP346" s="409"/>
      <c r="CQ346" s="409"/>
      <c r="CR346" s="409"/>
      <c r="CS346" s="409"/>
      <c r="CT346" s="409"/>
      <c r="CU346" s="409"/>
      <c r="CV346" s="409"/>
      <c r="CW346" s="409"/>
      <c r="CX346" s="409"/>
      <c r="CY346" s="409"/>
      <c r="CZ346" s="409"/>
      <c r="DA346" s="409"/>
      <c r="DB346" s="409"/>
      <c r="DC346" s="409"/>
      <c r="DD346" s="409"/>
      <c r="DE346" s="409"/>
      <c r="DF346" s="409"/>
      <c r="DG346" s="409"/>
      <c r="DH346" s="409"/>
      <c r="DI346" s="409"/>
      <c r="DJ346" s="409"/>
      <c r="DK346" s="409"/>
      <c r="DL346" s="409"/>
      <c r="DM346" s="409"/>
      <c r="DN346" s="409"/>
      <c r="DO346" s="409"/>
      <c r="DP346" s="409"/>
      <c r="DQ346" s="409"/>
      <c r="DR346" s="409"/>
      <c r="DS346" s="409"/>
      <c r="DT346" s="409"/>
      <c r="DU346" s="409"/>
      <c r="DV346" s="409"/>
      <c r="DW346" s="409"/>
      <c r="DX346" s="409"/>
      <c r="DY346" s="409"/>
      <c r="DZ346" s="409"/>
      <c r="EA346" s="409"/>
      <c r="EB346" s="409"/>
      <c r="EC346" s="409"/>
      <c r="ED346" s="409"/>
      <c r="EE346" s="409"/>
      <c r="EF346" s="409"/>
      <c r="EG346" s="409"/>
      <c r="EH346" s="409"/>
      <c r="EI346" s="409"/>
      <c r="EJ346" s="409"/>
      <c r="EK346" s="409"/>
      <c r="EL346" s="409"/>
      <c r="EM346" s="409"/>
      <c r="EN346" s="409"/>
      <c r="EO346" s="409"/>
      <c r="EP346" s="409"/>
      <c r="EQ346" s="409"/>
      <c r="ER346" s="409"/>
      <c r="ES346" s="409"/>
      <c r="ET346" s="409"/>
      <c r="EU346" s="409"/>
      <c r="EV346" s="409"/>
      <c r="EW346" s="409"/>
      <c r="EX346" s="409"/>
      <c r="EY346" s="409"/>
      <c r="EZ346" s="409"/>
      <c r="FA346" s="409"/>
      <c r="FB346" s="409"/>
      <c r="FC346" s="409"/>
      <c r="FD346" s="409"/>
      <c r="FE346" s="409"/>
      <c r="FF346" s="409"/>
    </row>
    <row r="348" spans="6:162" s="411" customFormat="1" ht="15.75" customHeight="1">
      <c r="F348" s="409"/>
      <c r="G348" s="409"/>
      <c r="H348" s="409"/>
      <c r="I348" s="409"/>
      <c r="J348" s="409"/>
      <c r="K348" s="409"/>
      <c r="L348" s="409"/>
      <c r="M348" s="409"/>
      <c r="N348" s="409"/>
      <c r="O348" s="409"/>
      <c r="P348" s="409"/>
      <c r="Q348" s="409"/>
      <c r="R348" s="409"/>
      <c r="S348" s="409"/>
      <c r="T348" s="409"/>
      <c r="U348" s="409"/>
      <c r="V348" s="409"/>
      <c r="W348" s="409"/>
      <c r="X348" s="409"/>
      <c r="Y348" s="409"/>
      <c r="AA348" s="409"/>
      <c r="AC348" s="409"/>
      <c r="AD348" s="409"/>
      <c r="AE348" s="409"/>
      <c r="AF348" s="409"/>
      <c r="AG348" s="409"/>
      <c r="AH348" s="410"/>
      <c r="AI348" s="410"/>
      <c r="AJ348" s="409"/>
      <c r="AK348" s="409"/>
      <c r="AL348" s="409"/>
      <c r="AM348" s="409"/>
      <c r="AN348" s="409"/>
      <c r="AO348" s="409"/>
      <c r="AP348" s="409"/>
      <c r="AQ348" s="409"/>
      <c r="AR348" s="409"/>
      <c r="AS348" s="409"/>
      <c r="AT348" s="409"/>
      <c r="AU348" s="409"/>
      <c r="AV348" s="409"/>
      <c r="AW348" s="409"/>
      <c r="AX348" s="409"/>
      <c r="AY348" s="409"/>
      <c r="AZ348" s="409"/>
      <c r="BA348" s="409"/>
      <c r="BB348" s="409"/>
      <c r="BC348" s="409"/>
      <c r="BD348" s="409"/>
      <c r="BE348" s="409"/>
      <c r="BF348" s="409"/>
      <c r="BG348" s="409"/>
      <c r="BH348" s="409"/>
      <c r="BI348" s="409"/>
      <c r="BJ348" s="409"/>
      <c r="BK348" s="409"/>
      <c r="BL348" s="409"/>
      <c r="BM348" s="409"/>
      <c r="BN348" s="409"/>
      <c r="BO348" s="409"/>
      <c r="BP348" s="409"/>
      <c r="BQ348" s="409"/>
      <c r="BR348" s="409"/>
      <c r="BS348" s="409"/>
      <c r="BT348" s="409"/>
      <c r="BU348" s="409"/>
      <c r="BV348" s="409"/>
      <c r="BW348" s="409"/>
      <c r="BX348" s="409"/>
      <c r="BY348" s="409"/>
      <c r="BZ348" s="409"/>
      <c r="CA348" s="409"/>
      <c r="CB348" s="409"/>
      <c r="CC348" s="409"/>
      <c r="CD348" s="409"/>
      <c r="CE348" s="409"/>
      <c r="CF348" s="409"/>
      <c r="CG348" s="409"/>
      <c r="CH348" s="409"/>
      <c r="CI348" s="409"/>
      <c r="CJ348" s="409"/>
      <c r="CK348" s="409"/>
      <c r="CL348" s="409"/>
      <c r="CM348" s="409"/>
      <c r="CN348" s="409"/>
      <c r="CO348" s="409"/>
      <c r="CP348" s="409"/>
      <c r="CQ348" s="409"/>
      <c r="CR348" s="409"/>
      <c r="CS348" s="409"/>
      <c r="CT348" s="409"/>
      <c r="CU348" s="409"/>
      <c r="CV348" s="409"/>
      <c r="CW348" s="409"/>
      <c r="CX348" s="409"/>
      <c r="CY348" s="409"/>
      <c r="CZ348" s="409"/>
      <c r="DA348" s="409"/>
      <c r="DB348" s="409"/>
      <c r="DC348" s="409"/>
      <c r="DD348" s="409"/>
      <c r="DE348" s="409"/>
      <c r="DF348" s="409"/>
      <c r="DG348" s="409"/>
      <c r="DH348" s="409"/>
      <c r="DI348" s="409"/>
      <c r="DJ348" s="409"/>
      <c r="DK348" s="409"/>
      <c r="DL348" s="409"/>
      <c r="DM348" s="409"/>
      <c r="DN348" s="409"/>
      <c r="DO348" s="409"/>
      <c r="DP348" s="409"/>
      <c r="DQ348" s="409"/>
      <c r="DR348" s="409"/>
      <c r="DS348" s="409"/>
      <c r="DT348" s="409"/>
      <c r="DU348" s="409"/>
      <c r="DV348" s="409"/>
      <c r="DW348" s="409"/>
      <c r="DX348" s="409"/>
      <c r="DY348" s="409"/>
      <c r="DZ348" s="409"/>
      <c r="EA348" s="409"/>
      <c r="EB348" s="409"/>
      <c r="EC348" s="409"/>
      <c r="ED348" s="409"/>
      <c r="EE348" s="409"/>
      <c r="EF348" s="409"/>
      <c r="EG348" s="409"/>
      <c r="EH348" s="409"/>
      <c r="EI348" s="409"/>
      <c r="EJ348" s="409"/>
      <c r="EK348" s="409"/>
      <c r="EL348" s="409"/>
      <c r="EM348" s="409"/>
      <c r="EN348" s="409"/>
      <c r="EO348" s="409"/>
      <c r="EP348" s="409"/>
      <c r="EQ348" s="409"/>
      <c r="ER348" s="409"/>
      <c r="ES348" s="409"/>
      <c r="ET348" s="409"/>
      <c r="EU348" s="409"/>
      <c r="EV348" s="409"/>
      <c r="EW348" s="409"/>
      <c r="EX348" s="409"/>
      <c r="EY348" s="409"/>
      <c r="EZ348" s="409"/>
      <c r="FA348" s="409"/>
      <c r="FB348" s="409"/>
      <c r="FC348" s="409"/>
      <c r="FD348" s="409"/>
      <c r="FE348" s="409"/>
      <c r="FF348" s="409"/>
    </row>
    <row r="350" spans="6:162" s="411" customFormat="1" ht="15.75" customHeight="1">
      <c r="F350" s="409"/>
      <c r="G350" s="409"/>
      <c r="H350" s="409"/>
      <c r="I350" s="409"/>
      <c r="J350" s="409"/>
      <c r="K350" s="409"/>
      <c r="L350" s="409"/>
      <c r="M350" s="409"/>
      <c r="N350" s="409"/>
      <c r="O350" s="409"/>
      <c r="P350" s="409"/>
      <c r="Q350" s="409"/>
      <c r="R350" s="409"/>
      <c r="S350" s="409"/>
      <c r="T350" s="409"/>
      <c r="U350" s="409"/>
      <c r="V350" s="409"/>
      <c r="W350" s="409"/>
      <c r="X350" s="409"/>
      <c r="Y350" s="409"/>
      <c r="AA350" s="409"/>
      <c r="AC350" s="409"/>
      <c r="AD350" s="409"/>
      <c r="AE350" s="409"/>
      <c r="AF350" s="409"/>
      <c r="AG350" s="409"/>
      <c r="AH350" s="410"/>
      <c r="AI350" s="410"/>
      <c r="AJ350" s="409"/>
      <c r="AK350" s="409"/>
      <c r="AL350" s="409"/>
      <c r="AM350" s="409"/>
      <c r="AN350" s="409"/>
      <c r="AO350" s="409"/>
      <c r="AP350" s="409"/>
      <c r="AQ350" s="409"/>
      <c r="AR350" s="409"/>
      <c r="AS350" s="409"/>
      <c r="AT350" s="409"/>
      <c r="AU350" s="409"/>
      <c r="AV350" s="409"/>
      <c r="AW350" s="409"/>
      <c r="AX350" s="409"/>
      <c r="AY350" s="409"/>
      <c r="AZ350" s="409"/>
      <c r="BA350" s="409"/>
      <c r="BB350" s="409"/>
      <c r="BC350" s="409"/>
      <c r="BD350" s="409"/>
      <c r="BE350" s="409"/>
      <c r="BF350" s="409"/>
      <c r="BG350" s="409"/>
      <c r="BH350" s="409"/>
      <c r="BI350" s="409"/>
      <c r="BJ350" s="409"/>
      <c r="BK350" s="409"/>
      <c r="BL350" s="409"/>
      <c r="BM350" s="409"/>
      <c r="BN350" s="409"/>
      <c r="BO350" s="409"/>
      <c r="BP350" s="409"/>
      <c r="BQ350" s="409"/>
      <c r="BR350" s="409"/>
      <c r="BS350" s="409"/>
      <c r="BT350" s="409"/>
      <c r="BU350" s="409"/>
      <c r="BV350" s="409"/>
      <c r="BW350" s="409"/>
      <c r="BX350" s="409"/>
      <c r="BY350" s="409"/>
      <c r="BZ350" s="409"/>
      <c r="CA350" s="409"/>
      <c r="CB350" s="409"/>
      <c r="CC350" s="409"/>
      <c r="CD350" s="409"/>
      <c r="CE350" s="409"/>
      <c r="CF350" s="409"/>
      <c r="CG350" s="409"/>
      <c r="CH350" s="409"/>
      <c r="CI350" s="409"/>
      <c r="CJ350" s="409"/>
      <c r="CK350" s="409"/>
      <c r="CL350" s="409"/>
      <c r="CM350" s="409"/>
      <c r="CN350" s="409"/>
      <c r="CO350" s="409"/>
      <c r="CP350" s="409"/>
      <c r="CQ350" s="409"/>
      <c r="CR350" s="409"/>
      <c r="CS350" s="409"/>
      <c r="CT350" s="409"/>
      <c r="CU350" s="409"/>
      <c r="CV350" s="409"/>
      <c r="CW350" s="409"/>
      <c r="CX350" s="409"/>
      <c r="CY350" s="409"/>
      <c r="CZ350" s="409"/>
      <c r="DA350" s="409"/>
      <c r="DB350" s="409"/>
      <c r="DC350" s="409"/>
      <c r="DD350" s="409"/>
      <c r="DE350" s="409"/>
      <c r="DF350" s="409"/>
      <c r="DG350" s="409"/>
      <c r="DH350" s="409"/>
      <c r="DI350" s="409"/>
      <c r="DJ350" s="409"/>
      <c r="DK350" s="409"/>
      <c r="DL350" s="409"/>
      <c r="DM350" s="409"/>
      <c r="DN350" s="409"/>
      <c r="DO350" s="409"/>
      <c r="DP350" s="409"/>
      <c r="DQ350" s="409"/>
      <c r="DR350" s="409"/>
      <c r="DS350" s="409"/>
      <c r="DT350" s="409"/>
      <c r="DU350" s="409"/>
      <c r="DV350" s="409"/>
      <c r="DW350" s="409"/>
      <c r="DX350" s="409"/>
      <c r="DY350" s="409"/>
      <c r="DZ350" s="409"/>
      <c r="EA350" s="409"/>
      <c r="EB350" s="409"/>
      <c r="EC350" s="409"/>
      <c r="ED350" s="409"/>
      <c r="EE350" s="409"/>
      <c r="EF350" s="409"/>
      <c r="EG350" s="409"/>
      <c r="EH350" s="409"/>
      <c r="EI350" s="409"/>
      <c r="EJ350" s="409"/>
      <c r="EK350" s="409"/>
      <c r="EL350" s="409"/>
      <c r="EM350" s="409"/>
      <c r="EN350" s="409"/>
      <c r="EO350" s="409"/>
      <c r="EP350" s="409"/>
      <c r="EQ350" s="409"/>
      <c r="ER350" s="409"/>
      <c r="ES350" s="409"/>
      <c r="ET350" s="409"/>
      <c r="EU350" s="409"/>
      <c r="EV350" s="409"/>
      <c r="EW350" s="409"/>
      <c r="EX350" s="409"/>
      <c r="EY350" s="409"/>
      <c r="EZ350" s="409"/>
      <c r="FA350" s="409"/>
      <c r="FB350" s="409"/>
      <c r="FC350" s="409"/>
      <c r="FD350" s="409"/>
      <c r="FE350" s="409"/>
      <c r="FF350" s="409"/>
    </row>
    <row r="352" spans="6:162" s="411" customFormat="1" ht="15.75" customHeight="1">
      <c r="F352" s="409"/>
      <c r="G352" s="409"/>
      <c r="H352" s="409"/>
      <c r="I352" s="409"/>
      <c r="J352" s="409"/>
      <c r="K352" s="409"/>
      <c r="L352" s="409"/>
      <c r="M352" s="409"/>
      <c r="N352" s="409"/>
      <c r="O352" s="409"/>
      <c r="P352" s="409"/>
      <c r="Q352" s="409"/>
      <c r="R352" s="409"/>
      <c r="S352" s="409"/>
      <c r="T352" s="409"/>
      <c r="U352" s="409"/>
      <c r="V352" s="409"/>
      <c r="W352" s="409"/>
      <c r="X352" s="409"/>
      <c r="Y352" s="409"/>
      <c r="AA352" s="409"/>
      <c r="AC352" s="409"/>
      <c r="AD352" s="409"/>
      <c r="AE352" s="409"/>
      <c r="AF352" s="409"/>
      <c r="AG352" s="409"/>
      <c r="AH352" s="410"/>
      <c r="AI352" s="410"/>
      <c r="AJ352" s="409"/>
      <c r="AK352" s="409"/>
      <c r="AL352" s="409"/>
      <c r="AM352" s="409"/>
      <c r="AN352" s="409"/>
      <c r="AO352" s="409"/>
      <c r="AP352" s="409"/>
      <c r="AQ352" s="409"/>
      <c r="AR352" s="409"/>
      <c r="AS352" s="409"/>
      <c r="AT352" s="409"/>
      <c r="AU352" s="409"/>
      <c r="AV352" s="409"/>
      <c r="AW352" s="409"/>
      <c r="AX352" s="409"/>
      <c r="AY352" s="409"/>
      <c r="AZ352" s="409"/>
      <c r="BA352" s="409"/>
      <c r="BB352" s="409"/>
      <c r="BC352" s="409"/>
      <c r="BD352" s="409"/>
      <c r="BE352" s="409"/>
      <c r="BF352" s="409"/>
      <c r="BG352" s="409"/>
      <c r="BH352" s="409"/>
      <c r="BI352" s="409"/>
      <c r="BJ352" s="409"/>
      <c r="BK352" s="409"/>
      <c r="BL352" s="409"/>
      <c r="BM352" s="409"/>
      <c r="BN352" s="409"/>
      <c r="BO352" s="409"/>
      <c r="BP352" s="409"/>
      <c r="BQ352" s="409"/>
      <c r="BR352" s="409"/>
      <c r="BS352" s="409"/>
      <c r="BT352" s="409"/>
      <c r="BU352" s="409"/>
      <c r="BV352" s="409"/>
      <c r="BW352" s="409"/>
      <c r="BX352" s="409"/>
      <c r="BY352" s="409"/>
      <c r="BZ352" s="409"/>
      <c r="CA352" s="409"/>
      <c r="CB352" s="409"/>
      <c r="CC352" s="409"/>
      <c r="CD352" s="409"/>
      <c r="CE352" s="409"/>
      <c r="CF352" s="409"/>
      <c r="CG352" s="409"/>
      <c r="CH352" s="409"/>
      <c r="CI352" s="409"/>
      <c r="CJ352" s="409"/>
      <c r="CK352" s="409"/>
      <c r="CL352" s="409"/>
      <c r="CM352" s="409"/>
      <c r="CN352" s="409"/>
      <c r="CO352" s="409"/>
      <c r="CP352" s="409"/>
      <c r="CQ352" s="409"/>
      <c r="CR352" s="409"/>
      <c r="CS352" s="409"/>
      <c r="CT352" s="409"/>
      <c r="CU352" s="409"/>
      <c r="CV352" s="409"/>
      <c r="CW352" s="409"/>
      <c r="CX352" s="409"/>
      <c r="CY352" s="409"/>
      <c r="CZ352" s="409"/>
      <c r="DA352" s="409"/>
      <c r="DB352" s="409"/>
      <c r="DC352" s="409"/>
      <c r="DD352" s="409"/>
      <c r="DE352" s="409"/>
      <c r="DF352" s="409"/>
      <c r="DG352" s="409"/>
      <c r="DH352" s="409"/>
      <c r="DI352" s="409"/>
      <c r="DJ352" s="409"/>
      <c r="DK352" s="409"/>
      <c r="DL352" s="409"/>
      <c r="DM352" s="409"/>
      <c r="DN352" s="409"/>
      <c r="DO352" s="409"/>
      <c r="DP352" s="409"/>
      <c r="DQ352" s="409"/>
      <c r="DR352" s="409"/>
      <c r="DS352" s="409"/>
      <c r="DT352" s="409"/>
      <c r="DU352" s="409"/>
      <c r="DV352" s="409"/>
      <c r="DW352" s="409"/>
      <c r="DX352" s="409"/>
      <c r="DY352" s="409"/>
      <c r="DZ352" s="409"/>
      <c r="EA352" s="409"/>
      <c r="EB352" s="409"/>
      <c r="EC352" s="409"/>
      <c r="ED352" s="409"/>
      <c r="EE352" s="409"/>
      <c r="EF352" s="409"/>
      <c r="EG352" s="409"/>
      <c r="EH352" s="409"/>
      <c r="EI352" s="409"/>
      <c r="EJ352" s="409"/>
      <c r="EK352" s="409"/>
      <c r="EL352" s="409"/>
      <c r="EM352" s="409"/>
      <c r="EN352" s="409"/>
      <c r="EO352" s="409"/>
      <c r="EP352" s="409"/>
      <c r="EQ352" s="409"/>
      <c r="ER352" s="409"/>
      <c r="ES352" s="409"/>
      <c r="ET352" s="409"/>
      <c r="EU352" s="409"/>
      <c r="EV352" s="409"/>
      <c r="EW352" s="409"/>
      <c r="EX352" s="409"/>
      <c r="EY352" s="409"/>
      <c r="EZ352" s="409"/>
      <c r="FA352" s="409"/>
      <c r="FB352" s="409"/>
      <c r="FC352" s="409"/>
      <c r="FD352" s="409"/>
      <c r="FE352" s="409"/>
      <c r="FF352" s="409"/>
    </row>
    <row r="354" spans="6:162" s="411" customFormat="1" ht="15.75" customHeight="1">
      <c r="F354" s="409"/>
      <c r="G354" s="409"/>
      <c r="H354" s="409"/>
      <c r="I354" s="409"/>
      <c r="J354" s="409"/>
      <c r="K354" s="409"/>
      <c r="L354" s="409"/>
      <c r="M354" s="409"/>
      <c r="N354" s="409"/>
      <c r="O354" s="409"/>
      <c r="P354" s="409"/>
      <c r="Q354" s="409"/>
      <c r="R354" s="409"/>
      <c r="S354" s="409"/>
      <c r="T354" s="409"/>
      <c r="U354" s="409"/>
      <c r="V354" s="409"/>
      <c r="W354" s="409"/>
      <c r="X354" s="409"/>
      <c r="Y354" s="409"/>
      <c r="AA354" s="409"/>
      <c r="AC354" s="409"/>
      <c r="AD354" s="409"/>
      <c r="AE354" s="409"/>
      <c r="AF354" s="409"/>
      <c r="AG354" s="409"/>
      <c r="AH354" s="410"/>
      <c r="AI354" s="410"/>
      <c r="AJ354" s="409"/>
      <c r="AK354" s="409"/>
      <c r="AL354" s="409"/>
      <c r="AM354" s="409"/>
      <c r="AN354" s="409"/>
      <c r="AO354" s="409"/>
      <c r="AP354" s="409"/>
      <c r="AQ354" s="409"/>
      <c r="AR354" s="409"/>
      <c r="AS354" s="409"/>
      <c r="AT354" s="409"/>
      <c r="AU354" s="409"/>
      <c r="AV354" s="409"/>
      <c r="AW354" s="409"/>
      <c r="AX354" s="409"/>
      <c r="AY354" s="409"/>
      <c r="AZ354" s="409"/>
      <c r="BA354" s="409"/>
      <c r="BB354" s="409"/>
      <c r="BC354" s="409"/>
      <c r="BD354" s="409"/>
      <c r="BE354" s="409"/>
      <c r="BF354" s="409"/>
      <c r="BG354" s="409"/>
      <c r="BH354" s="409"/>
      <c r="BI354" s="409"/>
      <c r="BJ354" s="409"/>
      <c r="BK354" s="409"/>
      <c r="BL354" s="409"/>
      <c r="BM354" s="409"/>
      <c r="BN354" s="409"/>
      <c r="BO354" s="409"/>
      <c r="BP354" s="409"/>
      <c r="BQ354" s="409"/>
      <c r="BR354" s="409"/>
      <c r="BS354" s="409"/>
      <c r="BT354" s="409"/>
      <c r="BU354" s="409"/>
      <c r="BV354" s="409"/>
      <c r="BW354" s="409"/>
      <c r="BX354" s="409"/>
      <c r="BY354" s="409"/>
      <c r="BZ354" s="409"/>
      <c r="CA354" s="409"/>
      <c r="CB354" s="409"/>
      <c r="CC354" s="409"/>
      <c r="CD354" s="409"/>
      <c r="CE354" s="409"/>
      <c r="CF354" s="409"/>
      <c r="CG354" s="409"/>
      <c r="CH354" s="409"/>
      <c r="CI354" s="409"/>
      <c r="CJ354" s="409"/>
      <c r="CK354" s="409"/>
      <c r="CL354" s="409"/>
      <c r="CM354" s="409"/>
      <c r="CN354" s="409"/>
      <c r="CO354" s="409"/>
      <c r="CP354" s="409"/>
      <c r="CQ354" s="409"/>
      <c r="CR354" s="409"/>
      <c r="CS354" s="409"/>
      <c r="CT354" s="409"/>
      <c r="CU354" s="409"/>
      <c r="CV354" s="409"/>
      <c r="CW354" s="409"/>
      <c r="CX354" s="409"/>
      <c r="CY354" s="409"/>
      <c r="CZ354" s="409"/>
      <c r="DA354" s="409"/>
      <c r="DB354" s="409"/>
      <c r="DC354" s="409"/>
      <c r="DD354" s="409"/>
      <c r="DE354" s="409"/>
      <c r="DF354" s="409"/>
      <c r="DG354" s="409"/>
      <c r="DH354" s="409"/>
      <c r="DI354" s="409"/>
      <c r="DJ354" s="409"/>
      <c r="DK354" s="409"/>
      <c r="DL354" s="409"/>
      <c r="DM354" s="409"/>
      <c r="DN354" s="409"/>
      <c r="DO354" s="409"/>
      <c r="DP354" s="409"/>
      <c r="DQ354" s="409"/>
      <c r="DR354" s="409"/>
      <c r="DS354" s="409"/>
      <c r="DT354" s="409"/>
      <c r="DU354" s="409"/>
      <c r="DV354" s="409"/>
      <c r="DW354" s="409"/>
      <c r="DX354" s="409"/>
      <c r="DY354" s="409"/>
      <c r="DZ354" s="409"/>
      <c r="EA354" s="409"/>
      <c r="EB354" s="409"/>
      <c r="EC354" s="409"/>
      <c r="ED354" s="409"/>
      <c r="EE354" s="409"/>
      <c r="EF354" s="409"/>
      <c r="EG354" s="409"/>
      <c r="EH354" s="409"/>
      <c r="EI354" s="409"/>
      <c r="EJ354" s="409"/>
      <c r="EK354" s="409"/>
      <c r="EL354" s="409"/>
      <c r="EM354" s="409"/>
      <c r="EN354" s="409"/>
      <c r="EO354" s="409"/>
      <c r="EP354" s="409"/>
      <c r="EQ354" s="409"/>
      <c r="ER354" s="409"/>
      <c r="ES354" s="409"/>
      <c r="ET354" s="409"/>
      <c r="EU354" s="409"/>
      <c r="EV354" s="409"/>
      <c r="EW354" s="409"/>
      <c r="EX354" s="409"/>
      <c r="EY354" s="409"/>
      <c r="EZ354" s="409"/>
      <c r="FA354" s="409"/>
      <c r="FB354" s="409"/>
      <c r="FC354" s="409"/>
      <c r="FD354" s="409"/>
      <c r="FE354" s="409"/>
      <c r="FF354" s="409"/>
    </row>
    <row r="356" spans="6:162" s="411" customFormat="1" ht="15.75" customHeight="1">
      <c r="F356" s="409"/>
      <c r="G356" s="409"/>
      <c r="H356" s="409"/>
      <c r="I356" s="409"/>
      <c r="J356" s="409"/>
      <c r="K356" s="409"/>
      <c r="L356" s="409"/>
      <c r="M356" s="409"/>
      <c r="N356" s="409"/>
      <c r="O356" s="409"/>
      <c r="P356" s="409"/>
      <c r="Q356" s="409"/>
      <c r="R356" s="409"/>
      <c r="S356" s="409"/>
      <c r="T356" s="409"/>
      <c r="U356" s="409"/>
      <c r="V356" s="409"/>
      <c r="W356" s="409"/>
      <c r="X356" s="409"/>
      <c r="Y356" s="409"/>
      <c r="AA356" s="409"/>
      <c r="AC356" s="409"/>
      <c r="AD356" s="409"/>
      <c r="AE356" s="409"/>
      <c r="AF356" s="409"/>
      <c r="AG356" s="409"/>
      <c r="AH356" s="410"/>
      <c r="AI356" s="410"/>
      <c r="AJ356" s="409"/>
      <c r="AK356" s="409"/>
      <c r="AL356" s="409"/>
      <c r="AM356" s="409"/>
      <c r="AN356" s="409"/>
      <c r="AO356" s="409"/>
      <c r="AP356" s="409"/>
      <c r="AQ356" s="409"/>
      <c r="AR356" s="409"/>
      <c r="AS356" s="409"/>
      <c r="AT356" s="409"/>
      <c r="AU356" s="409"/>
      <c r="AV356" s="409"/>
      <c r="AW356" s="409"/>
      <c r="AX356" s="409"/>
      <c r="AY356" s="409"/>
      <c r="AZ356" s="409"/>
      <c r="BA356" s="409"/>
      <c r="BB356" s="409"/>
      <c r="BC356" s="409"/>
      <c r="BD356" s="409"/>
      <c r="BE356" s="409"/>
      <c r="BF356" s="409"/>
      <c r="BG356" s="409"/>
      <c r="BH356" s="409"/>
      <c r="BI356" s="409"/>
      <c r="BJ356" s="409"/>
      <c r="BK356" s="409"/>
      <c r="BL356" s="409"/>
      <c r="BM356" s="409"/>
      <c r="BN356" s="409"/>
      <c r="BO356" s="409"/>
      <c r="BP356" s="409"/>
      <c r="BQ356" s="409"/>
      <c r="BR356" s="409"/>
      <c r="BS356" s="409"/>
      <c r="BT356" s="409"/>
      <c r="BU356" s="409"/>
      <c r="BV356" s="409"/>
      <c r="BW356" s="409"/>
      <c r="BX356" s="409"/>
      <c r="BY356" s="409"/>
      <c r="BZ356" s="409"/>
      <c r="CA356" s="409"/>
      <c r="CB356" s="409"/>
      <c r="CC356" s="409"/>
      <c r="CD356" s="409"/>
      <c r="CE356" s="409"/>
      <c r="CF356" s="409"/>
      <c r="CG356" s="409"/>
      <c r="CH356" s="409"/>
      <c r="CI356" s="409"/>
      <c r="CJ356" s="409"/>
      <c r="CK356" s="409"/>
      <c r="CL356" s="409"/>
      <c r="CM356" s="409"/>
      <c r="CN356" s="409"/>
      <c r="CO356" s="409"/>
      <c r="CP356" s="409"/>
      <c r="CQ356" s="409"/>
      <c r="CR356" s="409"/>
      <c r="CS356" s="409"/>
      <c r="CT356" s="409"/>
      <c r="CU356" s="409"/>
      <c r="CV356" s="409"/>
      <c r="CW356" s="409"/>
      <c r="CX356" s="409"/>
      <c r="CY356" s="409"/>
      <c r="CZ356" s="409"/>
      <c r="DA356" s="409"/>
      <c r="DB356" s="409"/>
      <c r="DC356" s="409"/>
      <c r="DD356" s="409"/>
      <c r="DE356" s="409"/>
      <c r="DF356" s="409"/>
      <c r="DG356" s="409"/>
      <c r="DH356" s="409"/>
      <c r="DI356" s="409"/>
      <c r="DJ356" s="409"/>
      <c r="DK356" s="409"/>
      <c r="DL356" s="409"/>
      <c r="DM356" s="409"/>
      <c r="DN356" s="409"/>
      <c r="DO356" s="409"/>
      <c r="DP356" s="409"/>
      <c r="DQ356" s="409"/>
      <c r="DR356" s="409"/>
      <c r="DS356" s="409"/>
      <c r="DT356" s="409"/>
      <c r="DU356" s="409"/>
      <c r="DV356" s="409"/>
      <c r="DW356" s="409"/>
      <c r="DX356" s="409"/>
      <c r="DY356" s="409"/>
      <c r="DZ356" s="409"/>
      <c r="EA356" s="409"/>
      <c r="EB356" s="409"/>
      <c r="EC356" s="409"/>
      <c r="ED356" s="409"/>
      <c r="EE356" s="409"/>
      <c r="EF356" s="409"/>
      <c r="EG356" s="409"/>
      <c r="EH356" s="409"/>
      <c r="EI356" s="409"/>
      <c r="EJ356" s="409"/>
      <c r="EK356" s="409"/>
      <c r="EL356" s="409"/>
      <c r="EM356" s="409"/>
      <c r="EN356" s="409"/>
      <c r="EO356" s="409"/>
      <c r="EP356" s="409"/>
      <c r="EQ356" s="409"/>
      <c r="ER356" s="409"/>
      <c r="ES356" s="409"/>
      <c r="ET356" s="409"/>
      <c r="EU356" s="409"/>
      <c r="EV356" s="409"/>
      <c r="EW356" s="409"/>
      <c r="EX356" s="409"/>
      <c r="EY356" s="409"/>
      <c r="EZ356" s="409"/>
      <c r="FA356" s="409"/>
      <c r="FB356" s="409"/>
      <c r="FC356" s="409"/>
      <c r="FD356" s="409"/>
      <c r="FE356" s="409"/>
      <c r="FF356" s="409"/>
    </row>
    <row r="358" spans="6:162" s="411" customFormat="1" ht="15.75" customHeight="1">
      <c r="F358" s="409"/>
      <c r="G358" s="409"/>
      <c r="H358" s="409"/>
      <c r="I358" s="409"/>
      <c r="J358" s="409"/>
      <c r="K358" s="409"/>
      <c r="L358" s="409"/>
      <c r="M358" s="409"/>
      <c r="N358" s="409"/>
      <c r="O358" s="409"/>
      <c r="P358" s="409"/>
      <c r="Q358" s="409"/>
      <c r="R358" s="409"/>
      <c r="S358" s="409"/>
      <c r="T358" s="409"/>
      <c r="U358" s="409"/>
      <c r="V358" s="409"/>
      <c r="W358" s="409"/>
      <c r="X358" s="409"/>
      <c r="Y358" s="409"/>
      <c r="AA358" s="409"/>
      <c r="AC358" s="409"/>
      <c r="AD358" s="409"/>
      <c r="AE358" s="409"/>
      <c r="AF358" s="409"/>
      <c r="AG358" s="409"/>
      <c r="AH358" s="410"/>
      <c r="AI358" s="410"/>
      <c r="AJ358" s="409"/>
      <c r="AK358" s="409"/>
      <c r="AL358" s="409"/>
      <c r="AM358" s="409"/>
      <c r="AN358" s="409"/>
      <c r="AO358" s="409"/>
      <c r="AP358" s="409"/>
      <c r="AQ358" s="409"/>
      <c r="AR358" s="409"/>
      <c r="AS358" s="409"/>
      <c r="AT358" s="409"/>
      <c r="AU358" s="409"/>
      <c r="AV358" s="409"/>
      <c r="AW358" s="409"/>
      <c r="AX358" s="409"/>
      <c r="AY358" s="409"/>
      <c r="AZ358" s="409"/>
      <c r="BA358" s="409"/>
      <c r="BB358" s="409"/>
      <c r="BC358" s="409"/>
      <c r="BD358" s="409"/>
      <c r="BE358" s="409"/>
      <c r="BF358" s="409"/>
      <c r="BG358" s="409"/>
      <c r="BH358" s="409"/>
      <c r="BI358" s="409"/>
      <c r="BJ358" s="409"/>
      <c r="BK358" s="409"/>
      <c r="BL358" s="409"/>
      <c r="BM358" s="409"/>
      <c r="BN358" s="409"/>
      <c r="BO358" s="409"/>
      <c r="BP358" s="409"/>
      <c r="BQ358" s="409"/>
      <c r="BR358" s="409"/>
      <c r="BS358" s="409"/>
      <c r="BT358" s="409"/>
      <c r="BU358" s="409"/>
      <c r="BV358" s="409"/>
      <c r="BW358" s="409"/>
      <c r="BX358" s="409"/>
      <c r="BY358" s="409"/>
      <c r="BZ358" s="409"/>
      <c r="CA358" s="409"/>
      <c r="CB358" s="409"/>
      <c r="CC358" s="409"/>
      <c r="CD358" s="409"/>
      <c r="CE358" s="409"/>
      <c r="CF358" s="409"/>
      <c r="CG358" s="409"/>
      <c r="CH358" s="409"/>
      <c r="CI358" s="409"/>
      <c r="CJ358" s="409"/>
      <c r="CK358" s="409"/>
      <c r="CL358" s="409"/>
      <c r="CM358" s="409"/>
      <c r="CN358" s="409"/>
      <c r="CO358" s="409"/>
      <c r="CP358" s="409"/>
      <c r="CQ358" s="409"/>
      <c r="CR358" s="409"/>
      <c r="CS358" s="409"/>
      <c r="CT358" s="409"/>
      <c r="CU358" s="409"/>
      <c r="CV358" s="409"/>
      <c r="CW358" s="409"/>
      <c r="CX358" s="409"/>
      <c r="CY358" s="409"/>
      <c r="CZ358" s="409"/>
      <c r="DA358" s="409"/>
      <c r="DB358" s="409"/>
      <c r="DC358" s="409"/>
      <c r="DD358" s="409"/>
      <c r="DE358" s="409"/>
      <c r="DF358" s="409"/>
      <c r="DG358" s="409"/>
      <c r="DH358" s="409"/>
      <c r="DI358" s="409"/>
      <c r="DJ358" s="409"/>
      <c r="DK358" s="409"/>
      <c r="DL358" s="409"/>
      <c r="DM358" s="409"/>
      <c r="DN358" s="409"/>
      <c r="DO358" s="409"/>
      <c r="DP358" s="409"/>
      <c r="DQ358" s="409"/>
      <c r="DR358" s="409"/>
      <c r="DS358" s="409"/>
      <c r="DT358" s="409"/>
      <c r="DU358" s="409"/>
      <c r="DV358" s="409"/>
      <c r="DW358" s="409"/>
      <c r="DX358" s="409"/>
      <c r="DY358" s="409"/>
      <c r="DZ358" s="409"/>
      <c r="EA358" s="409"/>
      <c r="EB358" s="409"/>
      <c r="EC358" s="409"/>
      <c r="ED358" s="409"/>
      <c r="EE358" s="409"/>
      <c r="EF358" s="409"/>
      <c r="EG358" s="409"/>
      <c r="EH358" s="409"/>
      <c r="EI358" s="409"/>
      <c r="EJ358" s="409"/>
      <c r="EK358" s="409"/>
      <c r="EL358" s="409"/>
      <c r="EM358" s="409"/>
      <c r="EN358" s="409"/>
      <c r="EO358" s="409"/>
      <c r="EP358" s="409"/>
      <c r="EQ358" s="409"/>
      <c r="ER358" s="409"/>
      <c r="ES358" s="409"/>
      <c r="ET358" s="409"/>
      <c r="EU358" s="409"/>
      <c r="EV358" s="409"/>
      <c r="EW358" s="409"/>
      <c r="EX358" s="409"/>
      <c r="EY358" s="409"/>
      <c r="EZ358" s="409"/>
      <c r="FA358" s="409"/>
      <c r="FB358" s="409"/>
      <c r="FC358" s="409"/>
      <c r="FD358" s="409"/>
      <c r="FE358" s="409"/>
      <c r="FF358" s="409"/>
    </row>
    <row r="360" spans="6:162" s="411" customFormat="1" ht="15.75" customHeight="1">
      <c r="F360" s="409"/>
      <c r="G360" s="409"/>
      <c r="H360" s="409"/>
      <c r="I360" s="409"/>
      <c r="J360" s="409"/>
      <c r="K360" s="409"/>
      <c r="L360" s="409"/>
      <c r="M360" s="409"/>
      <c r="N360" s="409"/>
      <c r="O360" s="409"/>
      <c r="P360" s="409"/>
      <c r="Q360" s="409"/>
      <c r="R360" s="409"/>
      <c r="S360" s="409"/>
      <c r="T360" s="409"/>
      <c r="U360" s="409"/>
      <c r="V360" s="409"/>
      <c r="W360" s="409"/>
      <c r="X360" s="409"/>
      <c r="Y360" s="409"/>
      <c r="AA360" s="409"/>
      <c r="AC360" s="409"/>
      <c r="AD360" s="409"/>
      <c r="AE360" s="409"/>
      <c r="AF360" s="409"/>
      <c r="AG360" s="409"/>
      <c r="AH360" s="410"/>
      <c r="AI360" s="410"/>
      <c r="AJ360" s="409"/>
      <c r="AK360" s="409"/>
      <c r="AL360" s="409"/>
      <c r="AM360" s="409"/>
      <c r="AN360" s="409"/>
      <c r="AO360" s="409"/>
      <c r="AP360" s="409"/>
      <c r="AQ360" s="409"/>
      <c r="AR360" s="409"/>
      <c r="AS360" s="409"/>
      <c r="AT360" s="409"/>
      <c r="AU360" s="409"/>
      <c r="AV360" s="409"/>
      <c r="AW360" s="409"/>
      <c r="AX360" s="409"/>
      <c r="AY360" s="409"/>
      <c r="AZ360" s="409"/>
      <c r="BA360" s="409"/>
      <c r="BB360" s="409"/>
      <c r="BC360" s="409"/>
      <c r="BD360" s="409"/>
      <c r="BE360" s="409"/>
      <c r="BF360" s="409"/>
      <c r="BG360" s="409"/>
      <c r="BH360" s="409"/>
      <c r="BI360" s="409"/>
      <c r="BJ360" s="409"/>
      <c r="BK360" s="409"/>
      <c r="BL360" s="409"/>
      <c r="BM360" s="409"/>
      <c r="BN360" s="409"/>
      <c r="BO360" s="409"/>
      <c r="BP360" s="409"/>
      <c r="BQ360" s="409"/>
      <c r="BR360" s="409"/>
      <c r="BS360" s="409"/>
      <c r="BT360" s="409"/>
      <c r="BU360" s="409"/>
      <c r="BV360" s="409"/>
      <c r="BW360" s="409"/>
      <c r="BX360" s="409"/>
      <c r="BY360" s="409"/>
      <c r="BZ360" s="409"/>
      <c r="CA360" s="409"/>
      <c r="CB360" s="409"/>
      <c r="CC360" s="409"/>
      <c r="CD360" s="409"/>
      <c r="CE360" s="409"/>
      <c r="CF360" s="409"/>
      <c r="CG360" s="409"/>
      <c r="CH360" s="409"/>
      <c r="CI360" s="409"/>
      <c r="CJ360" s="409"/>
      <c r="CK360" s="409"/>
      <c r="CL360" s="409"/>
      <c r="CM360" s="409"/>
      <c r="CN360" s="409"/>
      <c r="CO360" s="409"/>
      <c r="CP360" s="409"/>
      <c r="CQ360" s="409"/>
      <c r="CR360" s="409"/>
      <c r="CS360" s="409"/>
      <c r="CT360" s="409"/>
      <c r="CU360" s="409"/>
      <c r="CV360" s="409"/>
      <c r="CW360" s="409"/>
      <c r="CX360" s="409"/>
      <c r="CY360" s="409"/>
      <c r="CZ360" s="409"/>
      <c r="DA360" s="409"/>
      <c r="DB360" s="409"/>
      <c r="DC360" s="409"/>
      <c r="DD360" s="409"/>
      <c r="DE360" s="409"/>
      <c r="DF360" s="409"/>
      <c r="DG360" s="409"/>
      <c r="DH360" s="409"/>
      <c r="DI360" s="409"/>
      <c r="DJ360" s="409"/>
      <c r="DK360" s="409"/>
      <c r="DL360" s="409"/>
      <c r="DM360" s="409"/>
      <c r="DN360" s="409"/>
      <c r="DO360" s="409"/>
      <c r="DP360" s="409"/>
      <c r="DQ360" s="409"/>
      <c r="DR360" s="409"/>
      <c r="DS360" s="409"/>
      <c r="DT360" s="409"/>
      <c r="DU360" s="409"/>
      <c r="DV360" s="409"/>
      <c r="DW360" s="409"/>
      <c r="DX360" s="409"/>
      <c r="DY360" s="409"/>
      <c r="DZ360" s="409"/>
      <c r="EA360" s="409"/>
      <c r="EB360" s="409"/>
      <c r="EC360" s="409"/>
      <c r="ED360" s="409"/>
      <c r="EE360" s="409"/>
      <c r="EF360" s="409"/>
      <c r="EG360" s="409"/>
      <c r="EH360" s="409"/>
      <c r="EI360" s="409"/>
      <c r="EJ360" s="409"/>
      <c r="EK360" s="409"/>
      <c r="EL360" s="409"/>
      <c r="EM360" s="409"/>
      <c r="EN360" s="409"/>
      <c r="EO360" s="409"/>
      <c r="EP360" s="409"/>
      <c r="EQ360" s="409"/>
      <c r="ER360" s="409"/>
      <c r="ES360" s="409"/>
      <c r="ET360" s="409"/>
      <c r="EU360" s="409"/>
      <c r="EV360" s="409"/>
      <c r="EW360" s="409"/>
      <c r="EX360" s="409"/>
      <c r="EY360" s="409"/>
      <c r="EZ360" s="409"/>
      <c r="FA360" s="409"/>
      <c r="FB360" s="409"/>
      <c r="FC360" s="409"/>
      <c r="FD360" s="409"/>
      <c r="FE360" s="409"/>
      <c r="FF360" s="409"/>
    </row>
    <row r="362" spans="6:162" s="411" customFormat="1" ht="15.75" customHeight="1">
      <c r="F362" s="409"/>
      <c r="G362" s="409"/>
      <c r="H362" s="409"/>
      <c r="I362" s="409"/>
      <c r="J362" s="409"/>
      <c r="K362" s="409"/>
      <c r="L362" s="409"/>
      <c r="M362" s="409"/>
      <c r="N362" s="409"/>
      <c r="O362" s="409"/>
      <c r="P362" s="409"/>
      <c r="Q362" s="409"/>
      <c r="R362" s="409"/>
      <c r="S362" s="409"/>
      <c r="T362" s="409"/>
      <c r="U362" s="409"/>
      <c r="V362" s="409"/>
      <c r="W362" s="409"/>
      <c r="X362" s="409"/>
      <c r="Y362" s="409"/>
      <c r="AA362" s="409"/>
      <c r="AC362" s="409"/>
      <c r="AD362" s="409"/>
      <c r="AE362" s="409"/>
      <c r="AF362" s="409"/>
      <c r="AG362" s="409"/>
      <c r="AH362" s="410"/>
      <c r="AI362" s="410"/>
      <c r="AJ362" s="409"/>
      <c r="AK362" s="409"/>
      <c r="AL362" s="409"/>
      <c r="AM362" s="409"/>
      <c r="AN362" s="409"/>
      <c r="AO362" s="409"/>
      <c r="AP362" s="409"/>
      <c r="AQ362" s="409"/>
      <c r="AR362" s="409"/>
      <c r="AS362" s="409"/>
      <c r="AT362" s="409"/>
      <c r="AU362" s="409"/>
      <c r="AV362" s="409"/>
      <c r="AW362" s="409"/>
      <c r="AX362" s="409"/>
      <c r="AY362" s="409"/>
      <c r="AZ362" s="409"/>
      <c r="BA362" s="409"/>
      <c r="BB362" s="409"/>
      <c r="BC362" s="409"/>
      <c r="BD362" s="409"/>
      <c r="BE362" s="409"/>
      <c r="BF362" s="409"/>
      <c r="BG362" s="409"/>
      <c r="BH362" s="409"/>
      <c r="BI362" s="409"/>
      <c r="BJ362" s="409"/>
      <c r="BK362" s="409"/>
      <c r="BL362" s="409"/>
      <c r="BM362" s="409"/>
      <c r="BN362" s="409"/>
      <c r="BO362" s="409"/>
      <c r="BP362" s="409"/>
      <c r="BQ362" s="409"/>
      <c r="BR362" s="409"/>
      <c r="BS362" s="409"/>
      <c r="BT362" s="409"/>
      <c r="BU362" s="409"/>
      <c r="BV362" s="409"/>
      <c r="BW362" s="409"/>
      <c r="BX362" s="409"/>
      <c r="BY362" s="409"/>
      <c r="BZ362" s="409"/>
      <c r="CA362" s="409"/>
      <c r="CB362" s="409"/>
      <c r="CC362" s="409"/>
      <c r="CD362" s="409"/>
      <c r="CE362" s="409"/>
      <c r="CF362" s="409"/>
      <c r="CG362" s="409"/>
      <c r="CH362" s="409"/>
      <c r="CI362" s="409"/>
      <c r="CJ362" s="409"/>
      <c r="CK362" s="409"/>
      <c r="CL362" s="409"/>
      <c r="CM362" s="409"/>
      <c r="CN362" s="409"/>
      <c r="CO362" s="409"/>
      <c r="CP362" s="409"/>
      <c r="CQ362" s="409"/>
      <c r="CR362" s="409"/>
      <c r="CS362" s="409"/>
      <c r="CT362" s="409"/>
      <c r="CU362" s="409"/>
      <c r="CV362" s="409"/>
      <c r="CW362" s="409"/>
      <c r="CX362" s="409"/>
      <c r="CY362" s="409"/>
      <c r="CZ362" s="409"/>
      <c r="DA362" s="409"/>
      <c r="DB362" s="409"/>
      <c r="DC362" s="409"/>
      <c r="DD362" s="409"/>
      <c r="DE362" s="409"/>
      <c r="DF362" s="409"/>
      <c r="DG362" s="409"/>
      <c r="DH362" s="409"/>
      <c r="DI362" s="409"/>
      <c r="DJ362" s="409"/>
      <c r="DK362" s="409"/>
      <c r="DL362" s="409"/>
      <c r="DM362" s="409"/>
      <c r="DN362" s="409"/>
      <c r="DO362" s="409"/>
      <c r="DP362" s="409"/>
      <c r="DQ362" s="409"/>
      <c r="DR362" s="409"/>
      <c r="DS362" s="409"/>
      <c r="DT362" s="409"/>
      <c r="DU362" s="409"/>
      <c r="DV362" s="409"/>
      <c r="DW362" s="409"/>
      <c r="DX362" s="409"/>
      <c r="DY362" s="409"/>
      <c r="DZ362" s="409"/>
      <c r="EA362" s="409"/>
      <c r="EB362" s="409"/>
      <c r="EC362" s="409"/>
      <c r="ED362" s="409"/>
      <c r="EE362" s="409"/>
      <c r="EF362" s="409"/>
      <c r="EG362" s="409"/>
      <c r="EH362" s="409"/>
      <c r="EI362" s="409"/>
      <c r="EJ362" s="409"/>
      <c r="EK362" s="409"/>
      <c r="EL362" s="409"/>
      <c r="EM362" s="409"/>
      <c r="EN362" s="409"/>
      <c r="EO362" s="409"/>
      <c r="EP362" s="409"/>
      <c r="EQ362" s="409"/>
      <c r="ER362" s="409"/>
      <c r="ES362" s="409"/>
      <c r="ET362" s="409"/>
      <c r="EU362" s="409"/>
      <c r="EV362" s="409"/>
      <c r="EW362" s="409"/>
      <c r="EX362" s="409"/>
      <c r="EY362" s="409"/>
      <c r="EZ362" s="409"/>
      <c r="FA362" s="409"/>
      <c r="FB362" s="409"/>
      <c r="FC362" s="409"/>
      <c r="FD362" s="409"/>
      <c r="FE362" s="409"/>
      <c r="FF362" s="409"/>
    </row>
    <row r="364" spans="6:162" s="411" customFormat="1" ht="15.75" customHeight="1">
      <c r="F364" s="409"/>
      <c r="G364" s="409"/>
      <c r="H364" s="409"/>
      <c r="I364" s="409"/>
      <c r="J364" s="409"/>
      <c r="K364" s="409"/>
      <c r="L364" s="409"/>
      <c r="M364" s="409"/>
      <c r="N364" s="409"/>
      <c r="O364" s="409"/>
      <c r="P364" s="409"/>
      <c r="Q364" s="409"/>
      <c r="R364" s="409"/>
      <c r="S364" s="409"/>
      <c r="T364" s="409"/>
      <c r="U364" s="409"/>
      <c r="V364" s="409"/>
      <c r="W364" s="409"/>
      <c r="X364" s="409"/>
      <c r="Y364" s="409"/>
      <c r="AA364" s="409"/>
      <c r="AC364" s="409"/>
      <c r="AD364" s="409"/>
      <c r="AE364" s="409"/>
      <c r="AF364" s="409"/>
      <c r="AG364" s="409"/>
      <c r="AH364" s="410"/>
      <c r="AI364" s="410"/>
      <c r="AJ364" s="409"/>
      <c r="AK364" s="409"/>
      <c r="AL364" s="409"/>
      <c r="AM364" s="409"/>
      <c r="AN364" s="409"/>
      <c r="AO364" s="409"/>
      <c r="AP364" s="409"/>
      <c r="AQ364" s="409"/>
      <c r="AR364" s="409"/>
      <c r="AS364" s="409"/>
      <c r="AT364" s="409"/>
      <c r="AU364" s="409"/>
      <c r="AV364" s="409"/>
      <c r="AW364" s="409"/>
      <c r="AX364" s="409"/>
      <c r="AY364" s="409"/>
      <c r="AZ364" s="409"/>
      <c r="BA364" s="409"/>
      <c r="BB364" s="409"/>
      <c r="BC364" s="409"/>
      <c r="BD364" s="409"/>
      <c r="BE364" s="409"/>
      <c r="BF364" s="409"/>
      <c r="BG364" s="409"/>
      <c r="BH364" s="409"/>
      <c r="BI364" s="409"/>
      <c r="BJ364" s="409"/>
      <c r="BK364" s="409"/>
      <c r="BL364" s="409"/>
      <c r="BM364" s="409"/>
      <c r="BN364" s="409"/>
      <c r="BO364" s="409"/>
      <c r="BP364" s="409"/>
      <c r="BQ364" s="409"/>
      <c r="BR364" s="409"/>
      <c r="BS364" s="409"/>
      <c r="BT364" s="409"/>
      <c r="BU364" s="409"/>
      <c r="BV364" s="409"/>
      <c r="BW364" s="409"/>
      <c r="BX364" s="409"/>
      <c r="BY364" s="409"/>
      <c r="BZ364" s="409"/>
      <c r="CA364" s="409"/>
      <c r="CB364" s="409"/>
      <c r="CC364" s="409"/>
      <c r="CD364" s="409"/>
      <c r="CE364" s="409"/>
      <c r="CF364" s="409"/>
      <c r="CG364" s="409"/>
      <c r="CH364" s="409"/>
      <c r="CI364" s="409"/>
      <c r="CJ364" s="409"/>
      <c r="CK364" s="409"/>
      <c r="CL364" s="409"/>
      <c r="CM364" s="409"/>
      <c r="CN364" s="409"/>
      <c r="CO364" s="409"/>
      <c r="CP364" s="409"/>
      <c r="CQ364" s="409"/>
      <c r="CR364" s="409"/>
      <c r="CS364" s="409"/>
      <c r="CT364" s="409"/>
      <c r="CU364" s="409"/>
      <c r="CV364" s="409"/>
      <c r="CW364" s="409"/>
      <c r="CX364" s="409"/>
      <c r="CY364" s="409"/>
      <c r="CZ364" s="409"/>
      <c r="DA364" s="409"/>
      <c r="DB364" s="409"/>
      <c r="DC364" s="409"/>
      <c r="DD364" s="409"/>
      <c r="DE364" s="409"/>
      <c r="DF364" s="409"/>
      <c r="DG364" s="409"/>
      <c r="DH364" s="409"/>
      <c r="DI364" s="409"/>
      <c r="DJ364" s="409"/>
      <c r="DK364" s="409"/>
      <c r="DL364" s="409"/>
      <c r="DM364" s="409"/>
      <c r="DN364" s="409"/>
      <c r="DO364" s="409"/>
      <c r="DP364" s="409"/>
      <c r="DQ364" s="409"/>
      <c r="DR364" s="409"/>
      <c r="DS364" s="409"/>
      <c r="DT364" s="409"/>
      <c r="DU364" s="409"/>
      <c r="DV364" s="409"/>
      <c r="DW364" s="409"/>
      <c r="DX364" s="409"/>
      <c r="DY364" s="409"/>
      <c r="DZ364" s="409"/>
      <c r="EA364" s="409"/>
      <c r="EB364" s="409"/>
      <c r="EC364" s="409"/>
      <c r="ED364" s="409"/>
      <c r="EE364" s="409"/>
      <c r="EF364" s="409"/>
      <c r="EG364" s="409"/>
      <c r="EH364" s="409"/>
      <c r="EI364" s="409"/>
      <c r="EJ364" s="409"/>
      <c r="EK364" s="409"/>
      <c r="EL364" s="409"/>
      <c r="EM364" s="409"/>
      <c r="EN364" s="409"/>
      <c r="EO364" s="409"/>
      <c r="EP364" s="409"/>
      <c r="EQ364" s="409"/>
      <c r="ER364" s="409"/>
      <c r="ES364" s="409"/>
      <c r="ET364" s="409"/>
      <c r="EU364" s="409"/>
      <c r="EV364" s="409"/>
      <c r="EW364" s="409"/>
      <c r="EX364" s="409"/>
      <c r="EY364" s="409"/>
      <c r="EZ364" s="409"/>
      <c r="FA364" s="409"/>
      <c r="FB364" s="409"/>
      <c r="FC364" s="409"/>
      <c r="FD364" s="409"/>
      <c r="FE364" s="409"/>
      <c r="FF364" s="409"/>
    </row>
    <row r="366" spans="6:162" s="411" customFormat="1" ht="15.75" customHeight="1">
      <c r="F366" s="409"/>
      <c r="G366" s="409"/>
      <c r="H366" s="409"/>
      <c r="I366" s="409"/>
      <c r="J366" s="409"/>
      <c r="K366" s="409"/>
      <c r="L366" s="409"/>
      <c r="M366" s="409"/>
      <c r="N366" s="409"/>
      <c r="O366" s="409"/>
      <c r="P366" s="409"/>
      <c r="Q366" s="409"/>
      <c r="R366" s="409"/>
      <c r="S366" s="409"/>
      <c r="T366" s="409"/>
      <c r="U366" s="409"/>
      <c r="V366" s="409"/>
      <c r="W366" s="409"/>
      <c r="X366" s="409"/>
      <c r="Y366" s="409"/>
      <c r="AA366" s="409"/>
      <c r="AC366" s="409"/>
      <c r="AD366" s="409"/>
      <c r="AE366" s="409"/>
      <c r="AF366" s="409"/>
      <c r="AG366" s="409"/>
      <c r="AH366" s="410"/>
      <c r="AI366" s="410"/>
      <c r="AJ366" s="409"/>
      <c r="AK366" s="409"/>
      <c r="AL366" s="409"/>
      <c r="AM366" s="409"/>
      <c r="AN366" s="409"/>
      <c r="AO366" s="409"/>
      <c r="AP366" s="409"/>
      <c r="AQ366" s="409"/>
      <c r="AR366" s="409"/>
      <c r="AS366" s="409"/>
      <c r="AT366" s="409"/>
      <c r="AU366" s="409"/>
      <c r="AV366" s="409"/>
      <c r="AW366" s="409"/>
      <c r="AX366" s="409"/>
      <c r="AY366" s="409"/>
      <c r="AZ366" s="409"/>
      <c r="BA366" s="409"/>
      <c r="BB366" s="409"/>
      <c r="BC366" s="409"/>
      <c r="BD366" s="409"/>
      <c r="BE366" s="409"/>
      <c r="BF366" s="409"/>
      <c r="BG366" s="409"/>
      <c r="BH366" s="409"/>
      <c r="BI366" s="409"/>
      <c r="BJ366" s="409"/>
      <c r="BK366" s="409"/>
      <c r="BL366" s="409"/>
      <c r="BM366" s="409"/>
      <c r="BN366" s="409"/>
      <c r="BO366" s="409"/>
      <c r="BP366" s="409"/>
      <c r="BQ366" s="409"/>
      <c r="BR366" s="409"/>
      <c r="BS366" s="409"/>
      <c r="BT366" s="409"/>
      <c r="BU366" s="409"/>
      <c r="BV366" s="409"/>
      <c r="BW366" s="409"/>
      <c r="BX366" s="409"/>
      <c r="BY366" s="409"/>
      <c r="BZ366" s="409"/>
      <c r="CA366" s="409"/>
      <c r="CB366" s="409"/>
      <c r="CC366" s="409"/>
      <c r="CD366" s="409"/>
      <c r="CE366" s="409"/>
      <c r="CF366" s="409"/>
      <c r="CG366" s="409"/>
      <c r="CH366" s="409"/>
      <c r="CI366" s="409"/>
      <c r="CJ366" s="409"/>
      <c r="CK366" s="409"/>
      <c r="CL366" s="409"/>
      <c r="CM366" s="409"/>
      <c r="CN366" s="409"/>
      <c r="CO366" s="409"/>
      <c r="CP366" s="409"/>
      <c r="CQ366" s="409"/>
      <c r="CR366" s="409"/>
      <c r="CS366" s="409"/>
      <c r="CT366" s="409"/>
      <c r="CU366" s="409"/>
      <c r="CV366" s="409"/>
      <c r="CW366" s="409"/>
      <c r="CX366" s="409"/>
      <c r="CY366" s="409"/>
      <c r="CZ366" s="409"/>
      <c r="DA366" s="409"/>
      <c r="DB366" s="409"/>
      <c r="DC366" s="409"/>
      <c r="DD366" s="409"/>
      <c r="DE366" s="409"/>
      <c r="DF366" s="409"/>
      <c r="DG366" s="409"/>
      <c r="DH366" s="409"/>
      <c r="DI366" s="409"/>
      <c r="DJ366" s="409"/>
      <c r="DK366" s="409"/>
      <c r="DL366" s="409"/>
      <c r="DM366" s="409"/>
      <c r="DN366" s="409"/>
      <c r="DO366" s="409"/>
      <c r="DP366" s="409"/>
      <c r="DQ366" s="409"/>
      <c r="DR366" s="409"/>
      <c r="DS366" s="409"/>
      <c r="DT366" s="409"/>
      <c r="DU366" s="409"/>
      <c r="DV366" s="409"/>
      <c r="DW366" s="409"/>
      <c r="DX366" s="409"/>
      <c r="DY366" s="409"/>
      <c r="DZ366" s="409"/>
      <c r="EA366" s="409"/>
      <c r="EB366" s="409"/>
      <c r="EC366" s="409"/>
      <c r="ED366" s="409"/>
      <c r="EE366" s="409"/>
      <c r="EF366" s="409"/>
      <c r="EG366" s="409"/>
      <c r="EH366" s="409"/>
      <c r="EI366" s="409"/>
      <c r="EJ366" s="409"/>
      <c r="EK366" s="409"/>
      <c r="EL366" s="409"/>
      <c r="EM366" s="409"/>
      <c r="EN366" s="409"/>
      <c r="EO366" s="409"/>
      <c r="EP366" s="409"/>
      <c r="EQ366" s="409"/>
      <c r="ER366" s="409"/>
      <c r="ES366" s="409"/>
      <c r="ET366" s="409"/>
      <c r="EU366" s="409"/>
      <c r="EV366" s="409"/>
      <c r="EW366" s="409"/>
      <c r="EX366" s="409"/>
      <c r="EY366" s="409"/>
      <c r="EZ366" s="409"/>
      <c r="FA366" s="409"/>
      <c r="FB366" s="409"/>
      <c r="FC366" s="409"/>
      <c r="FD366" s="409"/>
      <c r="FE366" s="409"/>
      <c r="FF366" s="409"/>
    </row>
    <row r="368" spans="6:162" s="411" customFormat="1" ht="15.75" customHeight="1">
      <c r="F368" s="409"/>
      <c r="G368" s="409"/>
      <c r="H368" s="409"/>
      <c r="I368" s="409"/>
      <c r="J368" s="409"/>
      <c r="K368" s="409"/>
      <c r="L368" s="409"/>
      <c r="M368" s="409"/>
      <c r="N368" s="409"/>
      <c r="O368" s="409"/>
      <c r="P368" s="409"/>
      <c r="Q368" s="409"/>
      <c r="R368" s="409"/>
      <c r="S368" s="409"/>
      <c r="T368" s="409"/>
      <c r="U368" s="409"/>
      <c r="V368" s="409"/>
      <c r="W368" s="409"/>
      <c r="X368" s="409"/>
      <c r="Y368" s="409"/>
      <c r="AA368" s="409"/>
      <c r="AC368" s="409"/>
      <c r="AD368" s="409"/>
      <c r="AE368" s="409"/>
      <c r="AF368" s="409"/>
      <c r="AG368" s="409"/>
      <c r="AH368" s="410"/>
      <c r="AI368" s="410"/>
      <c r="AJ368" s="409"/>
      <c r="AK368" s="409"/>
      <c r="AL368" s="409"/>
      <c r="AM368" s="409"/>
      <c r="AN368" s="409"/>
      <c r="AO368" s="409"/>
      <c r="AP368" s="409"/>
      <c r="AQ368" s="409"/>
      <c r="AR368" s="409"/>
      <c r="AS368" s="409"/>
      <c r="AT368" s="409"/>
      <c r="AU368" s="409"/>
      <c r="AV368" s="409"/>
      <c r="AW368" s="409"/>
      <c r="AX368" s="409"/>
      <c r="AY368" s="409"/>
      <c r="AZ368" s="409"/>
      <c r="BA368" s="409"/>
      <c r="BB368" s="409"/>
      <c r="BC368" s="409"/>
      <c r="BD368" s="409"/>
      <c r="BE368" s="409"/>
      <c r="BF368" s="409"/>
      <c r="BG368" s="409"/>
      <c r="BH368" s="409"/>
      <c r="BI368" s="409"/>
      <c r="BJ368" s="409"/>
      <c r="BK368" s="409"/>
      <c r="BL368" s="409"/>
      <c r="BM368" s="409"/>
      <c r="BN368" s="409"/>
      <c r="BO368" s="409"/>
      <c r="BP368" s="409"/>
      <c r="BQ368" s="409"/>
      <c r="BR368" s="409"/>
      <c r="BS368" s="409"/>
      <c r="BT368" s="409"/>
      <c r="BU368" s="409"/>
      <c r="BV368" s="409"/>
      <c r="BW368" s="409"/>
      <c r="BX368" s="409"/>
      <c r="BY368" s="409"/>
      <c r="BZ368" s="409"/>
      <c r="CA368" s="409"/>
      <c r="CB368" s="409"/>
      <c r="CC368" s="409"/>
      <c r="CD368" s="409"/>
      <c r="CE368" s="409"/>
      <c r="CF368" s="409"/>
      <c r="CG368" s="409"/>
      <c r="CH368" s="409"/>
      <c r="CI368" s="409"/>
      <c r="CJ368" s="409"/>
      <c r="CK368" s="409"/>
      <c r="CL368" s="409"/>
      <c r="CM368" s="409"/>
      <c r="CN368" s="409"/>
      <c r="CO368" s="409"/>
      <c r="CP368" s="409"/>
      <c r="CQ368" s="409"/>
      <c r="CR368" s="409"/>
      <c r="CS368" s="409"/>
      <c r="CT368" s="409"/>
      <c r="CU368" s="409"/>
      <c r="CV368" s="409"/>
      <c r="CW368" s="409"/>
      <c r="CX368" s="409"/>
      <c r="CY368" s="409"/>
      <c r="CZ368" s="409"/>
      <c r="DA368" s="409"/>
      <c r="DB368" s="409"/>
      <c r="DC368" s="409"/>
      <c r="DD368" s="409"/>
      <c r="DE368" s="409"/>
      <c r="DF368" s="409"/>
      <c r="DG368" s="409"/>
      <c r="DH368" s="409"/>
      <c r="DI368" s="409"/>
      <c r="DJ368" s="409"/>
      <c r="DK368" s="409"/>
      <c r="DL368" s="409"/>
      <c r="DM368" s="409"/>
      <c r="DN368" s="409"/>
      <c r="DO368" s="409"/>
      <c r="DP368" s="409"/>
      <c r="DQ368" s="409"/>
      <c r="DR368" s="409"/>
      <c r="DS368" s="409"/>
      <c r="DT368" s="409"/>
      <c r="DU368" s="409"/>
      <c r="DV368" s="409"/>
      <c r="DW368" s="409"/>
      <c r="DX368" s="409"/>
      <c r="DY368" s="409"/>
      <c r="DZ368" s="409"/>
      <c r="EA368" s="409"/>
      <c r="EB368" s="409"/>
      <c r="EC368" s="409"/>
      <c r="ED368" s="409"/>
      <c r="EE368" s="409"/>
      <c r="EF368" s="409"/>
      <c r="EG368" s="409"/>
      <c r="EH368" s="409"/>
      <c r="EI368" s="409"/>
      <c r="EJ368" s="409"/>
      <c r="EK368" s="409"/>
      <c r="EL368" s="409"/>
      <c r="EM368" s="409"/>
      <c r="EN368" s="409"/>
      <c r="EO368" s="409"/>
      <c r="EP368" s="409"/>
      <c r="EQ368" s="409"/>
      <c r="ER368" s="409"/>
      <c r="ES368" s="409"/>
      <c r="ET368" s="409"/>
      <c r="EU368" s="409"/>
      <c r="EV368" s="409"/>
      <c r="EW368" s="409"/>
      <c r="EX368" s="409"/>
      <c r="EY368" s="409"/>
      <c r="EZ368" s="409"/>
      <c r="FA368" s="409"/>
      <c r="FB368" s="409"/>
      <c r="FC368" s="409"/>
      <c r="FD368" s="409"/>
      <c r="FE368" s="409"/>
      <c r="FF368" s="409"/>
    </row>
    <row r="370" spans="6:162" s="411" customFormat="1" ht="15.75" customHeight="1">
      <c r="F370" s="409"/>
      <c r="G370" s="409"/>
      <c r="H370" s="409"/>
      <c r="I370" s="409"/>
      <c r="J370" s="409"/>
      <c r="K370" s="409"/>
      <c r="L370" s="409"/>
      <c r="M370" s="409"/>
      <c r="N370" s="409"/>
      <c r="O370" s="409"/>
      <c r="P370" s="409"/>
      <c r="Q370" s="409"/>
      <c r="R370" s="409"/>
      <c r="S370" s="409"/>
      <c r="T370" s="409"/>
      <c r="U370" s="409"/>
      <c r="V370" s="409"/>
      <c r="W370" s="409"/>
      <c r="X370" s="409"/>
      <c r="Y370" s="409"/>
      <c r="AA370" s="409"/>
      <c r="AC370" s="409"/>
      <c r="AD370" s="409"/>
      <c r="AE370" s="409"/>
      <c r="AF370" s="409"/>
      <c r="AG370" s="409"/>
      <c r="AH370" s="410"/>
      <c r="AI370" s="410"/>
      <c r="AJ370" s="409"/>
      <c r="AK370" s="409"/>
      <c r="AL370" s="409"/>
      <c r="AM370" s="409"/>
      <c r="AN370" s="409"/>
      <c r="AO370" s="409"/>
      <c r="AP370" s="409"/>
      <c r="AQ370" s="409"/>
      <c r="AR370" s="409"/>
      <c r="AS370" s="409"/>
      <c r="AT370" s="409"/>
      <c r="AU370" s="409"/>
      <c r="AV370" s="409"/>
      <c r="AW370" s="409"/>
      <c r="AX370" s="409"/>
      <c r="AY370" s="409"/>
      <c r="AZ370" s="409"/>
      <c r="BA370" s="409"/>
      <c r="BB370" s="409"/>
      <c r="BC370" s="409"/>
      <c r="BD370" s="409"/>
      <c r="BE370" s="409"/>
      <c r="BF370" s="409"/>
      <c r="BG370" s="409"/>
      <c r="BH370" s="409"/>
      <c r="BI370" s="409"/>
      <c r="BJ370" s="409"/>
      <c r="BK370" s="409"/>
      <c r="BL370" s="409"/>
      <c r="BM370" s="409"/>
      <c r="BN370" s="409"/>
      <c r="BO370" s="409"/>
      <c r="BP370" s="409"/>
      <c r="BQ370" s="409"/>
      <c r="BR370" s="409"/>
      <c r="BS370" s="409"/>
      <c r="BT370" s="409"/>
      <c r="BU370" s="409"/>
      <c r="BV370" s="409"/>
      <c r="BW370" s="409"/>
      <c r="BX370" s="409"/>
      <c r="BY370" s="409"/>
      <c r="BZ370" s="409"/>
      <c r="CA370" s="409"/>
      <c r="CB370" s="409"/>
      <c r="CC370" s="409"/>
      <c r="CD370" s="409"/>
      <c r="CE370" s="409"/>
      <c r="CF370" s="409"/>
      <c r="CG370" s="409"/>
      <c r="CH370" s="409"/>
      <c r="CI370" s="409"/>
      <c r="CJ370" s="409"/>
      <c r="CK370" s="409"/>
      <c r="CL370" s="409"/>
      <c r="CM370" s="409"/>
      <c r="CN370" s="409"/>
      <c r="CO370" s="409"/>
      <c r="CP370" s="409"/>
      <c r="CQ370" s="409"/>
      <c r="CR370" s="409"/>
      <c r="CS370" s="409"/>
      <c r="CT370" s="409"/>
      <c r="CU370" s="409"/>
      <c r="CV370" s="409"/>
      <c r="CW370" s="409"/>
      <c r="CX370" s="409"/>
      <c r="CY370" s="409"/>
      <c r="CZ370" s="409"/>
      <c r="DA370" s="409"/>
      <c r="DB370" s="409"/>
      <c r="DC370" s="409"/>
      <c r="DD370" s="409"/>
      <c r="DE370" s="409"/>
      <c r="DF370" s="409"/>
      <c r="DG370" s="409"/>
      <c r="DH370" s="409"/>
      <c r="DI370" s="409"/>
      <c r="DJ370" s="409"/>
      <c r="DK370" s="409"/>
      <c r="DL370" s="409"/>
      <c r="DM370" s="409"/>
      <c r="DN370" s="409"/>
      <c r="DO370" s="409"/>
      <c r="DP370" s="409"/>
      <c r="DQ370" s="409"/>
      <c r="DR370" s="409"/>
      <c r="DS370" s="409"/>
      <c r="DT370" s="409"/>
      <c r="DU370" s="409"/>
      <c r="DV370" s="409"/>
      <c r="DW370" s="409"/>
      <c r="DX370" s="409"/>
      <c r="DY370" s="409"/>
      <c r="DZ370" s="409"/>
      <c r="EA370" s="409"/>
      <c r="EB370" s="409"/>
      <c r="EC370" s="409"/>
      <c r="ED370" s="409"/>
      <c r="EE370" s="409"/>
      <c r="EF370" s="409"/>
      <c r="EG370" s="409"/>
      <c r="EH370" s="409"/>
      <c r="EI370" s="409"/>
      <c r="EJ370" s="409"/>
      <c r="EK370" s="409"/>
      <c r="EL370" s="409"/>
      <c r="EM370" s="409"/>
      <c r="EN370" s="409"/>
      <c r="EO370" s="409"/>
      <c r="EP370" s="409"/>
      <c r="EQ370" s="409"/>
      <c r="ER370" s="409"/>
      <c r="ES370" s="409"/>
      <c r="ET370" s="409"/>
      <c r="EU370" s="409"/>
      <c r="EV370" s="409"/>
      <c r="EW370" s="409"/>
      <c r="EX370" s="409"/>
      <c r="EY370" s="409"/>
      <c r="EZ370" s="409"/>
      <c r="FA370" s="409"/>
      <c r="FB370" s="409"/>
      <c r="FC370" s="409"/>
      <c r="FD370" s="409"/>
      <c r="FE370" s="409"/>
      <c r="FF370" s="409"/>
    </row>
    <row r="372" spans="6:162" s="411" customFormat="1" ht="15.75" customHeight="1">
      <c r="F372" s="409"/>
      <c r="G372" s="409"/>
      <c r="H372" s="409"/>
      <c r="I372" s="409"/>
      <c r="J372" s="409"/>
      <c r="K372" s="409"/>
      <c r="L372" s="409"/>
      <c r="M372" s="409"/>
      <c r="N372" s="409"/>
      <c r="O372" s="409"/>
      <c r="P372" s="409"/>
      <c r="Q372" s="409"/>
      <c r="R372" s="409"/>
      <c r="S372" s="409"/>
      <c r="T372" s="409"/>
      <c r="U372" s="409"/>
      <c r="V372" s="409"/>
      <c r="W372" s="409"/>
      <c r="X372" s="409"/>
      <c r="Y372" s="409"/>
      <c r="AA372" s="409"/>
      <c r="AC372" s="409"/>
      <c r="AD372" s="409"/>
      <c r="AE372" s="409"/>
      <c r="AF372" s="409"/>
      <c r="AG372" s="409"/>
      <c r="AH372" s="410"/>
      <c r="AI372" s="410"/>
      <c r="AJ372" s="409"/>
      <c r="AK372" s="409"/>
      <c r="AL372" s="409"/>
      <c r="AM372" s="409"/>
      <c r="AN372" s="409"/>
      <c r="AO372" s="409"/>
      <c r="AP372" s="409"/>
      <c r="AQ372" s="409"/>
      <c r="AR372" s="409"/>
      <c r="AS372" s="409"/>
      <c r="AT372" s="409"/>
      <c r="AU372" s="409"/>
      <c r="AV372" s="409"/>
      <c r="AW372" s="409"/>
      <c r="AX372" s="409"/>
      <c r="AY372" s="409"/>
      <c r="AZ372" s="409"/>
      <c r="BA372" s="409"/>
      <c r="BB372" s="409"/>
      <c r="BC372" s="409"/>
      <c r="BD372" s="409"/>
      <c r="BE372" s="409"/>
      <c r="BF372" s="409"/>
      <c r="BG372" s="409"/>
      <c r="BH372" s="409"/>
      <c r="BI372" s="409"/>
      <c r="BJ372" s="409"/>
      <c r="BK372" s="409"/>
      <c r="BL372" s="409"/>
      <c r="BM372" s="409"/>
      <c r="BN372" s="409"/>
      <c r="BO372" s="409"/>
      <c r="BP372" s="409"/>
      <c r="BQ372" s="409"/>
      <c r="BR372" s="409"/>
      <c r="BS372" s="409"/>
      <c r="BT372" s="409"/>
      <c r="BU372" s="409"/>
      <c r="BV372" s="409"/>
      <c r="BW372" s="409"/>
      <c r="BX372" s="409"/>
      <c r="BY372" s="409"/>
      <c r="BZ372" s="409"/>
      <c r="CA372" s="409"/>
      <c r="CB372" s="409"/>
      <c r="CC372" s="409"/>
      <c r="CD372" s="409"/>
      <c r="CE372" s="409"/>
      <c r="CF372" s="409"/>
      <c r="CG372" s="409"/>
      <c r="CH372" s="409"/>
      <c r="CI372" s="409"/>
      <c r="CJ372" s="409"/>
      <c r="CK372" s="409"/>
      <c r="CL372" s="409"/>
      <c r="CM372" s="409"/>
      <c r="CN372" s="409"/>
      <c r="CO372" s="409"/>
      <c r="CP372" s="409"/>
      <c r="CQ372" s="409"/>
      <c r="CR372" s="409"/>
      <c r="CS372" s="409"/>
      <c r="CT372" s="409"/>
      <c r="CU372" s="409"/>
      <c r="CV372" s="409"/>
      <c r="CW372" s="409"/>
      <c r="CX372" s="409"/>
      <c r="CY372" s="409"/>
      <c r="CZ372" s="409"/>
      <c r="DA372" s="409"/>
      <c r="DB372" s="409"/>
      <c r="DC372" s="409"/>
      <c r="DD372" s="409"/>
      <c r="DE372" s="409"/>
      <c r="DF372" s="409"/>
      <c r="DG372" s="409"/>
      <c r="DH372" s="409"/>
      <c r="DI372" s="409"/>
      <c r="DJ372" s="409"/>
      <c r="DK372" s="409"/>
      <c r="DL372" s="409"/>
      <c r="DM372" s="409"/>
      <c r="DN372" s="409"/>
      <c r="DO372" s="409"/>
      <c r="DP372" s="409"/>
      <c r="DQ372" s="409"/>
      <c r="DR372" s="409"/>
      <c r="DS372" s="409"/>
      <c r="DT372" s="409"/>
      <c r="DU372" s="409"/>
      <c r="DV372" s="409"/>
      <c r="DW372" s="409"/>
      <c r="DX372" s="409"/>
      <c r="DY372" s="409"/>
      <c r="DZ372" s="409"/>
      <c r="EA372" s="409"/>
      <c r="EB372" s="409"/>
      <c r="EC372" s="409"/>
      <c r="ED372" s="409"/>
      <c r="EE372" s="409"/>
      <c r="EF372" s="409"/>
      <c r="EG372" s="409"/>
      <c r="EH372" s="409"/>
      <c r="EI372" s="409"/>
      <c r="EJ372" s="409"/>
      <c r="EK372" s="409"/>
      <c r="EL372" s="409"/>
      <c r="EM372" s="409"/>
      <c r="EN372" s="409"/>
      <c r="EO372" s="409"/>
      <c r="EP372" s="409"/>
      <c r="EQ372" s="409"/>
      <c r="ER372" s="409"/>
      <c r="ES372" s="409"/>
      <c r="ET372" s="409"/>
      <c r="EU372" s="409"/>
      <c r="EV372" s="409"/>
      <c r="EW372" s="409"/>
      <c r="EX372" s="409"/>
      <c r="EY372" s="409"/>
      <c r="EZ372" s="409"/>
      <c r="FA372" s="409"/>
      <c r="FB372" s="409"/>
      <c r="FC372" s="409"/>
      <c r="FD372" s="409"/>
      <c r="FE372" s="409"/>
      <c r="FF372" s="409"/>
    </row>
    <row r="374" spans="6:162" s="411" customFormat="1" ht="15.75" customHeight="1">
      <c r="F374" s="409"/>
      <c r="G374" s="409"/>
      <c r="H374" s="409"/>
      <c r="I374" s="409"/>
      <c r="J374" s="409"/>
      <c r="K374" s="409"/>
      <c r="L374" s="409"/>
      <c r="M374" s="409"/>
      <c r="N374" s="409"/>
      <c r="O374" s="409"/>
      <c r="P374" s="409"/>
      <c r="Q374" s="409"/>
      <c r="R374" s="409"/>
      <c r="S374" s="409"/>
      <c r="T374" s="409"/>
      <c r="U374" s="409"/>
      <c r="V374" s="409"/>
      <c r="W374" s="409"/>
      <c r="X374" s="409"/>
      <c r="Y374" s="409"/>
      <c r="AA374" s="409"/>
      <c r="AC374" s="409"/>
      <c r="AD374" s="409"/>
      <c r="AE374" s="409"/>
      <c r="AF374" s="409"/>
      <c r="AG374" s="409"/>
      <c r="AH374" s="410"/>
      <c r="AI374" s="410"/>
      <c r="AJ374" s="409"/>
      <c r="AK374" s="409"/>
      <c r="AL374" s="409"/>
      <c r="AM374" s="409"/>
      <c r="AN374" s="409"/>
      <c r="AO374" s="409"/>
      <c r="AP374" s="409"/>
      <c r="AQ374" s="409"/>
      <c r="AR374" s="409"/>
      <c r="AS374" s="409"/>
      <c r="AT374" s="409"/>
      <c r="AU374" s="409"/>
      <c r="AV374" s="409"/>
      <c r="AW374" s="409"/>
      <c r="AX374" s="409"/>
      <c r="AY374" s="409"/>
      <c r="AZ374" s="409"/>
      <c r="BA374" s="409"/>
      <c r="BB374" s="409"/>
      <c r="BC374" s="409"/>
      <c r="BD374" s="409"/>
      <c r="BE374" s="409"/>
      <c r="BF374" s="409"/>
      <c r="BG374" s="409"/>
      <c r="BH374" s="409"/>
      <c r="BI374" s="409"/>
      <c r="BJ374" s="409"/>
      <c r="BK374" s="409"/>
      <c r="BL374" s="409"/>
      <c r="BM374" s="409"/>
      <c r="BN374" s="409"/>
      <c r="BO374" s="409"/>
      <c r="BP374" s="409"/>
      <c r="BQ374" s="409"/>
      <c r="BR374" s="409"/>
      <c r="BS374" s="409"/>
      <c r="BT374" s="409"/>
      <c r="BU374" s="409"/>
      <c r="BV374" s="409"/>
      <c r="BW374" s="409"/>
      <c r="BX374" s="409"/>
      <c r="BY374" s="409"/>
      <c r="BZ374" s="409"/>
      <c r="CA374" s="409"/>
      <c r="CB374" s="409"/>
      <c r="CC374" s="409"/>
      <c r="CD374" s="409"/>
      <c r="CE374" s="409"/>
      <c r="CF374" s="409"/>
      <c r="CG374" s="409"/>
      <c r="CH374" s="409"/>
      <c r="CI374" s="409"/>
      <c r="CJ374" s="409"/>
      <c r="CK374" s="409"/>
      <c r="CL374" s="409"/>
      <c r="CM374" s="409"/>
      <c r="CN374" s="409"/>
      <c r="CO374" s="409"/>
      <c r="CP374" s="409"/>
      <c r="CQ374" s="409"/>
      <c r="CR374" s="409"/>
      <c r="CS374" s="409"/>
      <c r="CT374" s="409"/>
      <c r="CU374" s="409"/>
      <c r="CV374" s="409"/>
      <c r="CW374" s="409"/>
      <c r="CX374" s="409"/>
      <c r="CY374" s="409"/>
      <c r="CZ374" s="409"/>
      <c r="DA374" s="409"/>
      <c r="DB374" s="409"/>
      <c r="DC374" s="409"/>
      <c r="DD374" s="409"/>
      <c r="DE374" s="409"/>
      <c r="DF374" s="409"/>
      <c r="DG374" s="409"/>
      <c r="DH374" s="409"/>
      <c r="DI374" s="409"/>
      <c r="DJ374" s="409"/>
      <c r="DK374" s="409"/>
      <c r="DL374" s="409"/>
      <c r="DM374" s="409"/>
      <c r="DN374" s="409"/>
      <c r="DO374" s="409"/>
      <c r="DP374" s="409"/>
      <c r="DQ374" s="409"/>
      <c r="DR374" s="409"/>
      <c r="DS374" s="409"/>
      <c r="DT374" s="409"/>
      <c r="DU374" s="409"/>
      <c r="DV374" s="409"/>
      <c r="DW374" s="409"/>
      <c r="DX374" s="409"/>
      <c r="DY374" s="409"/>
      <c r="DZ374" s="409"/>
      <c r="EA374" s="409"/>
      <c r="EB374" s="409"/>
      <c r="EC374" s="409"/>
      <c r="ED374" s="409"/>
      <c r="EE374" s="409"/>
      <c r="EF374" s="409"/>
      <c r="EG374" s="409"/>
      <c r="EH374" s="409"/>
      <c r="EI374" s="409"/>
      <c r="EJ374" s="409"/>
      <c r="EK374" s="409"/>
      <c r="EL374" s="409"/>
      <c r="EM374" s="409"/>
      <c r="EN374" s="409"/>
      <c r="EO374" s="409"/>
      <c r="EP374" s="409"/>
      <c r="EQ374" s="409"/>
      <c r="ER374" s="409"/>
      <c r="ES374" s="409"/>
      <c r="ET374" s="409"/>
      <c r="EU374" s="409"/>
      <c r="EV374" s="409"/>
      <c r="EW374" s="409"/>
      <c r="EX374" s="409"/>
      <c r="EY374" s="409"/>
      <c r="EZ374" s="409"/>
      <c r="FA374" s="409"/>
      <c r="FB374" s="409"/>
      <c r="FC374" s="409"/>
      <c r="FD374" s="409"/>
      <c r="FE374" s="409"/>
      <c r="FF374" s="409"/>
    </row>
    <row r="376" spans="6:162" s="411" customFormat="1" ht="15.75" customHeight="1">
      <c r="F376" s="409"/>
      <c r="G376" s="409"/>
      <c r="H376" s="409"/>
      <c r="I376" s="409"/>
      <c r="J376" s="409"/>
      <c r="K376" s="409"/>
      <c r="L376" s="409"/>
      <c r="M376" s="409"/>
      <c r="N376" s="409"/>
      <c r="O376" s="409"/>
      <c r="P376" s="409"/>
      <c r="Q376" s="409"/>
      <c r="R376" s="409"/>
      <c r="S376" s="409"/>
      <c r="T376" s="409"/>
      <c r="U376" s="409"/>
      <c r="V376" s="409"/>
      <c r="W376" s="409"/>
      <c r="X376" s="409"/>
      <c r="Y376" s="409"/>
      <c r="AA376" s="409"/>
      <c r="AC376" s="409"/>
      <c r="AD376" s="409"/>
      <c r="AE376" s="409"/>
      <c r="AF376" s="409"/>
      <c r="AG376" s="409"/>
      <c r="AH376" s="410"/>
      <c r="AI376" s="410"/>
      <c r="AJ376" s="409"/>
      <c r="AK376" s="409"/>
      <c r="AL376" s="409"/>
      <c r="AM376" s="409"/>
      <c r="AN376" s="409"/>
      <c r="AO376" s="409"/>
      <c r="AP376" s="409"/>
      <c r="AQ376" s="409"/>
      <c r="AR376" s="409"/>
      <c r="AS376" s="409"/>
      <c r="AT376" s="409"/>
      <c r="AU376" s="409"/>
      <c r="AV376" s="409"/>
      <c r="AW376" s="409"/>
      <c r="AX376" s="409"/>
      <c r="AY376" s="409"/>
      <c r="AZ376" s="409"/>
      <c r="BA376" s="409"/>
      <c r="BB376" s="409"/>
      <c r="BC376" s="409"/>
      <c r="BD376" s="409"/>
      <c r="BE376" s="409"/>
      <c r="BF376" s="409"/>
      <c r="BG376" s="409"/>
      <c r="BH376" s="409"/>
      <c r="BI376" s="409"/>
      <c r="BJ376" s="409"/>
      <c r="BK376" s="409"/>
      <c r="BL376" s="409"/>
      <c r="BM376" s="409"/>
      <c r="BN376" s="409"/>
      <c r="BO376" s="409"/>
      <c r="BP376" s="409"/>
      <c r="BQ376" s="409"/>
      <c r="BR376" s="409"/>
      <c r="BS376" s="409"/>
      <c r="BT376" s="409"/>
      <c r="BU376" s="409"/>
      <c r="BV376" s="409"/>
      <c r="BW376" s="409"/>
      <c r="BX376" s="409"/>
      <c r="BY376" s="409"/>
      <c r="BZ376" s="409"/>
      <c r="CA376" s="409"/>
      <c r="CB376" s="409"/>
      <c r="CC376" s="409"/>
      <c r="CD376" s="409"/>
      <c r="CE376" s="409"/>
      <c r="CF376" s="409"/>
      <c r="CG376" s="409"/>
      <c r="CH376" s="409"/>
      <c r="CI376" s="409"/>
      <c r="CJ376" s="409"/>
      <c r="CK376" s="409"/>
      <c r="CL376" s="409"/>
      <c r="CM376" s="409"/>
      <c r="CN376" s="409"/>
      <c r="CO376" s="409"/>
      <c r="CP376" s="409"/>
      <c r="CQ376" s="409"/>
      <c r="CR376" s="409"/>
      <c r="CS376" s="409"/>
      <c r="CT376" s="409"/>
      <c r="CU376" s="409"/>
      <c r="CV376" s="409"/>
      <c r="CW376" s="409"/>
      <c r="CX376" s="409"/>
      <c r="CY376" s="409"/>
      <c r="CZ376" s="409"/>
      <c r="DA376" s="409"/>
      <c r="DB376" s="409"/>
      <c r="DC376" s="409"/>
      <c r="DD376" s="409"/>
      <c r="DE376" s="409"/>
      <c r="DF376" s="409"/>
      <c r="DG376" s="409"/>
      <c r="DH376" s="409"/>
      <c r="DI376" s="409"/>
      <c r="DJ376" s="409"/>
      <c r="DK376" s="409"/>
      <c r="DL376" s="409"/>
      <c r="DM376" s="409"/>
      <c r="DN376" s="409"/>
      <c r="DO376" s="409"/>
      <c r="DP376" s="409"/>
      <c r="DQ376" s="409"/>
      <c r="DR376" s="409"/>
      <c r="DS376" s="409"/>
      <c r="DT376" s="409"/>
      <c r="DU376" s="409"/>
      <c r="DV376" s="409"/>
      <c r="DW376" s="409"/>
      <c r="DX376" s="409"/>
      <c r="DY376" s="409"/>
      <c r="DZ376" s="409"/>
      <c r="EA376" s="409"/>
      <c r="EB376" s="409"/>
      <c r="EC376" s="409"/>
      <c r="ED376" s="409"/>
      <c r="EE376" s="409"/>
      <c r="EF376" s="409"/>
      <c r="EG376" s="409"/>
      <c r="EH376" s="409"/>
      <c r="EI376" s="409"/>
      <c r="EJ376" s="409"/>
      <c r="EK376" s="409"/>
      <c r="EL376" s="409"/>
      <c r="EM376" s="409"/>
      <c r="EN376" s="409"/>
      <c r="EO376" s="409"/>
      <c r="EP376" s="409"/>
      <c r="EQ376" s="409"/>
      <c r="ER376" s="409"/>
      <c r="ES376" s="409"/>
      <c r="ET376" s="409"/>
      <c r="EU376" s="409"/>
      <c r="EV376" s="409"/>
      <c r="EW376" s="409"/>
      <c r="EX376" s="409"/>
      <c r="EY376" s="409"/>
      <c r="EZ376" s="409"/>
      <c r="FA376" s="409"/>
      <c r="FB376" s="409"/>
      <c r="FC376" s="409"/>
      <c r="FD376" s="409"/>
      <c r="FE376" s="409"/>
      <c r="FF376" s="409"/>
    </row>
    <row r="378" spans="6:162" s="411" customFormat="1" ht="15.75" customHeight="1">
      <c r="F378" s="409"/>
      <c r="G378" s="409"/>
      <c r="H378" s="409"/>
      <c r="I378" s="409"/>
      <c r="J378" s="409"/>
      <c r="K378" s="409"/>
      <c r="L378" s="409"/>
      <c r="M378" s="409"/>
      <c r="N378" s="409"/>
      <c r="O378" s="409"/>
      <c r="P378" s="409"/>
      <c r="Q378" s="409"/>
      <c r="R378" s="409"/>
      <c r="S378" s="409"/>
      <c r="T378" s="409"/>
      <c r="U378" s="409"/>
      <c r="V378" s="409"/>
      <c r="W378" s="409"/>
      <c r="X378" s="409"/>
      <c r="Y378" s="409"/>
      <c r="AA378" s="409"/>
      <c r="AC378" s="409"/>
      <c r="AD378" s="409"/>
      <c r="AE378" s="409"/>
      <c r="AF378" s="409"/>
      <c r="AG378" s="409"/>
      <c r="AH378" s="410"/>
      <c r="AI378" s="410"/>
      <c r="AJ378" s="409"/>
      <c r="AK378" s="409"/>
      <c r="AL378" s="409"/>
      <c r="AM378" s="409"/>
      <c r="AN378" s="409"/>
      <c r="AO378" s="409"/>
      <c r="AP378" s="409"/>
      <c r="AQ378" s="409"/>
      <c r="AR378" s="409"/>
      <c r="AS378" s="409"/>
      <c r="AT378" s="409"/>
      <c r="AU378" s="409"/>
      <c r="AV378" s="409"/>
      <c r="AW378" s="409"/>
      <c r="AX378" s="409"/>
      <c r="AY378" s="409"/>
      <c r="AZ378" s="409"/>
      <c r="BA378" s="409"/>
      <c r="BB378" s="409"/>
      <c r="BC378" s="409"/>
      <c r="BD378" s="409"/>
      <c r="BE378" s="409"/>
      <c r="BF378" s="409"/>
      <c r="BG378" s="409"/>
      <c r="BH378" s="409"/>
      <c r="BI378" s="409"/>
      <c r="BJ378" s="409"/>
      <c r="BK378" s="409"/>
      <c r="BL378" s="409"/>
      <c r="BM378" s="409"/>
      <c r="BN378" s="409"/>
      <c r="BO378" s="409"/>
      <c r="BP378" s="409"/>
      <c r="BQ378" s="409"/>
      <c r="BR378" s="409"/>
      <c r="BS378" s="409"/>
      <c r="BT378" s="409"/>
      <c r="BU378" s="409"/>
      <c r="BV378" s="409"/>
      <c r="BW378" s="409"/>
      <c r="BX378" s="409"/>
      <c r="BY378" s="409"/>
      <c r="BZ378" s="409"/>
      <c r="CA378" s="409"/>
      <c r="CB378" s="409"/>
      <c r="CC378" s="409"/>
      <c r="CD378" s="409"/>
      <c r="CE378" s="409"/>
      <c r="CF378" s="409"/>
      <c r="CG378" s="409"/>
      <c r="CH378" s="409"/>
      <c r="CI378" s="409"/>
      <c r="CJ378" s="409"/>
      <c r="CK378" s="409"/>
      <c r="CL378" s="409"/>
      <c r="CM378" s="409"/>
      <c r="CN378" s="409"/>
      <c r="CO378" s="409"/>
      <c r="CP378" s="409"/>
      <c r="CQ378" s="409"/>
      <c r="CR378" s="409"/>
      <c r="CS378" s="409"/>
      <c r="CT378" s="409"/>
      <c r="CU378" s="409"/>
      <c r="CV378" s="409"/>
      <c r="CW378" s="409"/>
      <c r="CX378" s="409"/>
      <c r="CY378" s="409"/>
      <c r="CZ378" s="409"/>
      <c r="DA378" s="409"/>
      <c r="DB378" s="409"/>
      <c r="DC378" s="409"/>
      <c r="DD378" s="409"/>
      <c r="DE378" s="409"/>
      <c r="DF378" s="409"/>
      <c r="DG378" s="409"/>
      <c r="DH378" s="409"/>
      <c r="DI378" s="409"/>
      <c r="DJ378" s="409"/>
      <c r="DK378" s="409"/>
      <c r="DL378" s="409"/>
      <c r="DM378" s="409"/>
      <c r="DN378" s="409"/>
      <c r="DO378" s="409"/>
      <c r="DP378" s="409"/>
      <c r="DQ378" s="409"/>
      <c r="DR378" s="409"/>
      <c r="DS378" s="409"/>
      <c r="DT378" s="409"/>
      <c r="DU378" s="409"/>
      <c r="DV378" s="409"/>
      <c r="DW378" s="409"/>
      <c r="DX378" s="409"/>
      <c r="DY378" s="409"/>
      <c r="DZ378" s="409"/>
      <c r="EA378" s="409"/>
      <c r="EB378" s="409"/>
      <c r="EC378" s="409"/>
      <c r="ED378" s="409"/>
      <c r="EE378" s="409"/>
      <c r="EF378" s="409"/>
      <c r="EG378" s="409"/>
      <c r="EH378" s="409"/>
      <c r="EI378" s="409"/>
      <c r="EJ378" s="409"/>
      <c r="EK378" s="409"/>
      <c r="EL378" s="409"/>
      <c r="EM378" s="409"/>
      <c r="EN378" s="409"/>
      <c r="EO378" s="409"/>
      <c r="EP378" s="409"/>
      <c r="EQ378" s="409"/>
      <c r="ER378" s="409"/>
      <c r="ES378" s="409"/>
      <c r="ET378" s="409"/>
      <c r="EU378" s="409"/>
      <c r="EV378" s="409"/>
      <c r="EW378" s="409"/>
      <c r="EX378" s="409"/>
      <c r="EY378" s="409"/>
      <c r="EZ378" s="409"/>
      <c r="FA378" s="409"/>
      <c r="FB378" s="409"/>
      <c r="FC378" s="409"/>
      <c r="FD378" s="409"/>
      <c r="FE378" s="409"/>
      <c r="FF378" s="409"/>
    </row>
    <row r="380" spans="6:162" s="411" customFormat="1" ht="15.75" customHeight="1">
      <c r="F380" s="409"/>
      <c r="G380" s="409"/>
      <c r="H380" s="409"/>
      <c r="I380" s="409"/>
      <c r="J380" s="409"/>
      <c r="K380" s="409"/>
      <c r="L380" s="409"/>
      <c r="M380" s="409"/>
      <c r="N380" s="409"/>
      <c r="O380" s="409"/>
      <c r="P380" s="409"/>
      <c r="Q380" s="409"/>
      <c r="R380" s="409"/>
      <c r="S380" s="409"/>
      <c r="T380" s="409"/>
      <c r="U380" s="409"/>
      <c r="V380" s="409"/>
      <c r="W380" s="409"/>
      <c r="X380" s="409"/>
      <c r="Y380" s="409"/>
      <c r="AA380" s="409"/>
      <c r="AC380" s="409"/>
      <c r="AD380" s="409"/>
      <c r="AE380" s="409"/>
      <c r="AF380" s="409"/>
      <c r="AG380" s="409"/>
      <c r="AH380" s="410"/>
      <c r="AI380" s="410"/>
      <c r="AJ380" s="409"/>
      <c r="AK380" s="409"/>
      <c r="AL380" s="409"/>
      <c r="AM380" s="409"/>
      <c r="AN380" s="409"/>
      <c r="AO380" s="409"/>
      <c r="AP380" s="409"/>
      <c r="AQ380" s="409"/>
      <c r="AR380" s="409"/>
      <c r="AS380" s="409"/>
      <c r="AT380" s="409"/>
      <c r="AU380" s="409"/>
      <c r="AV380" s="409"/>
      <c r="AW380" s="409"/>
      <c r="AX380" s="409"/>
      <c r="AY380" s="409"/>
      <c r="AZ380" s="409"/>
      <c r="BA380" s="409"/>
      <c r="BB380" s="409"/>
      <c r="BC380" s="409"/>
      <c r="BD380" s="409"/>
      <c r="BE380" s="409"/>
      <c r="BF380" s="409"/>
      <c r="BG380" s="409"/>
      <c r="BH380" s="409"/>
      <c r="BI380" s="409"/>
      <c r="BJ380" s="409"/>
      <c r="BK380" s="409"/>
      <c r="BL380" s="409"/>
      <c r="BM380" s="409"/>
      <c r="BN380" s="409"/>
      <c r="BO380" s="409"/>
      <c r="BP380" s="409"/>
      <c r="BQ380" s="409"/>
      <c r="BR380" s="409"/>
      <c r="BS380" s="409"/>
      <c r="BT380" s="409"/>
      <c r="BU380" s="409"/>
      <c r="BV380" s="409"/>
      <c r="BW380" s="409"/>
      <c r="BX380" s="409"/>
      <c r="BY380" s="409"/>
      <c r="BZ380" s="409"/>
      <c r="CA380" s="409"/>
      <c r="CB380" s="409"/>
      <c r="CC380" s="409"/>
      <c r="CD380" s="409"/>
      <c r="CE380" s="409"/>
      <c r="CF380" s="409"/>
      <c r="CG380" s="409"/>
      <c r="CH380" s="409"/>
      <c r="CI380" s="409"/>
      <c r="CJ380" s="409"/>
      <c r="CK380" s="409"/>
      <c r="CL380" s="409"/>
      <c r="CM380" s="409"/>
      <c r="CN380" s="409"/>
      <c r="CO380" s="409"/>
      <c r="CP380" s="409"/>
      <c r="CQ380" s="409"/>
      <c r="CR380" s="409"/>
      <c r="CS380" s="409"/>
      <c r="CT380" s="409"/>
      <c r="CU380" s="409"/>
      <c r="CV380" s="409"/>
      <c r="CW380" s="409"/>
      <c r="CX380" s="409"/>
      <c r="CY380" s="409"/>
      <c r="CZ380" s="409"/>
      <c r="DA380" s="409"/>
      <c r="DB380" s="409"/>
      <c r="DC380" s="409"/>
      <c r="DD380" s="409"/>
      <c r="DE380" s="409"/>
      <c r="DF380" s="409"/>
      <c r="DG380" s="409"/>
      <c r="DH380" s="409"/>
      <c r="DI380" s="409"/>
      <c r="DJ380" s="409"/>
      <c r="DK380" s="409"/>
      <c r="DL380" s="409"/>
      <c r="DM380" s="409"/>
      <c r="DN380" s="409"/>
      <c r="DO380" s="409"/>
      <c r="DP380" s="409"/>
      <c r="DQ380" s="409"/>
      <c r="DR380" s="409"/>
      <c r="DS380" s="409"/>
      <c r="DT380" s="409"/>
      <c r="DU380" s="409"/>
      <c r="DV380" s="409"/>
      <c r="DW380" s="409"/>
      <c r="DX380" s="409"/>
      <c r="DY380" s="409"/>
      <c r="DZ380" s="409"/>
      <c r="EA380" s="409"/>
      <c r="EB380" s="409"/>
      <c r="EC380" s="409"/>
      <c r="ED380" s="409"/>
      <c r="EE380" s="409"/>
      <c r="EF380" s="409"/>
      <c r="EG380" s="409"/>
      <c r="EH380" s="409"/>
      <c r="EI380" s="409"/>
      <c r="EJ380" s="409"/>
      <c r="EK380" s="409"/>
      <c r="EL380" s="409"/>
      <c r="EM380" s="409"/>
      <c r="EN380" s="409"/>
      <c r="EO380" s="409"/>
      <c r="EP380" s="409"/>
      <c r="EQ380" s="409"/>
      <c r="ER380" s="409"/>
      <c r="ES380" s="409"/>
      <c r="ET380" s="409"/>
      <c r="EU380" s="409"/>
      <c r="EV380" s="409"/>
      <c r="EW380" s="409"/>
      <c r="EX380" s="409"/>
      <c r="EY380" s="409"/>
      <c r="EZ380" s="409"/>
      <c r="FA380" s="409"/>
      <c r="FB380" s="409"/>
      <c r="FC380" s="409"/>
      <c r="FD380" s="409"/>
      <c r="FE380" s="409"/>
      <c r="FF380" s="409"/>
    </row>
    <row r="382" spans="6:162" s="411" customFormat="1" ht="15.75" customHeight="1">
      <c r="F382" s="409"/>
      <c r="G382" s="409"/>
      <c r="H382" s="409"/>
      <c r="I382" s="409"/>
      <c r="J382" s="409"/>
      <c r="K382" s="409"/>
      <c r="L382" s="409"/>
      <c r="M382" s="409"/>
      <c r="N382" s="409"/>
      <c r="O382" s="409"/>
      <c r="P382" s="409"/>
      <c r="Q382" s="409"/>
      <c r="R382" s="409"/>
      <c r="S382" s="409"/>
      <c r="T382" s="409"/>
      <c r="U382" s="409"/>
      <c r="V382" s="409"/>
      <c r="W382" s="409"/>
      <c r="X382" s="409"/>
      <c r="Y382" s="409"/>
      <c r="AA382" s="409"/>
      <c r="AC382" s="409"/>
      <c r="AD382" s="409"/>
      <c r="AE382" s="409"/>
      <c r="AF382" s="409"/>
      <c r="AG382" s="409"/>
      <c r="AH382" s="410"/>
      <c r="AI382" s="410"/>
      <c r="AJ382" s="409"/>
      <c r="AK382" s="409"/>
      <c r="AL382" s="409"/>
      <c r="AM382" s="409"/>
      <c r="AN382" s="409"/>
      <c r="AO382" s="409"/>
      <c r="AP382" s="409"/>
      <c r="AQ382" s="409"/>
      <c r="AR382" s="409"/>
      <c r="AS382" s="409"/>
      <c r="AT382" s="409"/>
      <c r="AU382" s="409"/>
      <c r="AV382" s="409"/>
      <c r="AW382" s="409"/>
      <c r="AX382" s="409"/>
      <c r="AY382" s="409"/>
      <c r="AZ382" s="409"/>
      <c r="BA382" s="409"/>
      <c r="BB382" s="409"/>
      <c r="BC382" s="409"/>
      <c r="BD382" s="409"/>
      <c r="BE382" s="409"/>
      <c r="BF382" s="409"/>
      <c r="BG382" s="409"/>
      <c r="BH382" s="409"/>
      <c r="BI382" s="409"/>
      <c r="BJ382" s="409"/>
      <c r="BK382" s="409"/>
      <c r="BL382" s="409"/>
      <c r="BM382" s="409"/>
      <c r="BN382" s="409"/>
      <c r="BO382" s="409"/>
      <c r="BP382" s="409"/>
      <c r="BQ382" s="409"/>
      <c r="BR382" s="409"/>
      <c r="BS382" s="409"/>
      <c r="BT382" s="409"/>
      <c r="BU382" s="409"/>
      <c r="BV382" s="409"/>
      <c r="BW382" s="409"/>
      <c r="BX382" s="409"/>
      <c r="BY382" s="409"/>
      <c r="BZ382" s="409"/>
      <c r="CA382" s="409"/>
      <c r="CB382" s="409"/>
      <c r="CC382" s="409"/>
      <c r="CD382" s="409"/>
      <c r="CE382" s="409"/>
      <c r="CF382" s="409"/>
      <c r="CG382" s="409"/>
      <c r="CH382" s="409"/>
      <c r="CI382" s="409"/>
      <c r="CJ382" s="409"/>
      <c r="CK382" s="409"/>
      <c r="CL382" s="409"/>
      <c r="CM382" s="409"/>
      <c r="CN382" s="409"/>
      <c r="CO382" s="409"/>
      <c r="CP382" s="409"/>
      <c r="CQ382" s="409"/>
      <c r="CR382" s="409"/>
      <c r="CS382" s="409"/>
      <c r="CT382" s="409"/>
      <c r="CU382" s="409"/>
      <c r="CV382" s="409"/>
      <c r="CW382" s="409"/>
      <c r="CX382" s="409"/>
      <c r="CY382" s="409"/>
      <c r="CZ382" s="409"/>
      <c r="DA382" s="409"/>
      <c r="DB382" s="409"/>
      <c r="DC382" s="409"/>
      <c r="DD382" s="409"/>
      <c r="DE382" s="409"/>
      <c r="DF382" s="409"/>
      <c r="DG382" s="409"/>
      <c r="DH382" s="409"/>
      <c r="DI382" s="409"/>
      <c r="DJ382" s="409"/>
      <c r="DK382" s="409"/>
      <c r="DL382" s="409"/>
      <c r="DM382" s="409"/>
      <c r="DN382" s="409"/>
      <c r="DO382" s="409"/>
      <c r="DP382" s="409"/>
      <c r="DQ382" s="409"/>
      <c r="DR382" s="409"/>
      <c r="DS382" s="409"/>
      <c r="DT382" s="409"/>
      <c r="DU382" s="409"/>
      <c r="DV382" s="409"/>
      <c r="DW382" s="409"/>
      <c r="DX382" s="409"/>
      <c r="DY382" s="409"/>
      <c r="DZ382" s="409"/>
      <c r="EA382" s="409"/>
      <c r="EB382" s="409"/>
      <c r="EC382" s="409"/>
      <c r="ED382" s="409"/>
      <c r="EE382" s="409"/>
      <c r="EF382" s="409"/>
      <c r="EG382" s="409"/>
      <c r="EH382" s="409"/>
      <c r="EI382" s="409"/>
      <c r="EJ382" s="409"/>
      <c r="EK382" s="409"/>
      <c r="EL382" s="409"/>
      <c r="EM382" s="409"/>
      <c r="EN382" s="409"/>
      <c r="EO382" s="409"/>
      <c r="EP382" s="409"/>
      <c r="EQ382" s="409"/>
      <c r="ER382" s="409"/>
      <c r="ES382" s="409"/>
      <c r="ET382" s="409"/>
      <c r="EU382" s="409"/>
      <c r="EV382" s="409"/>
      <c r="EW382" s="409"/>
      <c r="EX382" s="409"/>
      <c r="EY382" s="409"/>
      <c r="EZ382" s="409"/>
      <c r="FA382" s="409"/>
      <c r="FB382" s="409"/>
      <c r="FC382" s="409"/>
      <c r="FD382" s="409"/>
      <c r="FE382" s="409"/>
      <c r="FF382" s="409"/>
    </row>
    <row r="384" spans="6:162" s="411" customFormat="1" ht="15.75" customHeight="1">
      <c r="F384" s="409"/>
      <c r="G384" s="409"/>
      <c r="H384" s="409"/>
      <c r="I384" s="409"/>
      <c r="J384" s="409"/>
      <c r="K384" s="409"/>
      <c r="L384" s="409"/>
      <c r="M384" s="409"/>
      <c r="N384" s="409"/>
      <c r="O384" s="409"/>
      <c r="P384" s="409"/>
      <c r="Q384" s="409"/>
      <c r="R384" s="409"/>
      <c r="S384" s="409"/>
      <c r="T384" s="409"/>
      <c r="U384" s="409"/>
      <c r="V384" s="409"/>
      <c r="W384" s="409"/>
      <c r="X384" s="409"/>
      <c r="Y384" s="409"/>
      <c r="AA384" s="409"/>
      <c r="AC384" s="409"/>
      <c r="AD384" s="409"/>
      <c r="AE384" s="409"/>
      <c r="AF384" s="409"/>
      <c r="AG384" s="409"/>
      <c r="AH384" s="410"/>
      <c r="AI384" s="410"/>
      <c r="AJ384" s="409"/>
      <c r="AK384" s="409"/>
      <c r="AL384" s="409"/>
      <c r="AM384" s="409"/>
      <c r="AN384" s="409"/>
      <c r="AO384" s="409"/>
      <c r="AP384" s="409"/>
      <c r="AQ384" s="409"/>
      <c r="AR384" s="409"/>
      <c r="AS384" s="409"/>
      <c r="AT384" s="409"/>
      <c r="AU384" s="409"/>
      <c r="AV384" s="409"/>
      <c r="AW384" s="409"/>
      <c r="AX384" s="409"/>
      <c r="AY384" s="409"/>
      <c r="AZ384" s="409"/>
      <c r="BA384" s="409"/>
      <c r="BB384" s="409"/>
      <c r="BC384" s="409"/>
      <c r="BD384" s="409"/>
      <c r="BE384" s="409"/>
      <c r="BF384" s="409"/>
      <c r="BG384" s="409"/>
      <c r="BH384" s="409"/>
      <c r="BI384" s="409"/>
      <c r="BJ384" s="409"/>
      <c r="BK384" s="409"/>
      <c r="BL384" s="409"/>
      <c r="BM384" s="409"/>
      <c r="BN384" s="409"/>
      <c r="BO384" s="409"/>
      <c r="BP384" s="409"/>
      <c r="BQ384" s="409"/>
      <c r="BR384" s="409"/>
      <c r="BS384" s="409"/>
      <c r="BT384" s="409"/>
      <c r="BU384" s="409"/>
      <c r="BV384" s="409"/>
      <c r="BW384" s="409"/>
      <c r="BX384" s="409"/>
      <c r="BY384" s="409"/>
      <c r="BZ384" s="409"/>
      <c r="CA384" s="409"/>
      <c r="CB384" s="409"/>
      <c r="CC384" s="409"/>
      <c r="CD384" s="409"/>
      <c r="CE384" s="409"/>
      <c r="CF384" s="409"/>
      <c r="CG384" s="409"/>
      <c r="CH384" s="409"/>
      <c r="CI384" s="409"/>
      <c r="CJ384" s="409"/>
      <c r="CK384" s="409"/>
      <c r="CL384" s="409"/>
      <c r="CM384" s="409"/>
      <c r="CN384" s="409"/>
      <c r="CO384" s="409"/>
      <c r="CP384" s="409"/>
      <c r="CQ384" s="409"/>
      <c r="CR384" s="409"/>
      <c r="CS384" s="409"/>
      <c r="CT384" s="409"/>
      <c r="CU384" s="409"/>
      <c r="CV384" s="409"/>
      <c r="CW384" s="409"/>
      <c r="CX384" s="409"/>
      <c r="CY384" s="409"/>
      <c r="CZ384" s="409"/>
      <c r="DA384" s="409"/>
      <c r="DB384" s="409"/>
      <c r="DC384" s="409"/>
      <c r="DD384" s="409"/>
      <c r="DE384" s="409"/>
      <c r="DF384" s="409"/>
      <c r="DG384" s="409"/>
      <c r="DH384" s="409"/>
      <c r="DI384" s="409"/>
      <c r="DJ384" s="409"/>
      <c r="DK384" s="409"/>
      <c r="DL384" s="409"/>
      <c r="DM384" s="409"/>
      <c r="DN384" s="409"/>
      <c r="DO384" s="409"/>
      <c r="DP384" s="409"/>
      <c r="DQ384" s="409"/>
      <c r="DR384" s="409"/>
      <c r="DS384" s="409"/>
      <c r="DT384" s="409"/>
      <c r="DU384" s="409"/>
      <c r="DV384" s="409"/>
      <c r="DW384" s="409"/>
      <c r="DX384" s="409"/>
      <c r="DY384" s="409"/>
      <c r="DZ384" s="409"/>
      <c r="EA384" s="409"/>
      <c r="EB384" s="409"/>
      <c r="EC384" s="409"/>
      <c r="ED384" s="409"/>
      <c r="EE384" s="409"/>
      <c r="EF384" s="409"/>
      <c r="EG384" s="409"/>
      <c r="EH384" s="409"/>
      <c r="EI384" s="409"/>
      <c r="EJ384" s="409"/>
      <c r="EK384" s="409"/>
      <c r="EL384" s="409"/>
      <c r="EM384" s="409"/>
      <c r="EN384" s="409"/>
      <c r="EO384" s="409"/>
      <c r="EP384" s="409"/>
      <c r="EQ384" s="409"/>
      <c r="ER384" s="409"/>
      <c r="ES384" s="409"/>
      <c r="ET384" s="409"/>
      <c r="EU384" s="409"/>
      <c r="EV384" s="409"/>
      <c r="EW384" s="409"/>
      <c r="EX384" s="409"/>
      <c r="EY384" s="409"/>
      <c r="EZ384" s="409"/>
      <c r="FA384" s="409"/>
      <c r="FB384" s="409"/>
      <c r="FC384" s="409"/>
      <c r="FD384" s="409"/>
      <c r="FE384" s="409"/>
      <c r="FF384" s="409"/>
    </row>
    <row r="386" spans="6:162" s="411" customFormat="1" ht="15.75" customHeight="1">
      <c r="F386" s="409"/>
      <c r="G386" s="409"/>
      <c r="H386" s="409"/>
      <c r="I386" s="409"/>
      <c r="J386" s="409"/>
      <c r="K386" s="409"/>
      <c r="L386" s="409"/>
      <c r="M386" s="409"/>
      <c r="N386" s="409"/>
      <c r="O386" s="409"/>
      <c r="P386" s="409"/>
      <c r="Q386" s="409"/>
      <c r="R386" s="409"/>
      <c r="S386" s="409"/>
      <c r="T386" s="409"/>
      <c r="U386" s="409"/>
      <c r="V386" s="409"/>
      <c r="W386" s="409"/>
      <c r="X386" s="409"/>
      <c r="Y386" s="409"/>
      <c r="AA386" s="409"/>
      <c r="AC386" s="409"/>
      <c r="AD386" s="409"/>
      <c r="AE386" s="409"/>
      <c r="AF386" s="409"/>
      <c r="AG386" s="409"/>
      <c r="AH386" s="410"/>
      <c r="AI386" s="410"/>
      <c r="AJ386" s="409"/>
      <c r="AK386" s="409"/>
      <c r="AL386" s="409"/>
      <c r="AM386" s="409"/>
      <c r="AN386" s="409"/>
      <c r="AO386" s="409"/>
      <c r="AP386" s="409"/>
      <c r="AQ386" s="409"/>
      <c r="AR386" s="409"/>
      <c r="AS386" s="409"/>
      <c r="AT386" s="409"/>
      <c r="AU386" s="409"/>
      <c r="AV386" s="409"/>
      <c r="AW386" s="409"/>
      <c r="AX386" s="409"/>
      <c r="AY386" s="409"/>
      <c r="AZ386" s="409"/>
      <c r="BA386" s="409"/>
      <c r="BB386" s="409"/>
      <c r="BC386" s="409"/>
      <c r="BD386" s="409"/>
      <c r="BE386" s="409"/>
      <c r="BF386" s="409"/>
      <c r="BG386" s="409"/>
      <c r="BH386" s="409"/>
      <c r="BI386" s="409"/>
      <c r="BJ386" s="409"/>
      <c r="BK386" s="409"/>
      <c r="BL386" s="409"/>
      <c r="BM386" s="409"/>
      <c r="BN386" s="409"/>
      <c r="BO386" s="409"/>
      <c r="BP386" s="409"/>
      <c r="BQ386" s="409"/>
      <c r="BR386" s="409"/>
      <c r="BS386" s="409"/>
      <c r="BT386" s="409"/>
      <c r="BU386" s="409"/>
      <c r="BV386" s="409"/>
      <c r="BW386" s="409"/>
      <c r="BX386" s="409"/>
      <c r="BY386" s="409"/>
      <c r="BZ386" s="409"/>
      <c r="CA386" s="409"/>
      <c r="CB386" s="409"/>
      <c r="CC386" s="409"/>
      <c r="CD386" s="409"/>
      <c r="CE386" s="409"/>
      <c r="CF386" s="409"/>
      <c r="CG386" s="409"/>
      <c r="CH386" s="409"/>
      <c r="CI386" s="409"/>
      <c r="CJ386" s="409"/>
      <c r="CK386" s="409"/>
      <c r="CL386" s="409"/>
      <c r="CM386" s="409"/>
      <c r="CN386" s="409"/>
      <c r="CO386" s="409"/>
      <c r="CP386" s="409"/>
      <c r="CQ386" s="409"/>
      <c r="CR386" s="409"/>
      <c r="CS386" s="409"/>
      <c r="CT386" s="409"/>
      <c r="CU386" s="409"/>
      <c r="CV386" s="409"/>
      <c r="CW386" s="409"/>
      <c r="CX386" s="409"/>
      <c r="CY386" s="409"/>
      <c r="CZ386" s="409"/>
      <c r="DA386" s="409"/>
      <c r="DB386" s="409"/>
      <c r="DC386" s="409"/>
      <c r="DD386" s="409"/>
      <c r="DE386" s="409"/>
      <c r="DF386" s="409"/>
      <c r="DG386" s="409"/>
      <c r="DH386" s="409"/>
      <c r="DI386" s="409"/>
      <c r="DJ386" s="409"/>
      <c r="DK386" s="409"/>
      <c r="DL386" s="409"/>
      <c r="DM386" s="409"/>
      <c r="DN386" s="409"/>
      <c r="DO386" s="409"/>
      <c r="DP386" s="409"/>
      <c r="DQ386" s="409"/>
      <c r="DR386" s="409"/>
      <c r="DS386" s="409"/>
      <c r="DT386" s="409"/>
      <c r="DU386" s="409"/>
      <c r="DV386" s="409"/>
      <c r="DW386" s="409"/>
      <c r="DX386" s="409"/>
      <c r="DY386" s="409"/>
      <c r="DZ386" s="409"/>
      <c r="EA386" s="409"/>
      <c r="EB386" s="409"/>
      <c r="EC386" s="409"/>
      <c r="ED386" s="409"/>
      <c r="EE386" s="409"/>
      <c r="EF386" s="409"/>
      <c r="EG386" s="409"/>
      <c r="EH386" s="409"/>
      <c r="EI386" s="409"/>
      <c r="EJ386" s="409"/>
      <c r="EK386" s="409"/>
      <c r="EL386" s="409"/>
      <c r="EM386" s="409"/>
      <c r="EN386" s="409"/>
      <c r="EO386" s="409"/>
      <c r="EP386" s="409"/>
      <c r="EQ386" s="409"/>
      <c r="ER386" s="409"/>
      <c r="ES386" s="409"/>
      <c r="ET386" s="409"/>
      <c r="EU386" s="409"/>
      <c r="EV386" s="409"/>
      <c r="EW386" s="409"/>
      <c r="EX386" s="409"/>
      <c r="EY386" s="409"/>
      <c r="EZ386" s="409"/>
      <c r="FA386" s="409"/>
      <c r="FB386" s="409"/>
      <c r="FC386" s="409"/>
      <c r="FD386" s="409"/>
      <c r="FE386" s="409"/>
      <c r="FF386" s="409"/>
    </row>
    <row r="388" spans="6:162" s="411" customFormat="1" ht="15.75" customHeight="1">
      <c r="F388" s="409"/>
      <c r="G388" s="409"/>
      <c r="H388" s="409"/>
      <c r="I388" s="409"/>
      <c r="J388" s="409"/>
      <c r="K388" s="409"/>
      <c r="L388" s="409"/>
      <c r="M388" s="409"/>
      <c r="N388" s="409"/>
      <c r="O388" s="409"/>
      <c r="P388" s="409"/>
      <c r="Q388" s="409"/>
      <c r="R388" s="409"/>
      <c r="S388" s="409"/>
      <c r="T388" s="409"/>
      <c r="U388" s="409"/>
      <c r="V388" s="409"/>
      <c r="W388" s="409"/>
      <c r="X388" s="409"/>
      <c r="Y388" s="409"/>
      <c r="AA388" s="409"/>
      <c r="AC388" s="409"/>
      <c r="AD388" s="409"/>
      <c r="AE388" s="409"/>
      <c r="AF388" s="409"/>
      <c r="AG388" s="409"/>
      <c r="AH388" s="410"/>
      <c r="AI388" s="410"/>
      <c r="AJ388" s="409"/>
      <c r="AK388" s="409"/>
      <c r="AL388" s="409"/>
      <c r="AM388" s="409"/>
      <c r="AN388" s="409"/>
      <c r="AO388" s="409"/>
      <c r="AP388" s="409"/>
      <c r="AQ388" s="409"/>
      <c r="AR388" s="409"/>
      <c r="AS388" s="409"/>
      <c r="AT388" s="409"/>
      <c r="AU388" s="409"/>
      <c r="AV388" s="409"/>
      <c r="AW388" s="409"/>
      <c r="AX388" s="409"/>
      <c r="AY388" s="409"/>
      <c r="AZ388" s="409"/>
      <c r="BA388" s="409"/>
      <c r="BB388" s="409"/>
      <c r="BC388" s="409"/>
      <c r="BD388" s="409"/>
      <c r="BE388" s="409"/>
      <c r="BF388" s="409"/>
      <c r="BG388" s="409"/>
      <c r="BH388" s="409"/>
      <c r="BI388" s="409"/>
      <c r="BJ388" s="409"/>
      <c r="BK388" s="409"/>
      <c r="BL388" s="409"/>
      <c r="BM388" s="409"/>
      <c r="BN388" s="409"/>
      <c r="BO388" s="409"/>
      <c r="BP388" s="409"/>
      <c r="BQ388" s="409"/>
      <c r="BR388" s="409"/>
      <c r="BS388" s="409"/>
      <c r="BT388" s="409"/>
      <c r="BU388" s="409"/>
      <c r="BV388" s="409"/>
      <c r="BW388" s="409"/>
      <c r="BX388" s="409"/>
      <c r="BY388" s="409"/>
      <c r="BZ388" s="409"/>
      <c r="CA388" s="409"/>
      <c r="CB388" s="409"/>
      <c r="CC388" s="409"/>
      <c r="CD388" s="409"/>
      <c r="CE388" s="409"/>
      <c r="CF388" s="409"/>
      <c r="CG388" s="409"/>
      <c r="CH388" s="409"/>
      <c r="CI388" s="409"/>
      <c r="CJ388" s="409"/>
      <c r="CK388" s="409"/>
      <c r="CL388" s="409"/>
      <c r="CM388" s="409"/>
      <c r="CN388" s="409"/>
      <c r="CO388" s="409"/>
      <c r="CP388" s="409"/>
      <c r="CQ388" s="409"/>
      <c r="CR388" s="409"/>
      <c r="CS388" s="409"/>
      <c r="CT388" s="409"/>
      <c r="CU388" s="409"/>
      <c r="CV388" s="409"/>
      <c r="CW388" s="409"/>
      <c r="CX388" s="409"/>
      <c r="CY388" s="409"/>
      <c r="CZ388" s="409"/>
      <c r="DA388" s="409"/>
      <c r="DB388" s="409"/>
      <c r="DC388" s="409"/>
      <c r="DD388" s="409"/>
      <c r="DE388" s="409"/>
      <c r="DF388" s="409"/>
      <c r="DG388" s="409"/>
      <c r="DH388" s="409"/>
      <c r="DI388" s="409"/>
      <c r="DJ388" s="409"/>
      <c r="DK388" s="409"/>
      <c r="DL388" s="409"/>
      <c r="DM388" s="409"/>
      <c r="DN388" s="409"/>
      <c r="DO388" s="409"/>
      <c r="DP388" s="409"/>
      <c r="DQ388" s="409"/>
      <c r="DR388" s="409"/>
      <c r="DS388" s="409"/>
      <c r="DT388" s="409"/>
      <c r="DU388" s="409"/>
      <c r="DV388" s="409"/>
      <c r="DW388" s="409"/>
      <c r="DX388" s="409"/>
      <c r="DY388" s="409"/>
      <c r="DZ388" s="409"/>
      <c r="EA388" s="409"/>
      <c r="EB388" s="409"/>
      <c r="EC388" s="409"/>
      <c r="ED388" s="409"/>
      <c r="EE388" s="409"/>
      <c r="EF388" s="409"/>
      <c r="EG388" s="409"/>
      <c r="EH388" s="409"/>
      <c r="EI388" s="409"/>
      <c r="EJ388" s="409"/>
      <c r="EK388" s="409"/>
      <c r="EL388" s="409"/>
      <c r="EM388" s="409"/>
      <c r="EN388" s="409"/>
      <c r="EO388" s="409"/>
      <c r="EP388" s="409"/>
      <c r="EQ388" s="409"/>
      <c r="ER388" s="409"/>
      <c r="ES388" s="409"/>
      <c r="ET388" s="409"/>
      <c r="EU388" s="409"/>
      <c r="EV388" s="409"/>
      <c r="EW388" s="409"/>
      <c r="EX388" s="409"/>
      <c r="EY388" s="409"/>
      <c r="EZ388" s="409"/>
      <c r="FA388" s="409"/>
      <c r="FB388" s="409"/>
      <c r="FC388" s="409"/>
      <c r="FD388" s="409"/>
      <c r="FE388" s="409"/>
      <c r="FF388" s="409"/>
    </row>
    <row r="390" spans="6:162" s="411" customFormat="1" ht="15.75" customHeight="1">
      <c r="F390" s="409"/>
      <c r="G390" s="409"/>
      <c r="H390" s="409"/>
      <c r="I390" s="409"/>
      <c r="J390" s="409"/>
      <c r="K390" s="409"/>
      <c r="L390" s="409"/>
      <c r="M390" s="409"/>
      <c r="N390" s="409"/>
      <c r="O390" s="409"/>
      <c r="P390" s="409"/>
      <c r="Q390" s="409"/>
      <c r="R390" s="409"/>
      <c r="S390" s="409"/>
      <c r="T390" s="409"/>
      <c r="U390" s="409"/>
      <c r="V390" s="409"/>
      <c r="W390" s="409"/>
      <c r="X390" s="409"/>
      <c r="Y390" s="409"/>
      <c r="AA390" s="409"/>
      <c r="AC390" s="409"/>
      <c r="AD390" s="409"/>
      <c r="AE390" s="409"/>
      <c r="AF390" s="409"/>
      <c r="AG390" s="409"/>
      <c r="AH390" s="410"/>
      <c r="AI390" s="410"/>
      <c r="AJ390" s="409"/>
      <c r="AK390" s="409"/>
      <c r="AL390" s="409"/>
      <c r="AM390" s="409"/>
      <c r="AN390" s="409"/>
      <c r="AO390" s="409"/>
      <c r="AP390" s="409"/>
      <c r="AQ390" s="409"/>
      <c r="AR390" s="409"/>
      <c r="AS390" s="409"/>
      <c r="AT390" s="409"/>
      <c r="AU390" s="409"/>
      <c r="AV390" s="409"/>
      <c r="AW390" s="409"/>
      <c r="AX390" s="409"/>
      <c r="AY390" s="409"/>
      <c r="AZ390" s="409"/>
      <c r="BA390" s="409"/>
      <c r="BB390" s="409"/>
      <c r="BC390" s="409"/>
      <c r="BD390" s="409"/>
      <c r="BE390" s="409"/>
      <c r="BF390" s="409"/>
      <c r="BG390" s="409"/>
      <c r="BH390" s="409"/>
      <c r="BI390" s="409"/>
      <c r="BJ390" s="409"/>
      <c r="BK390" s="409"/>
      <c r="BL390" s="409"/>
      <c r="BM390" s="409"/>
      <c r="BN390" s="409"/>
      <c r="BO390" s="409"/>
      <c r="BP390" s="409"/>
      <c r="BQ390" s="409"/>
      <c r="BR390" s="409"/>
      <c r="BS390" s="409"/>
      <c r="BT390" s="409"/>
      <c r="BU390" s="409"/>
      <c r="BV390" s="409"/>
      <c r="BW390" s="409"/>
      <c r="BX390" s="409"/>
      <c r="BY390" s="409"/>
      <c r="BZ390" s="409"/>
      <c r="CA390" s="409"/>
      <c r="CB390" s="409"/>
      <c r="CC390" s="409"/>
      <c r="CD390" s="409"/>
      <c r="CE390" s="409"/>
      <c r="CF390" s="409"/>
      <c r="CG390" s="409"/>
      <c r="CH390" s="409"/>
      <c r="CI390" s="409"/>
      <c r="CJ390" s="409"/>
      <c r="CK390" s="409"/>
      <c r="CL390" s="409"/>
      <c r="CM390" s="409"/>
      <c r="CN390" s="409"/>
      <c r="CO390" s="409"/>
      <c r="CP390" s="409"/>
      <c r="CQ390" s="409"/>
      <c r="CR390" s="409"/>
      <c r="CS390" s="409"/>
      <c r="CT390" s="409"/>
      <c r="CU390" s="409"/>
      <c r="CV390" s="409"/>
      <c r="CW390" s="409"/>
      <c r="CX390" s="409"/>
      <c r="CY390" s="409"/>
      <c r="CZ390" s="409"/>
      <c r="DA390" s="409"/>
      <c r="DB390" s="409"/>
      <c r="DC390" s="409"/>
      <c r="DD390" s="409"/>
      <c r="DE390" s="409"/>
      <c r="DF390" s="409"/>
      <c r="DG390" s="409"/>
      <c r="DH390" s="409"/>
      <c r="DI390" s="409"/>
      <c r="DJ390" s="409"/>
      <c r="DK390" s="409"/>
      <c r="DL390" s="409"/>
      <c r="DM390" s="409"/>
      <c r="DN390" s="409"/>
      <c r="DO390" s="409"/>
      <c r="DP390" s="409"/>
      <c r="DQ390" s="409"/>
      <c r="DR390" s="409"/>
      <c r="DS390" s="409"/>
      <c r="DT390" s="409"/>
      <c r="DU390" s="409"/>
      <c r="DV390" s="409"/>
      <c r="DW390" s="409"/>
      <c r="DX390" s="409"/>
      <c r="DY390" s="409"/>
      <c r="DZ390" s="409"/>
      <c r="EA390" s="409"/>
      <c r="EB390" s="409"/>
      <c r="EC390" s="409"/>
      <c r="ED390" s="409"/>
      <c r="EE390" s="409"/>
      <c r="EF390" s="409"/>
      <c r="EG390" s="409"/>
      <c r="EH390" s="409"/>
      <c r="EI390" s="409"/>
      <c r="EJ390" s="409"/>
      <c r="EK390" s="409"/>
      <c r="EL390" s="409"/>
      <c r="EM390" s="409"/>
      <c r="EN390" s="409"/>
      <c r="EO390" s="409"/>
      <c r="EP390" s="409"/>
      <c r="EQ390" s="409"/>
      <c r="ER390" s="409"/>
      <c r="ES390" s="409"/>
      <c r="ET390" s="409"/>
      <c r="EU390" s="409"/>
      <c r="EV390" s="409"/>
      <c r="EW390" s="409"/>
      <c r="EX390" s="409"/>
      <c r="EY390" s="409"/>
      <c r="EZ390" s="409"/>
      <c r="FA390" s="409"/>
      <c r="FB390" s="409"/>
      <c r="FC390" s="409"/>
      <c r="FD390" s="409"/>
      <c r="FE390" s="409"/>
      <c r="FF390" s="409"/>
    </row>
    <row r="392" spans="6:162" s="411" customFormat="1" ht="15.75" customHeight="1">
      <c r="F392" s="409"/>
      <c r="G392" s="409"/>
      <c r="H392" s="409"/>
      <c r="I392" s="409"/>
      <c r="J392" s="409"/>
      <c r="K392" s="409"/>
      <c r="L392" s="409"/>
      <c r="M392" s="409"/>
      <c r="N392" s="409"/>
      <c r="O392" s="409"/>
      <c r="P392" s="409"/>
      <c r="Q392" s="409"/>
      <c r="R392" s="409"/>
      <c r="S392" s="409"/>
      <c r="T392" s="409"/>
      <c r="U392" s="409"/>
      <c r="V392" s="409"/>
      <c r="W392" s="409"/>
      <c r="X392" s="409"/>
      <c r="Y392" s="409"/>
      <c r="AA392" s="409"/>
      <c r="AC392" s="409"/>
      <c r="AD392" s="409"/>
      <c r="AE392" s="409"/>
      <c r="AF392" s="409"/>
      <c r="AG392" s="409"/>
      <c r="AH392" s="410"/>
      <c r="AI392" s="410"/>
      <c r="AJ392" s="409"/>
      <c r="AK392" s="409"/>
      <c r="AL392" s="409"/>
      <c r="AM392" s="409"/>
      <c r="AN392" s="409"/>
      <c r="AO392" s="409"/>
      <c r="AP392" s="409"/>
      <c r="AQ392" s="409"/>
      <c r="AR392" s="409"/>
      <c r="AS392" s="409"/>
      <c r="AT392" s="409"/>
      <c r="AU392" s="409"/>
      <c r="AV392" s="409"/>
      <c r="AW392" s="409"/>
      <c r="AX392" s="409"/>
      <c r="AY392" s="409"/>
      <c r="AZ392" s="409"/>
      <c r="BA392" s="409"/>
      <c r="BB392" s="409"/>
      <c r="BC392" s="409"/>
      <c r="BD392" s="409"/>
      <c r="BE392" s="409"/>
      <c r="BF392" s="409"/>
      <c r="BG392" s="409"/>
      <c r="BH392" s="409"/>
      <c r="BI392" s="409"/>
      <c r="BJ392" s="409"/>
      <c r="BK392" s="409"/>
      <c r="BL392" s="409"/>
      <c r="BM392" s="409"/>
      <c r="BN392" s="409"/>
      <c r="BO392" s="409"/>
      <c r="BP392" s="409"/>
      <c r="BQ392" s="409"/>
      <c r="BR392" s="409"/>
      <c r="BS392" s="409"/>
      <c r="BT392" s="409"/>
      <c r="BU392" s="409"/>
      <c r="BV392" s="409"/>
      <c r="BW392" s="409"/>
      <c r="BX392" s="409"/>
      <c r="BY392" s="409"/>
      <c r="BZ392" s="409"/>
      <c r="CA392" s="409"/>
      <c r="CB392" s="409"/>
      <c r="CC392" s="409"/>
      <c r="CD392" s="409"/>
      <c r="CE392" s="409"/>
      <c r="CF392" s="409"/>
      <c r="CG392" s="409"/>
      <c r="CH392" s="409"/>
      <c r="CI392" s="409"/>
      <c r="CJ392" s="409"/>
      <c r="CK392" s="409"/>
      <c r="CL392" s="409"/>
      <c r="CM392" s="409"/>
      <c r="CN392" s="409"/>
      <c r="CO392" s="409"/>
      <c r="CP392" s="409"/>
      <c r="CQ392" s="409"/>
      <c r="CR392" s="409"/>
      <c r="CS392" s="409"/>
      <c r="CT392" s="409"/>
      <c r="CU392" s="409"/>
      <c r="CV392" s="409"/>
      <c r="CW392" s="409"/>
      <c r="CX392" s="409"/>
      <c r="CY392" s="409"/>
      <c r="CZ392" s="409"/>
      <c r="DA392" s="409"/>
      <c r="DB392" s="409"/>
      <c r="DC392" s="409"/>
      <c r="DD392" s="409"/>
      <c r="DE392" s="409"/>
      <c r="DF392" s="409"/>
      <c r="DG392" s="409"/>
      <c r="DH392" s="409"/>
      <c r="DI392" s="409"/>
      <c r="DJ392" s="409"/>
      <c r="DK392" s="409"/>
      <c r="DL392" s="409"/>
      <c r="DM392" s="409"/>
      <c r="DN392" s="409"/>
      <c r="DO392" s="409"/>
      <c r="DP392" s="409"/>
      <c r="DQ392" s="409"/>
      <c r="DR392" s="409"/>
      <c r="DS392" s="409"/>
      <c r="DT392" s="409"/>
      <c r="DU392" s="409"/>
      <c r="DV392" s="409"/>
      <c r="DW392" s="409"/>
      <c r="DX392" s="409"/>
      <c r="DY392" s="409"/>
      <c r="DZ392" s="409"/>
      <c r="EA392" s="409"/>
      <c r="EB392" s="409"/>
      <c r="EC392" s="409"/>
      <c r="ED392" s="409"/>
      <c r="EE392" s="409"/>
      <c r="EF392" s="409"/>
      <c r="EG392" s="409"/>
      <c r="EH392" s="409"/>
      <c r="EI392" s="409"/>
      <c r="EJ392" s="409"/>
      <c r="EK392" s="409"/>
      <c r="EL392" s="409"/>
      <c r="EM392" s="409"/>
      <c r="EN392" s="409"/>
      <c r="EO392" s="409"/>
      <c r="EP392" s="409"/>
      <c r="EQ392" s="409"/>
      <c r="ER392" s="409"/>
      <c r="ES392" s="409"/>
      <c r="ET392" s="409"/>
      <c r="EU392" s="409"/>
      <c r="EV392" s="409"/>
      <c r="EW392" s="409"/>
      <c r="EX392" s="409"/>
      <c r="EY392" s="409"/>
      <c r="EZ392" s="409"/>
      <c r="FA392" s="409"/>
      <c r="FB392" s="409"/>
      <c r="FC392" s="409"/>
      <c r="FD392" s="409"/>
      <c r="FE392" s="409"/>
      <c r="FF392" s="409"/>
    </row>
    <row r="394" spans="6:162" s="411" customFormat="1" ht="15.75" customHeight="1">
      <c r="F394" s="409"/>
      <c r="G394" s="409"/>
      <c r="H394" s="409"/>
      <c r="I394" s="409"/>
      <c r="J394" s="409"/>
      <c r="K394" s="409"/>
      <c r="L394" s="409"/>
      <c r="M394" s="409"/>
      <c r="N394" s="409"/>
      <c r="O394" s="409"/>
      <c r="P394" s="409"/>
      <c r="Q394" s="409"/>
      <c r="R394" s="409"/>
      <c r="S394" s="409"/>
      <c r="T394" s="409"/>
      <c r="U394" s="409"/>
      <c r="V394" s="409"/>
      <c r="W394" s="409"/>
      <c r="X394" s="409"/>
      <c r="Y394" s="409"/>
      <c r="AA394" s="409"/>
      <c r="AC394" s="409"/>
      <c r="AD394" s="409"/>
      <c r="AE394" s="409"/>
      <c r="AF394" s="409"/>
      <c r="AG394" s="409"/>
      <c r="AH394" s="410"/>
      <c r="AI394" s="410"/>
      <c r="AJ394" s="409"/>
      <c r="AK394" s="409"/>
      <c r="AL394" s="409"/>
      <c r="AM394" s="409"/>
      <c r="AN394" s="409"/>
      <c r="AO394" s="409"/>
      <c r="AP394" s="409"/>
      <c r="AQ394" s="409"/>
      <c r="AR394" s="409"/>
      <c r="AS394" s="409"/>
      <c r="AT394" s="409"/>
      <c r="AU394" s="409"/>
      <c r="AV394" s="409"/>
      <c r="AW394" s="409"/>
      <c r="AX394" s="409"/>
      <c r="AY394" s="409"/>
      <c r="AZ394" s="409"/>
      <c r="BA394" s="409"/>
      <c r="BB394" s="409"/>
      <c r="BC394" s="409"/>
      <c r="BD394" s="409"/>
      <c r="BE394" s="409"/>
      <c r="BF394" s="409"/>
      <c r="BG394" s="409"/>
      <c r="BH394" s="409"/>
      <c r="BI394" s="409"/>
      <c r="BJ394" s="409"/>
      <c r="BK394" s="409"/>
      <c r="BL394" s="409"/>
      <c r="BM394" s="409"/>
      <c r="BN394" s="409"/>
      <c r="BO394" s="409"/>
      <c r="BP394" s="409"/>
      <c r="BQ394" s="409"/>
      <c r="BR394" s="409"/>
      <c r="BS394" s="409"/>
      <c r="BT394" s="409"/>
      <c r="BU394" s="409"/>
      <c r="BV394" s="409"/>
      <c r="BW394" s="409"/>
      <c r="BX394" s="409"/>
      <c r="BY394" s="409"/>
      <c r="BZ394" s="409"/>
      <c r="CA394" s="409"/>
      <c r="CB394" s="409"/>
      <c r="CC394" s="409"/>
      <c r="CD394" s="409"/>
      <c r="CE394" s="409"/>
      <c r="CF394" s="409"/>
      <c r="CG394" s="409"/>
      <c r="CH394" s="409"/>
      <c r="CI394" s="409"/>
      <c r="CJ394" s="409"/>
      <c r="CK394" s="409"/>
      <c r="CL394" s="409"/>
      <c r="CM394" s="409"/>
      <c r="CN394" s="409"/>
      <c r="CO394" s="409"/>
      <c r="CP394" s="409"/>
      <c r="CQ394" s="409"/>
      <c r="CR394" s="409"/>
      <c r="CS394" s="409"/>
      <c r="CT394" s="409"/>
      <c r="CU394" s="409"/>
      <c r="CV394" s="409"/>
      <c r="CW394" s="409"/>
      <c r="CX394" s="409"/>
      <c r="CY394" s="409"/>
      <c r="CZ394" s="409"/>
      <c r="DA394" s="409"/>
      <c r="DB394" s="409"/>
      <c r="DC394" s="409"/>
      <c r="DD394" s="409"/>
      <c r="DE394" s="409"/>
      <c r="DF394" s="409"/>
      <c r="DG394" s="409"/>
      <c r="DH394" s="409"/>
      <c r="DI394" s="409"/>
      <c r="DJ394" s="409"/>
      <c r="DK394" s="409"/>
      <c r="DL394" s="409"/>
      <c r="DM394" s="409"/>
      <c r="DN394" s="409"/>
      <c r="DO394" s="409"/>
      <c r="DP394" s="409"/>
      <c r="DQ394" s="409"/>
      <c r="DR394" s="409"/>
      <c r="DS394" s="409"/>
      <c r="DT394" s="409"/>
      <c r="DU394" s="409"/>
      <c r="DV394" s="409"/>
      <c r="DW394" s="409"/>
      <c r="DX394" s="409"/>
      <c r="DY394" s="409"/>
      <c r="DZ394" s="409"/>
      <c r="EA394" s="409"/>
      <c r="EB394" s="409"/>
      <c r="EC394" s="409"/>
      <c r="ED394" s="409"/>
      <c r="EE394" s="409"/>
      <c r="EF394" s="409"/>
      <c r="EG394" s="409"/>
      <c r="EH394" s="409"/>
      <c r="EI394" s="409"/>
      <c r="EJ394" s="409"/>
      <c r="EK394" s="409"/>
      <c r="EL394" s="409"/>
      <c r="EM394" s="409"/>
      <c r="EN394" s="409"/>
      <c r="EO394" s="409"/>
      <c r="EP394" s="409"/>
      <c r="EQ394" s="409"/>
      <c r="ER394" s="409"/>
      <c r="ES394" s="409"/>
      <c r="ET394" s="409"/>
      <c r="EU394" s="409"/>
      <c r="EV394" s="409"/>
      <c r="EW394" s="409"/>
      <c r="EX394" s="409"/>
      <c r="EY394" s="409"/>
      <c r="EZ394" s="409"/>
      <c r="FA394" s="409"/>
      <c r="FB394" s="409"/>
      <c r="FC394" s="409"/>
      <c r="FD394" s="409"/>
      <c r="FE394" s="409"/>
      <c r="FF394" s="409"/>
    </row>
    <row r="396" spans="6:162" s="411" customFormat="1" ht="15.75" customHeight="1">
      <c r="F396" s="409"/>
      <c r="G396" s="409"/>
      <c r="H396" s="409"/>
      <c r="I396" s="409"/>
      <c r="J396" s="409"/>
      <c r="K396" s="409"/>
      <c r="L396" s="409"/>
      <c r="M396" s="409"/>
      <c r="N396" s="409"/>
      <c r="O396" s="409"/>
      <c r="P396" s="409"/>
      <c r="Q396" s="409"/>
      <c r="R396" s="409"/>
      <c r="S396" s="409"/>
      <c r="T396" s="409"/>
      <c r="U396" s="409"/>
      <c r="V396" s="409"/>
      <c r="W396" s="409"/>
      <c r="X396" s="409"/>
      <c r="Y396" s="409"/>
      <c r="AA396" s="409"/>
      <c r="AC396" s="409"/>
      <c r="AD396" s="409"/>
      <c r="AE396" s="409"/>
      <c r="AF396" s="409"/>
      <c r="AG396" s="409"/>
      <c r="AH396" s="410"/>
      <c r="AI396" s="410"/>
      <c r="AJ396" s="409"/>
      <c r="AK396" s="409"/>
      <c r="AL396" s="409"/>
      <c r="AM396" s="409"/>
      <c r="AN396" s="409"/>
      <c r="AO396" s="409"/>
      <c r="AP396" s="409"/>
      <c r="AQ396" s="409"/>
      <c r="AR396" s="409"/>
      <c r="AS396" s="409"/>
      <c r="AT396" s="409"/>
      <c r="AU396" s="409"/>
      <c r="AV396" s="409"/>
      <c r="AW396" s="409"/>
      <c r="AX396" s="409"/>
      <c r="AY396" s="409"/>
      <c r="AZ396" s="409"/>
      <c r="BA396" s="409"/>
      <c r="BB396" s="409"/>
      <c r="BC396" s="409"/>
      <c r="BD396" s="409"/>
      <c r="BE396" s="409"/>
      <c r="BF396" s="409"/>
      <c r="BG396" s="409"/>
      <c r="BH396" s="409"/>
      <c r="BI396" s="409"/>
      <c r="BJ396" s="409"/>
      <c r="BK396" s="409"/>
      <c r="BL396" s="409"/>
      <c r="BM396" s="409"/>
      <c r="BN396" s="409"/>
      <c r="BO396" s="409"/>
      <c r="BP396" s="409"/>
      <c r="BQ396" s="409"/>
      <c r="BR396" s="409"/>
      <c r="BS396" s="409"/>
      <c r="BT396" s="409"/>
      <c r="BU396" s="409"/>
      <c r="BV396" s="409"/>
      <c r="BW396" s="409"/>
      <c r="BX396" s="409"/>
      <c r="BY396" s="409"/>
      <c r="BZ396" s="409"/>
      <c r="CA396" s="409"/>
      <c r="CB396" s="409"/>
      <c r="CC396" s="409"/>
      <c r="CD396" s="409"/>
      <c r="CE396" s="409"/>
      <c r="CF396" s="409"/>
      <c r="CG396" s="409"/>
      <c r="CH396" s="409"/>
      <c r="CI396" s="409"/>
      <c r="CJ396" s="409"/>
      <c r="CK396" s="409"/>
      <c r="CL396" s="409"/>
      <c r="CM396" s="409"/>
      <c r="CN396" s="409"/>
      <c r="CO396" s="409"/>
      <c r="CP396" s="409"/>
      <c r="CQ396" s="409"/>
      <c r="CR396" s="409"/>
      <c r="CS396" s="409"/>
      <c r="CT396" s="409"/>
      <c r="CU396" s="409"/>
      <c r="CV396" s="409"/>
      <c r="CW396" s="409"/>
      <c r="CX396" s="409"/>
      <c r="CY396" s="409"/>
      <c r="CZ396" s="409"/>
      <c r="DA396" s="409"/>
      <c r="DB396" s="409"/>
      <c r="DC396" s="409"/>
      <c r="DD396" s="409"/>
      <c r="DE396" s="409"/>
      <c r="DF396" s="409"/>
      <c r="DG396" s="409"/>
      <c r="DH396" s="409"/>
      <c r="DI396" s="409"/>
      <c r="DJ396" s="409"/>
      <c r="DK396" s="409"/>
      <c r="DL396" s="409"/>
      <c r="DM396" s="409"/>
      <c r="DN396" s="409"/>
      <c r="DO396" s="409"/>
      <c r="DP396" s="409"/>
      <c r="DQ396" s="409"/>
      <c r="DR396" s="409"/>
      <c r="DS396" s="409"/>
      <c r="DT396" s="409"/>
      <c r="DU396" s="409"/>
      <c r="DV396" s="409"/>
      <c r="DW396" s="409"/>
      <c r="DX396" s="409"/>
      <c r="DY396" s="409"/>
      <c r="DZ396" s="409"/>
      <c r="EA396" s="409"/>
      <c r="EB396" s="409"/>
      <c r="EC396" s="409"/>
      <c r="ED396" s="409"/>
      <c r="EE396" s="409"/>
      <c r="EF396" s="409"/>
      <c r="EG396" s="409"/>
      <c r="EH396" s="409"/>
      <c r="EI396" s="409"/>
      <c r="EJ396" s="409"/>
      <c r="EK396" s="409"/>
      <c r="EL396" s="409"/>
      <c r="EM396" s="409"/>
      <c r="EN396" s="409"/>
      <c r="EO396" s="409"/>
      <c r="EP396" s="409"/>
      <c r="EQ396" s="409"/>
      <c r="ER396" s="409"/>
      <c r="ES396" s="409"/>
      <c r="ET396" s="409"/>
      <c r="EU396" s="409"/>
      <c r="EV396" s="409"/>
      <c r="EW396" s="409"/>
      <c r="EX396" s="409"/>
      <c r="EY396" s="409"/>
      <c r="EZ396" s="409"/>
      <c r="FA396" s="409"/>
      <c r="FB396" s="409"/>
      <c r="FC396" s="409"/>
      <c r="FD396" s="409"/>
      <c r="FE396" s="409"/>
      <c r="FF396" s="409"/>
    </row>
    <row r="398" spans="6:162" s="411" customFormat="1" ht="15.75" customHeight="1">
      <c r="F398" s="409"/>
      <c r="G398" s="409"/>
      <c r="H398" s="409"/>
      <c r="I398" s="409"/>
      <c r="J398" s="409"/>
      <c r="K398" s="409"/>
      <c r="L398" s="409"/>
      <c r="M398" s="409"/>
      <c r="N398" s="409"/>
      <c r="O398" s="409"/>
      <c r="P398" s="409"/>
      <c r="Q398" s="409"/>
      <c r="R398" s="409"/>
      <c r="S398" s="409"/>
      <c r="T398" s="409"/>
      <c r="U398" s="409"/>
      <c r="V398" s="409"/>
      <c r="W398" s="409"/>
      <c r="X398" s="409"/>
      <c r="Y398" s="409"/>
      <c r="AA398" s="409"/>
      <c r="AC398" s="409"/>
      <c r="AD398" s="409"/>
      <c r="AE398" s="409"/>
      <c r="AF398" s="409"/>
      <c r="AG398" s="409"/>
      <c r="AH398" s="410"/>
      <c r="AI398" s="410"/>
      <c r="AJ398" s="409"/>
      <c r="AK398" s="409"/>
      <c r="AL398" s="409"/>
      <c r="AM398" s="409"/>
      <c r="AN398" s="409"/>
      <c r="AO398" s="409"/>
      <c r="AP398" s="409"/>
      <c r="AQ398" s="409"/>
      <c r="AR398" s="409"/>
      <c r="AS398" s="409"/>
      <c r="AT398" s="409"/>
      <c r="AU398" s="409"/>
      <c r="AV398" s="409"/>
      <c r="AW398" s="409"/>
      <c r="AX398" s="409"/>
      <c r="AY398" s="409"/>
      <c r="AZ398" s="409"/>
      <c r="BA398" s="409"/>
      <c r="BB398" s="409"/>
      <c r="BC398" s="409"/>
      <c r="BD398" s="409"/>
      <c r="BE398" s="409"/>
      <c r="BF398" s="409"/>
      <c r="BG398" s="409"/>
      <c r="BH398" s="409"/>
      <c r="BI398" s="409"/>
      <c r="BJ398" s="409"/>
      <c r="BK398" s="409"/>
      <c r="BL398" s="409"/>
      <c r="BM398" s="409"/>
      <c r="BN398" s="409"/>
      <c r="BO398" s="409"/>
      <c r="BP398" s="409"/>
      <c r="BQ398" s="409"/>
      <c r="BR398" s="409"/>
      <c r="BS398" s="409"/>
      <c r="BT398" s="409"/>
      <c r="BU398" s="409"/>
      <c r="BV398" s="409"/>
      <c r="BW398" s="409"/>
      <c r="BX398" s="409"/>
      <c r="BY398" s="409"/>
      <c r="BZ398" s="409"/>
      <c r="CA398" s="409"/>
      <c r="CB398" s="409"/>
      <c r="CC398" s="409"/>
      <c r="CD398" s="409"/>
      <c r="CE398" s="409"/>
      <c r="CF398" s="409"/>
      <c r="CG398" s="409"/>
      <c r="CH398" s="409"/>
      <c r="CI398" s="409"/>
      <c r="CJ398" s="409"/>
      <c r="CK398" s="409"/>
      <c r="CL398" s="409"/>
      <c r="CM398" s="409"/>
      <c r="CN398" s="409"/>
      <c r="CO398" s="409"/>
      <c r="CP398" s="409"/>
      <c r="CQ398" s="409"/>
      <c r="CR398" s="409"/>
      <c r="CS398" s="409"/>
      <c r="CT398" s="409"/>
      <c r="CU398" s="409"/>
      <c r="CV398" s="409"/>
      <c r="CW398" s="409"/>
      <c r="CX398" s="409"/>
      <c r="CY398" s="409"/>
      <c r="CZ398" s="409"/>
      <c r="DA398" s="409"/>
      <c r="DB398" s="409"/>
      <c r="DC398" s="409"/>
      <c r="DD398" s="409"/>
      <c r="DE398" s="409"/>
      <c r="DF398" s="409"/>
      <c r="DG398" s="409"/>
      <c r="DH398" s="409"/>
      <c r="DI398" s="409"/>
      <c r="DJ398" s="409"/>
      <c r="DK398" s="409"/>
      <c r="DL398" s="409"/>
      <c r="DM398" s="409"/>
      <c r="DN398" s="409"/>
      <c r="DO398" s="409"/>
      <c r="DP398" s="409"/>
      <c r="DQ398" s="409"/>
      <c r="DR398" s="409"/>
      <c r="DS398" s="409"/>
      <c r="DT398" s="409"/>
      <c r="DU398" s="409"/>
      <c r="DV398" s="409"/>
      <c r="DW398" s="409"/>
      <c r="DX398" s="409"/>
      <c r="DY398" s="409"/>
      <c r="DZ398" s="409"/>
      <c r="EA398" s="409"/>
      <c r="EB398" s="409"/>
      <c r="EC398" s="409"/>
      <c r="ED398" s="409"/>
      <c r="EE398" s="409"/>
      <c r="EF398" s="409"/>
      <c r="EG398" s="409"/>
      <c r="EH398" s="409"/>
      <c r="EI398" s="409"/>
      <c r="EJ398" s="409"/>
      <c r="EK398" s="409"/>
      <c r="EL398" s="409"/>
      <c r="EM398" s="409"/>
      <c r="EN398" s="409"/>
      <c r="EO398" s="409"/>
      <c r="EP398" s="409"/>
      <c r="EQ398" s="409"/>
      <c r="ER398" s="409"/>
      <c r="ES398" s="409"/>
      <c r="ET398" s="409"/>
      <c r="EU398" s="409"/>
      <c r="EV398" s="409"/>
      <c r="EW398" s="409"/>
      <c r="EX398" s="409"/>
      <c r="EY398" s="409"/>
      <c r="EZ398" s="409"/>
      <c r="FA398" s="409"/>
      <c r="FB398" s="409"/>
      <c r="FC398" s="409"/>
      <c r="FD398" s="409"/>
      <c r="FE398" s="409"/>
      <c r="FF398" s="409"/>
    </row>
    <row r="400" spans="6:162" s="411" customFormat="1" ht="15.75" customHeight="1">
      <c r="F400" s="409"/>
      <c r="G400" s="409"/>
      <c r="H400" s="409"/>
      <c r="I400" s="409"/>
      <c r="J400" s="409"/>
      <c r="K400" s="409"/>
      <c r="L400" s="409"/>
      <c r="M400" s="409"/>
      <c r="N400" s="409"/>
      <c r="O400" s="409"/>
      <c r="P400" s="409"/>
      <c r="Q400" s="409"/>
      <c r="R400" s="409"/>
      <c r="S400" s="409"/>
      <c r="T400" s="409"/>
      <c r="U400" s="409"/>
      <c r="V400" s="409"/>
      <c r="W400" s="409"/>
      <c r="X400" s="409"/>
      <c r="Y400" s="409"/>
      <c r="AA400" s="409"/>
      <c r="AC400" s="409"/>
      <c r="AD400" s="409"/>
      <c r="AE400" s="409"/>
      <c r="AF400" s="409"/>
      <c r="AG400" s="409"/>
      <c r="AH400" s="410"/>
      <c r="AI400" s="410"/>
      <c r="AJ400" s="409"/>
      <c r="AK400" s="409"/>
      <c r="AL400" s="409"/>
      <c r="AM400" s="409"/>
      <c r="AN400" s="409"/>
      <c r="AO400" s="409"/>
      <c r="AP400" s="409"/>
      <c r="AQ400" s="409"/>
      <c r="AR400" s="409"/>
      <c r="AS400" s="409"/>
      <c r="AT400" s="409"/>
      <c r="AU400" s="409"/>
      <c r="AV400" s="409"/>
      <c r="AW400" s="409"/>
      <c r="AX400" s="409"/>
      <c r="AY400" s="409"/>
      <c r="AZ400" s="409"/>
      <c r="BA400" s="409"/>
      <c r="BB400" s="409"/>
      <c r="BC400" s="409"/>
      <c r="BD400" s="409"/>
      <c r="BE400" s="409"/>
      <c r="BF400" s="409"/>
      <c r="BG400" s="409"/>
      <c r="BH400" s="409"/>
      <c r="BI400" s="409"/>
      <c r="BJ400" s="409"/>
      <c r="BK400" s="409"/>
      <c r="BL400" s="409"/>
      <c r="BM400" s="409"/>
      <c r="BN400" s="409"/>
      <c r="BO400" s="409"/>
      <c r="BP400" s="409"/>
      <c r="BQ400" s="409"/>
      <c r="BR400" s="409"/>
      <c r="BS400" s="409"/>
      <c r="BT400" s="409"/>
      <c r="BU400" s="409"/>
      <c r="BV400" s="409"/>
      <c r="BW400" s="409"/>
      <c r="BX400" s="409"/>
      <c r="BY400" s="409"/>
      <c r="BZ400" s="409"/>
      <c r="CA400" s="409"/>
      <c r="CB400" s="409"/>
      <c r="CC400" s="409"/>
      <c r="CD400" s="409"/>
      <c r="CE400" s="409"/>
      <c r="CF400" s="409"/>
      <c r="CG400" s="409"/>
      <c r="CH400" s="409"/>
      <c r="CI400" s="409"/>
      <c r="CJ400" s="409"/>
      <c r="CK400" s="409"/>
      <c r="CL400" s="409"/>
      <c r="CM400" s="409"/>
      <c r="CN400" s="409"/>
      <c r="CO400" s="409"/>
      <c r="CP400" s="409"/>
      <c r="CQ400" s="409"/>
      <c r="CR400" s="409"/>
      <c r="CS400" s="409"/>
      <c r="CT400" s="409"/>
      <c r="CU400" s="409"/>
      <c r="CV400" s="409"/>
      <c r="CW400" s="409"/>
      <c r="CX400" s="409"/>
      <c r="CY400" s="409"/>
      <c r="CZ400" s="409"/>
      <c r="DA400" s="409"/>
      <c r="DB400" s="409"/>
      <c r="DC400" s="409"/>
      <c r="DD400" s="409"/>
      <c r="DE400" s="409"/>
      <c r="DF400" s="409"/>
      <c r="DG400" s="409"/>
      <c r="DH400" s="409"/>
      <c r="DI400" s="409"/>
      <c r="DJ400" s="409"/>
      <c r="DK400" s="409"/>
      <c r="DL400" s="409"/>
      <c r="DM400" s="409"/>
      <c r="DN400" s="409"/>
      <c r="DO400" s="409"/>
      <c r="DP400" s="409"/>
      <c r="DQ400" s="409"/>
      <c r="DR400" s="409"/>
      <c r="DS400" s="409"/>
      <c r="DT400" s="409"/>
      <c r="DU400" s="409"/>
      <c r="DV400" s="409"/>
      <c r="DW400" s="409"/>
      <c r="DX400" s="409"/>
      <c r="DY400" s="409"/>
      <c r="DZ400" s="409"/>
      <c r="EA400" s="409"/>
      <c r="EB400" s="409"/>
      <c r="EC400" s="409"/>
      <c r="ED400" s="409"/>
      <c r="EE400" s="409"/>
      <c r="EF400" s="409"/>
      <c r="EG400" s="409"/>
      <c r="EH400" s="409"/>
      <c r="EI400" s="409"/>
      <c r="EJ400" s="409"/>
      <c r="EK400" s="409"/>
      <c r="EL400" s="409"/>
      <c r="EM400" s="409"/>
      <c r="EN400" s="409"/>
      <c r="EO400" s="409"/>
      <c r="EP400" s="409"/>
      <c r="EQ400" s="409"/>
      <c r="ER400" s="409"/>
      <c r="ES400" s="409"/>
      <c r="ET400" s="409"/>
      <c r="EU400" s="409"/>
      <c r="EV400" s="409"/>
      <c r="EW400" s="409"/>
      <c r="EX400" s="409"/>
      <c r="EY400" s="409"/>
      <c r="EZ400" s="409"/>
      <c r="FA400" s="409"/>
      <c r="FB400" s="409"/>
      <c r="FC400" s="409"/>
      <c r="FD400" s="409"/>
      <c r="FE400" s="409"/>
      <c r="FF400" s="409"/>
    </row>
    <row r="402" spans="6:162" s="411" customFormat="1" ht="15.75" customHeight="1">
      <c r="F402" s="409"/>
      <c r="G402" s="409"/>
      <c r="H402" s="409"/>
      <c r="I402" s="409"/>
      <c r="J402" s="409"/>
      <c r="K402" s="409"/>
      <c r="L402" s="409"/>
      <c r="M402" s="409"/>
      <c r="N402" s="409"/>
      <c r="O402" s="409"/>
      <c r="P402" s="409"/>
      <c r="Q402" s="409"/>
      <c r="R402" s="409"/>
      <c r="S402" s="409"/>
      <c r="T402" s="409"/>
      <c r="U402" s="409"/>
      <c r="V402" s="409"/>
      <c r="W402" s="409"/>
      <c r="X402" s="409"/>
      <c r="Y402" s="409"/>
      <c r="AA402" s="409"/>
      <c r="AC402" s="409"/>
      <c r="AD402" s="409"/>
      <c r="AE402" s="409"/>
      <c r="AF402" s="409"/>
      <c r="AG402" s="409"/>
      <c r="AH402" s="410"/>
      <c r="AI402" s="410"/>
      <c r="AJ402" s="409"/>
      <c r="AK402" s="409"/>
      <c r="AL402" s="409"/>
      <c r="AM402" s="409"/>
      <c r="AN402" s="409"/>
      <c r="AO402" s="409"/>
      <c r="AP402" s="409"/>
      <c r="AQ402" s="409"/>
      <c r="AR402" s="409"/>
      <c r="AS402" s="409"/>
      <c r="AT402" s="409"/>
      <c r="AU402" s="409"/>
      <c r="AV402" s="409"/>
      <c r="AW402" s="409"/>
      <c r="AX402" s="409"/>
      <c r="AY402" s="409"/>
      <c r="AZ402" s="409"/>
      <c r="BA402" s="409"/>
      <c r="BB402" s="409"/>
      <c r="BC402" s="409"/>
      <c r="BD402" s="409"/>
      <c r="BE402" s="409"/>
      <c r="BF402" s="409"/>
      <c r="BG402" s="409"/>
      <c r="BH402" s="409"/>
      <c r="BI402" s="409"/>
      <c r="BJ402" s="409"/>
      <c r="BK402" s="409"/>
      <c r="BL402" s="409"/>
      <c r="BM402" s="409"/>
      <c r="BN402" s="409"/>
      <c r="BO402" s="409"/>
      <c r="BP402" s="409"/>
      <c r="BQ402" s="409"/>
      <c r="BR402" s="409"/>
      <c r="BS402" s="409"/>
      <c r="BT402" s="409"/>
      <c r="BU402" s="409"/>
      <c r="BV402" s="409"/>
      <c r="BW402" s="409"/>
      <c r="BX402" s="409"/>
      <c r="BY402" s="409"/>
      <c r="BZ402" s="409"/>
      <c r="CA402" s="409"/>
      <c r="CB402" s="409"/>
      <c r="CC402" s="409"/>
      <c r="CD402" s="409"/>
      <c r="CE402" s="409"/>
      <c r="CF402" s="409"/>
      <c r="CG402" s="409"/>
      <c r="CH402" s="409"/>
      <c r="CI402" s="409"/>
      <c r="CJ402" s="409"/>
      <c r="CK402" s="409"/>
      <c r="CL402" s="409"/>
      <c r="CM402" s="409"/>
      <c r="CN402" s="409"/>
      <c r="CO402" s="409"/>
      <c r="CP402" s="409"/>
      <c r="CQ402" s="409"/>
      <c r="CR402" s="409"/>
      <c r="CS402" s="409"/>
      <c r="CT402" s="409"/>
      <c r="CU402" s="409"/>
      <c r="CV402" s="409"/>
      <c r="CW402" s="409"/>
      <c r="CX402" s="409"/>
      <c r="CY402" s="409"/>
      <c r="CZ402" s="409"/>
      <c r="DA402" s="409"/>
      <c r="DB402" s="409"/>
      <c r="DC402" s="409"/>
      <c r="DD402" s="409"/>
      <c r="DE402" s="409"/>
      <c r="DF402" s="409"/>
      <c r="DG402" s="409"/>
      <c r="DH402" s="409"/>
      <c r="DI402" s="409"/>
      <c r="DJ402" s="409"/>
      <c r="DK402" s="409"/>
      <c r="DL402" s="409"/>
      <c r="DM402" s="409"/>
      <c r="DN402" s="409"/>
      <c r="DO402" s="409"/>
      <c r="DP402" s="409"/>
      <c r="DQ402" s="409"/>
      <c r="DR402" s="409"/>
      <c r="DS402" s="409"/>
      <c r="DT402" s="409"/>
      <c r="DU402" s="409"/>
      <c r="DV402" s="409"/>
      <c r="DW402" s="409"/>
      <c r="DX402" s="409"/>
      <c r="DY402" s="409"/>
      <c r="DZ402" s="409"/>
      <c r="EA402" s="409"/>
      <c r="EB402" s="409"/>
      <c r="EC402" s="409"/>
      <c r="ED402" s="409"/>
      <c r="EE402" s="409"/>
      <c r="EF402" s="409"/>
      <c r="EG402" s="409"/>
      <c r="EH402" s="409"/>
      <c r="EI402" s="409"/>
      <c r="EJ402" s="409"/>
      <c r="EK402" s="409"/>
      <c r="EL402" s="409"/>
      <c r="EM402" s="409"/>
      <c r="EN402" s="409"/>
      <c r="EO402" s="409"/>
      <c r="EP402" s="409"/>
      <c r="EQ402" s="409"/>
      <c r="ER402" s="409"/>
      <c r="ES402" s="409"/>
      <c r="ET402" s="409"/>
      <c r="EU402" s="409"/>
      <c r="EV402" s="409"/>
      <c r="EW402" s="409"/>
      <c r="EX402" s="409"/>
      <c r="EY402" s="409"/>
      <c r="EZ402" s="409"/>
      <c r="FA402" s="409"/>
      <c r="FB402" s="409"/>
      <c r="FC402" s="409"/>
      <c r="FD402" s="409"/>
      <c r="FE402" s="409"/>
      <c r="FF402" s="409"/>
    </row>
    <row r="404" spans="6:162" s="411" customFormat="1" ht="15.75" customHeight="1">
      <c r="F404" s="409"/>
      <c r="G404" s="409"/>
      <c r="H404" s="409"/>
      <c r="I404" s="409"/>
      <c r="J404" s="409"/>
      <c r="K404" s="409"/>
      <c r="L404" s="409"/>
      <c r="M404" s="409"/>
      <c r="N404" s="409"/>
      <c r="O404" s="409"/>
      <c r="P404" s="409"/>
      <c r="Q404" s="409"/>
      <c r="R404" s="409"/>
      <c r="S404" s="409"/>
      <c r="T404" s="409"/>
      <c r="U404" s="409"/>
      <c r="V404" s="409"/>
      <c r="W404" s="409"/>
      <c r="X404" s="409"/>
      <c r="Y404" s="409"/>
      <c r="AA404" s="409"/>
      <c r="AC404" s="409"/>
      <c r="AD404" s="409"/>
      <c r="AE404" s="409"/>
      <c r="AF404" s="409"/>
      <c r="AG404" s="409"/>
      <c r="AH404" s="410"/>
      <c r="AI404" s="410"/>
      <c r="AJ404" s="409"/>
      <c r="AK404" s="409"/>
      <c r="AL404" s="409"/>
      <c r="AM404" s="409"/>
      <c r="AN404" s="409"/>
      <c r="AO404" s="409"/>
      <c r="AP404" s="409"/>
      <c r="AQ404" s="409"/>
      <c r="AR404" s="409"/>
      <c r="AS404" s="409"/>
      <c r="AT404" s="409"/>
      <c r="AU404" s="409"/>
      <c r="AV404" s="409"/>
      <c r="AW404" s="409"/>
      <c r="AX404" s="409"/>
      <c r="AY404" s="409"/>
      <c r="AZ404" s="409"/>
      <c r="BA404" s="409"/>
      <c r="BB404" s="409"/>
      <c r="BC404" s="409"/>
      <c r="BD404" s="409"/>
      <c r="BE404" s="409"/>
      <c r="BF404" s="409"/>
      <c r="BG404" s="409"/>
      <c r="BH404" s="409"/>
      <c r="BI404" s="409"/>
      <c r="BJ404" s="409"/>
      <c r="BK404" s="409"/>
      <c r="BL404" s="409"/>
      <c r="BM404" s="409"/>
      <c r="BN404" s="409"/>
      <c r="BO404" s="409"/>
      <c r="BP404" s="409"/>
      <c r="BQ404" s="409"/>
      <c r="BR404" s="409"/>
      <c r="BS404" s="409"/>
      <c r="BT404" s="409"/>
      <c r="BU404" s="409"/>
      <c r="BV404" s="409"/>
      <c r="BW404" s="409"/>
      <c r="BX404" s="409"/>
      <c r="BY404" s="409"/>
      <c r="BZ404" s="409"/>
      <c r="CA404" s="409"/>
      <c r="CB404" s="409"/>
      <c r="CC404" s="409"/>
      <c r="CD404" s="409"/>
      <c r="CE404" s="409"/>
      <c r="CF404" s="409"/>
      <c r="CG404" s="409"/>
      <c r="CH404" s="409"/>
      <c r="CI404" s="409"/>
      <c r="CJ404" s="409"/>
      <c r="CK404" s="409"/>
      <c r="CL404" s="409"/>
      <c r="CM404" s="409"/>
      <c r="CN404" s="409"/>
      <c r="CO404" s="409"/>
      <c r="CP404" s="409"/>
      <c r="CQ404" s="409"/>
      <c r="CR404" s="409"/>
      <c r="CS404" s="409"/>
      <c r="CT404" s="409"/>
      <c r="CU404" s="409"/>
      <c r="CV404" s="409"/>
      <c r="CW404" s="409"/>
      <c r="CX404" s="409"/>
      <c r="CY404" s="409"/>
      <c r="CZ404" s="409"/>
      <c r="DA404" s="409"/>
      <c r="DB404" s="409"/>
      <c r="DC404" s="409"/>
      <c r="DD404" s="409"/>
      <c r="DE404" s="409"/>
      <c r="DF404" s="409"/>
      <c r="DG404" s="409"/>
      <c r="DH404" s="409"/>
      <c r="DI404" s="409"/>
      <c r="DJ404" s="409"/>
      <c r="DK404" s="409"/>
      <c r="DL404" s="409"/>
      <c r="DM404" s="409"/>
      <c r="DN404" s="409"/>
      <c r="DO404" s="409"/>
      <c r="DP404" s="409"/>
      <c r="DQ404" s="409"/>
      <c r="DR404" s="409"/>
      <c r="DS404" s="409"/>
      <c r="DT404" s="409"/>
      <c r="DU404" s="409"/>
      <c r="DV404" s="409"/>
      <c r="DW404" s="409"/>
      <c r="DX404" s="409"/>
      <c r="DY404" s="409"/>
      <c r="DZ404" s="409"/>
      <c r="EA404" s="409"/>
      <c r="EB404" s="409"/>
      <c r="EC404" s="409"/>
      <c r="ED404" s="409"/>
      <c r="EE404" s="409"/>
      <c r="EF404" s="409"/>
      <c r="EG404" s="409"/>
      <c r="EH404" s="409"/>
      <c r="EI404" s="409"/>
      <c r="EJ404" s="409"/>
      <c r="EK404" s="409"/>
      <c r="EL404" s="409"/>
      <c r="EM404" s="409"/>
      <c r="EN404" s="409"/>
      <c r="EO404" s="409"/>
      <c r="EP404" s="409"/>
      <c r="EQ404" s="409"/>
      <c r="ER404" s="409"/>
      <c r="ES404" s="409"/>
      <c r="ET404" s="409"/>
      <c r="EU404" s="409"/>
      <c r="EV404" s="409"/>
      <c r="EW404" s="409"/>
      <c r="EX404" s="409"/>
      <c r="EY404" s="409"/>
      <c r="EZ404" s="409"/>
      <c r="FA404" s="409"/>
      <c r="FB404" s="409"/>
      <c r="FC404" s="409"/>
      <c r="FD404" s="409"/>
      <c r="FE404" s="409"/>
      <c r="FF404" s="409"/>
    </row>
    <row r="406" spans="6:162" s="411" customFormat="1" ht="15.75" customHeight="1">
      <c r="F406" s="409"/>
      <c r="G406" s="409"/>
      <c r="H406" s="409"/>
      <c r="I406" s="409"/>
      <c r="J406" s="409"/>
      <c r="K406" s="409"/>
      <c r="L406" s="409"/>
      <c r="M406" s="409"/>
      <c r="N406" s="409"/>
      <c r="O406" s="409"/>
      <c r="P406" s="409"/>
      <c r="Q406" s="409"/>
      <c r="R406" s="409"/>
      <c r="S406" s="409"/>
      <c r="T406" s="409"/>
      <c r="U406" s="409"/>
      <c r="V406" s="409"/>
      <c r="W406" s="409"/>
      <c r="X406" s="409"/>
      <c r="Y406" s="409"/>
      <c r="AA406" s="409"/>
      <c r="AC406" s="409"/>
      <c r="AD406" s="409"/>
      <c r="AE406" s="409"/>
      <c r="AF406" s="409"/>
      <c r="AG406" s="409"/>
      <c r="AH406" s="410"/>
      <c r="AI406" s="410"/>
      <c r="AJ406" s="409"/>
      <c r="AK406" s="409"/>
      <c r="AL406" s="409"/>
      <c r="AM406" s="409"/>
      <c r="AN406" s="409"/>
      <c r="AO406" s="409"/>
      <c r="AP406" s="409"/>
      <c r="AQ406" s="409"/>
      <c r="AR406" s="409"/>
      <c r="AS406" s="409"/>
      <c r="AT406" s="409"/>
      <c r="AU406" s="409"/>
      <c r="AV406" s="409"/>
      <c r="AW406" s="409"/>
      <c r="AX406" s="409"/>
      <c r="AY406" s="409"/>
      <c r="AZ406" s="409"/>
      <c r="BA406" s="409"/>
      <c r="BB406" s="409"/>
      <c r="BC406" s="409"/>
      <c r="BD406" s="409"/>
      <c r="BE406" s="409"/>
      <c r="BF406" s="409"/>
      <c r="BG406" s="409"/>
      <c r="BH406" s="409"/>
      <c r="BI406" s="409"/>
      <c r="BJ406" s="409"/>
      <c r="BK406" s="409"/>
      <c r="BL406" s="409"/>
      <c r="BM406" s="409"/>
      <c r="BN406" s="409"/>
      <c r="BO406" s="409"/>
      <c r="BP406" s="409"/>
      <c r="BQ406" s="409"/>
      <c r="BR406" s="409"/>
      <c r="BS406" s="409"/>
      <c r="BT406" s="409"/>
      <c r="BU406" s="409"/>
      <c r="BV406" s="409"/>
      <c r="BW406" s="409"/>
      <c r="BX406" s="409"/>
      <c r="BY406" s="409"/>
      <c r="BZ406" s="409"/>
      <c r="CA406" s="409"/>
      <c r="CB406" s="409"/>
      <c r="CC406" s="409"/>
      <c r="CD406" s="409"/>
      <c r="CE406" s="409"/>
      <c r="CF406" s="409"/>
      <c r="CG406" s="409"/>
      <c r="CH406" s="409"/>
      <c r="CI406" s="409"/>
      <c r="CJ406" s="409"/>
      <c r="CK406" s="409"/>
      <c r="CL406" s="409"/>
      <c r="CM406" s="409"/>
      <c r="CN406" s="409"/>
      <c r="CO406" s="409"/>
      <c r="CP406" s="409"/>
      <c r="CQ406" s="409"/>
      <c r="CR406" s="409"/>
      <c r="CS406" s="409"/>
      <c r="CT406" s="409"/>
      <c r="CU406" s="409"/>
      <c r="CV406" s="409"/>
      <c r="CW406" s="409"/>
      <c r="CX406" s="409"/>
      <c r="CY406" s="409"/>
      <c r="CZ406" s="409"/>
      <c r="DA406" s="409"/>
      <c r="DB406" s="409"/>
      <c r="DC406" s="409"/>
      <c r="DD406" s="409"/>
      <c r="DE406" s="409"/>
      <c r="DF406" s="409"/>
      <c r="DG406" s="409"/>
      <c r="DH406" s="409"/>
      <c r="DI406" s="409"/>
      <c r="DJ406" s="409"/>
      <c r="DK406" s="409"/>
      <c r="DL406" s="409"/>
      <c r="DM406" s="409"/>
      <c r="DN406" s="409"/>
      <c r="DO406" s="409"/>
      <c r="DP406" s="409"/>
      <c r="DQ406" s="409"/>
      <c r="DR406" s="409"/>
      <c r="DS406" s="409"/>
      <c r="DT406" s="409"/>
      <c r="DU406" s="409"/>
      <c r="DV406" s="409"/>
      <c r="DW406" s="409"/>
      <c r="DX406" s="409"/>
      <c r="DY406" s="409"/>
      <c r="DZ406" s="409"/>
      <c r="EA406" s="409"/>
      <c r="EB406" s="409"/>
      <c r="EC406" s="409"/>
      <c r="ED406" s="409"/>
      <c r="EE406" s="409"/>
      <c r="EF406" s="409"/>
      <c r="EG406" s="409"/>
      <c r="EH406" s="409"/>
      <c r="EI406" s="409"/>
      <c r="EJ406" s="409"/>
      <c r="EK406" s="409"/>
      <c r="EL406" s="409"/>
      <c r="EM406" s="409"/>
      <c r="EN406" s="409"/>
      <c r="EO406" s="409"/>
      <c r="EP406" s="409"/>
      <c r="EQ406" s="409"/>
      <c r="ER406" s="409"/>
      <c r="ES406" s="409"/>
      <c r="ET406" s="409"/>
      <c r="EU406" s="409"/>
      <c r="EV406" s="409"/>
      <c r="EW406" s="409"/>
      <c r="EX406" s="409"/>
      <c r="EY406" s="409"/>
      <c r="EZ406" s="409"/>
      <c r="FA406" s="409"/>
      <c r="FB406" s="409"/>
      <c r="FC406" s="409"/>
      <c r="FD406" s="409"/>
      <c r="FE406" s="409"/>
      <c r="FF406" s="409"/>
    </row>
    <row r="408" spans="6:162" s="411" customFormat="1" ht="15.75" customHeight="1">
      <c r="F408" s="409"/>
      <c r="G408" s="409"/>
      <c r="H408" s="409"/>
      <c r="I408" s="409"/>
      <c r="J408" s="409"/>
      <c r="K408" s="409"/>
      <c r="L408" s="409"/>
      <c r="M408" s="409"/>
      <c r="N408" s="409"/>
      <c r="O408" s="409"/>
      <c r="P408" s="409"/>
      <c r="Q408" s="409"/>
      <c r="R408" s="409"/>
      <c r="S408" s="409"/>
      <c r="T408" s="409"/>
      <c r="U408" s="409"/>
      <c r="V408" s="409"/>
      <c r="W408" s="409"/>
      <c r="X408" s="409"/>
      <c r="Y408" s="409"/>
      <c r="AA408" s="409"/>
      <c r="AC408" s="409"/>
      <c r="AD408" s="409"/>
      <c r="AE408" s="409"/>
      <c r="AF408" s="409"/>
      <c r="AG408" s="409"/>
      <c r="AH408" s="410"/>
      <c r="AI408" s="410"/>
      <c r="AJ408" s="409"/>
      <c r="AK408" s="409"/>
      <c r="AL408" s="409"/>
      <c r="AM408" s="409"/>
      <c r="AN408" s="409"/>
      <c r="AO408" s="409"/>
      <c r="AP408" s="409"/>
      <c r="AQ408" s="409"/>
      <c r="AR408" s="409"/>
      <c r="AS408" s="409"/>
      <c r="AT408" s="409"/>
      <c r="AU408" s="409"/>
      <c r="AV408" s="409"/>
      <c r="AW408" s="409"/>
      <c r="AX408" s="409"/>
      <c r="AY408" s="409"/>
      <c r="AZ408" s="409"/>
      <c r="BA408" s="409"/>
      <c r="BB408" s="409"/>
      <c r="BC408" s="409"/>
      <c r="BD408" s="409"/>
      <c r="BE408" s="409"/>
      <c r="BF408" s="409"/>
      <c r="BG408" s="409"/>
      <c r="BH408" s="409"/>
      <c r="BI408" s="409"/>
      <c r="BJ408" s="409"/>
      <c r="BK408" s="409"/>
      <c r="BL408" s="409"/>
      <c r="BM408" s="409"/>
      <c r="BN408" s="409"/>
      <c r="BO408" s="409"/>
      <c r="BP408" s="409"/>
      <c r="BQ408" s="409"/>
      <c r="BR408" s="409"/>
      <c r="BS408" s="409"/>
      <c r="BT408" s="409"/>
      <c r="BU408" s="409"/>
      <c r="BV408" s="409"/>
      <c r="BW408" s="409"/>
      <c r="BX408" s="409"/>
      <c r="BY408" s="409"/>
      <c r="BZ408" s="409"/>
      <c r="CA408" s="409"/>
      <c r="CB408" s="409"/>
      <c r="CC408" s="409"/>
      <c r="CD408" s="409"/>
      <c r="CE408" s="409"/>
      <c r="CF408" s="409"/>
      <c r="CG408" s="409"/>
      <c r="CH408" s="409"/>
      <c r="CI408" s="409"/>
      <c r="CJ408" s="409"/>
      <c r="CK408" s="409"/>
      <c r="CL408" s="409"/>
      <c r="CM408" s="409"/>
      <c r="CN408" s="409"/>
      <c r="CO408" s="409"/>
      <c r="CP408" s="409"/>
      <c r="CQ408" s="409"/>
      <c r="CR408" s="409"/>
      <c r="CS408" s="409"/>
      <c r="CT408" s="409"/>
      <c r="CU408" s="409"/>
      <c r="CV408" s="409"/>
      <c r="CW408" s="409"/>
      <c r="CX408" s="409"/>
      <c r="CY408" s="409"/>
      <c r="CZ408" s="409"/>
      <c r="DA408" s="409"/>
      <c r="DB408" s="409"/>
      <c r="DC408" s="409"/>
      <c r="DD408" s="409"/>
      <c r="DE408" s="409"/>
      <c r="DF408" s="409"/>
      <c r="DG408" s="409"/>
      <c r="DH408" s="409"/>
      <c r="DI408" s="409"/>
      <c r="DJ408" s="409"/>
      <c r="DK408" s="409"/>
      <c r="DL408" s="409"/>
      <c r="DM408" s="409"/>
      <c r="DN408" s="409"/>
      <c r="DO408" s="409"/>
      <c r="DP408" s="409"/>
      <c r="DQ408" s="409"/>
      <c r="DR408" s="409"/>
      <c r="DS408" s="409"/>
      <c r="DT408" s="409"/>
      <c r="DU408" s="409"/>
      <c r="DV408" s="409"/>
      <c r="DW408" s="409"/>
      <c r="DX408" s="409"/>
      <c r="DY408" s="409"/>
      <c r="DZ408" s="409"/>
      <c r="EA408" s="409"/>
      <c r="EB408" s="409"/>
      <c r="EC408" s="409"/>
      <c r="ED408" s="409"/>
      <c r="EE408" s="409"/>
      <c r="EF408" s="409"/>
      <c r="EG408" s="409"/>
      <c r="EH408" s="409"/>
      <c r="EI408" s="409"/>
      <c r="EJ408" s="409"/>
      <c r="EK408" s="409"/>
      <c r="EL408" s="409"/>
      <c r="EM408" s="409"/>
      <c r="EN408" s="409"/>
      <c r="EO408" s="409"/>
      <c r="EP408" s="409"/>
      <c r="EQ408" s="409"/>
      <c r="ER408" s="409"/>
      <c r="ES408" s="409"/>
      <c r="ET408" s="409"/>
      <c r="EU408" s="409"/>
      <c r="EV408" s="409"/>
      <c r="EW408" s="409"/>
      <c r="EX408" s="409"/>
      <c r="EY408" s="409"/>
      <c r="EZ408" s="409"/>
      <c r="FA408" s="409"/>
      <c r="FB408" s="409"/>
      <c r="FC408" s="409"/>
      <c r="FD408" s="409"/>
      <c r="FE408" s="409"/>
      <c r="FF408" s="409"/>
    </row>
    <row r="410" spans="6:162" s="411" customFormat="1" ht="15.75" customHeight="1">
      <c r="F410" s="409"/>
      <c r="G410" s="409"/>
      <c r="H410" s="409"/>
      <c r="I410" s="409"/>
      <c r="J410" s="409"/>
      <c r="K410" s="409"/>
      <c r="L410" s="409"/>
      <c r="M410" s="409"/>
      <c r="N410" s="409"/>
      <c r="O410" s="409"/>
      <c r="P410" s="409"/>
      <c r="Q410" s="409"/>
      <c r="R410" s="409"/>
      <c r="S410" s="409"/>
      <c r="T410" s="409"/>
      <c r="U410" s="409"/>
      <c r="V410" s="409"/>
      <c r="W410" s="409"/>
      <c r="X410" s="409"/>
      <c r="Y410" s="409"/>
      <c r="AA410" s="409"/>
      <c r="AC410" s="409"/>
      <c r="AD410" s="409"/>
      <c r="AE410" s="409"/>
      <c r="AF410" s="409"/>
      <c r="AG410" s="409"/>
      <c r="AH410" s="410"/>
      <c r="AI410" s="410"/>
      <c r="AJ410" s="409"/>
      <c r="AK410" s="409"/>
      <c r="AL410" s="409"/>
      <c r="AM410" s="409"/>
      <c r="AN410" s="409"/>
      <c r="AO410" s="409"/>
      <c r="AP410" s="409"/>
      <c r="AQ410" s="409"/>
      <c r="AR410" s="409"/>
      <c r="AS410" s="409"/>
      <c r="AT410" s="409"/>
      <c r="AU410" s="409"/>
      <c r="AV410" s="409"/>
      <c r="AW410" s="409"/>
      <c r="AX410" s="409"/>
      <c r="AY410" s="409"/>
      <c r="AZ410" s="409"/>
      <c r="BA410" s="409"/>
      <c r="BB410" s="409"/>
      <c r="BC410" s="409"/>
      <c r="BD410" s="409"/>
      <c r="BE410" s="409"/>
      <c r="BF410" s="409"/>
      <c r="BG410" s="409"/>
      <c r="BH410" s="409"/>
      <c r="BI410" s="409"/>
      <c r="BJ410" s="409"/>
      <c r="BK410" s="409"/>
      <c r="BL410" s="409"/>
      <c r="BM410" s="409"/>
      <c r="BN410" s="409"/>
      <c r="BO410" s="409"/>
      <c r="BP410" s="409"/>
      <c r="BQ410" s="409"/>
      <c r="BR410" s="409"/>
      <c r="BS410" s="409"/>
      <c r="BT410" s="409"/>
      <c r="BU410" s="409"/>
      <c r="BV410" s="409"/>
      <c r="BW410" s="409"/>
      <c r="BX410" s="409"/>
      <c r="BY410" s="409"/>
      <c r="BZ410" s="409"/>
      <c r="CA410" s="409"/>
      <c r="CB410" s="409"/>
      <c r="CC410" s="409"/>
      <c r="CD410" s="409"/>
      <c r="CE410" s="409"/>
      <c r="CF410" s="409"/>
      <c r="CG410" s="409"/>
      <c r="CH410" s="409"/>
      <c r="CI410" s="409"/>
      <c r="CJ410" s="409"/>
      <c r="CK410" s="409"/>
      <c r="CL410" s="409"/>
      <c r="CM410" s="409"/>
      <c r="CN410" s="409"/>
      <c r="CO410" s="409"/>
      <c r="CP410" s="409"/>
      <c r="CQ410" s="409"/>
      <c r="CR410" s="409"/>
      <c r="CS410" s="409"/>
      <c r="CT410" s="409"/>
      <c r="CU410" s="409"/>
      <c r="CV410" s="409"/>
      <c r="CW410" s="409"/>
      <c r="CX410" s="409"/>
      <c r="CY410" s="409"/>
      <c r="CZ410" s="409"/>
      <c r="DA410" s="409"/>
      <c r="DB410" s="409"/>
      <c r="DC410" s="409"/>
      <c r="DD410" s="409"/>
      <c r="DE410" s="409"/>
      <c r="DF410" s="409"/>
      <c r="DG410" s="409"/>
      <c r="DH410" s="409"/>
      <c r="DI410" s="409"/>
      <c r="DJ410" s="409"/>
      <c r="DK410" s="409"/>
      <c r="DL410" s="409"/>
      <c r="DM410" s="409"/>
      <c r="DN410" s="409"/>
      <c r="DO410" s="409"/>
      <c r="DP410" s="409"/>
      <c r="DQ410" s="409"/>
      <c r="DR410" s="409"/>
      <c r="DS410" s="409"/>
      <c r="DT410" s="409"/>
      <c r="DU410" s="409"/>
      <c r="DV410" s="409"/>
      <c r="DW410" s="409"/>
      <c r="DX410" s="409"/>
      <c r="DY410" s="409"/>
      <c r="DZ410" s="409"/>
      <c r="EA410" s="409"/>
      <c r="EB410" s="409"/>
      <c r="EC410" s="409"/>
      <c r="ED410" s="409"/>
      <c r="EE410" s="409"/>
      <c r="EF410" s="409"/>
      <c r="EG410" s="409"/>
      <c r="EH410" s="409"/>
      <c r="EI410" s="409"/>
      <c r="EJ410" s="409"/>
      <c r="EK410" s="409"/>
      <c r="EL410" s="409"/>
      <c r="EM410" s="409"/>
      <c r="EN410" s="409"/>
      <c r="EO410" s="409"/>
      <c r="EP410" s="409"/>
      <c r="EQ410" s="409"/>
      <c r="ER410" s="409"/>
      <c r="ES410" s="409"/>
      <c r="ET410" s="409"/>
      <c r="EU410" s="409"/>
      <c r="EV410" s="409"/>
      <c r="EW410" s="409"/>
      <c r="EX410" s="409"/>
      <c r="EY410" s="409"/>
      <c r="EZ410" s="409"/>
      <c r="FA410" s="409"/>
      <c r="FB410" s="409"/>
      <c r="FC410" s="409"/>
      <c r="FD410" s="409"/>
      <c r="FE410" s="409"/>
      <c r="FF410" s="409"/>
    </row>
  </sheetData>
  <mergeCells count="9">
    <mergeCell ref="B201:D201"/>
    <mergeCell ref="C205:D208"/>
    <mergeCell ref="C209:D210"/>
    <mergeCell ref="B5:AH5"/>
    <mergeCell ref="F7:J7"/>
    <mergeCell ref="L7:P7"/>
    <mergeCell ref="R7:AF7"/>
    <mergeCell ref="B187:D197"/>
    <mergeCell ref="B198:D199"/>
  </mergeCells>
  <printOptions horizontalCentered="1"/>
  <pageMargins left="0.2" right="0.2" top="0.5" bottom="0.5" header="0.3" footer="0.3"/>
  <pageSetup scale="40" fitToHeight="0" orientation="landscape" r:id="rId1"/>
  <rowBreaks count="2" manualBreakCount="2">
    <brk id="93" max="34" man="1"/>
    <brk id="183" max="34" man="1"/>
  </rowBreaks>
  <colBreaks count="1" manualBreakCount="1">
    <brk id="16" max="21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95"/>
  <sheetViews>
    <sheetView zoomScaleNormal="100" zoomScaleSheetLayoutView="80" workbookViewId="0">
      <pane xSplit="1" ySplit="7" topLeftCell="B8" activePane="bottomRight" state="frozen"/>
      <selection activeCell="H48" sqref="H48"/>
      <selection pane="topRight" activeCell="H48" sqref="H48"/>
      <selection pane="bottomLeft" activeCell="H48" sqref="H48"/>
      <selection pane="bottomRight" activeCell="H48" sqref="H48"/>
    </sheetView>
  </sheetViews>
  <sheetFormatPr defaultRowHeight="15"/>
  <cols>
    <col min="1" max="1" width="5.28515625" customWidth="1"/>
    <col min="2" max="2" width="5.7109375" style="1132" customWidth="1"/>
    <col min="3" max="3" width="59.85546875" style="156" customWidth="1"/>
    <col min="4" max="4" width="3.140625" customWidth="1"/>
    <col min="5" max="5" width="14.42578125" style="9" customWidth="1"/>
    <col min="6" max="6" width="18.42578125" customWidth="1"/>
    <col min="7" max="7" width="13.7109375" customWidth="1"/>
    <col min="8" max="8" width="12.85546875" bestFit="1" customWidth="1"/>
    <col min="9" max="9" width="14" bestFit="1" customWidth="1"/>
    <col min="11" max="11" width="15.28515625" bestFit="1" customWidth="1"/>
    <col min="14" max="14" width="9.85546875" bestFit="1" customWidth="1"/>
    <col min="15" max="15" width="3.85546875" customWidth="1"/>
    <col min="16" max="16" width="11.85546875" customWidth="1"/>
  </cols>
  <sheetData>
    <row r="1" spans="1:7" ht="18">
      <c r="A1" s="1588" t="str">
        <f>+'ATT H-3D'!A4</f>
        <v>Delmarva Power &amp; Light Company</v>
      </c>
      <c r="B1" s="1588"/>
      <c r="C1" s="1588"/>
      <c r="D1" s="1588"/>
      <c r="E1" s="1588"/>
      <c r="F1" s="1588"/>
      <c r="G1" s="1588"/>
    </row>
    <row r="2" spans="1:7" ht="15.75">
      <c r="A2" s="1589" t="s">
        <v>205</v>
      </c>
      <c r="B2" s="1589"/>
      <c r="C2" s="1589"/>
      <c r="D2" s="1589"/>
      <c r="E2" s="1589"/>
      <c r="F2" s="1589"/>
      <c r="G2" s="1589"/>
    </row>
    <row r="3" spans="1:7" ht="15.75">
      <c r="A3" s="34"/>
      <c r="B3" s="34"/>
      <c r="C3" s="34"/>
      <c r="D3" s="34"/>
      <c r="E3" s="34"/>
      <c r="F3" s="34"/>
      <c r="G3" s="34"/>
    </row>
    <row r="4" spans="1:7" s="156" customFormat="1" ht="12.75">
      <c r="B4" s="494"/>
      <c r="D4" s="3"/>
      <c r="E4" s="317"/>
      <c r="G4" s="169"/>
    </row>
    <row r="5" spans="1:7" s="156" customFormat="1" ht="12.75">
      <c r="B5" s="494"/>
      <c r="E5" s="55" t="s">
        <v>2164</v>
      </c>
    </row>
    <row r="6" spans="1:7" s="156" customFormat="1" ht="12.75">
      <c r="B6" s="494"/>
      <c r="D6" s="55"/>
      <c r="E6" s="55" t="s">
        <v>206</v>
      </c>
      <c r="F6" s="55"/>
      <c r="G6" s="55" t="s">
        <v>207</v>
      </c>
    </row>
    <row r="7" spans="1:7" s="156" customFormat="1" ht="12.75">
      <c r="A7" s="56" t="s">
        <v>208</v>
      </c>
      <c r="B7" s="341"/>
      <c r="D7" s="55"/>
      <c r="E7" s="55" t="s">
        <v>209</v>
      </c>
      <c r="F7" s="55" t="s">
        <v>210</v>
      </c>
      <c r="G7" s="55" t="s">
        <v>104</v>
      </c>
    </row>
    <row r="8" spans="1:7" s="156" customFormat="1" ht="12.75">
      <c r="A8" s="56"/>
      <c r="B8" s="341"/>
      <c r="D8" s="55"/>
      <c r="E8" s="55"/>
      <c r="F8" s="55"/>
      <c r="G8" s="55"/>
    </row>
    <row r="9" spans="1:7" s="156" customFormat="1" ht="12.75">
      <c r="B9" s="341" t="s">
        <v>105</v>
      </c>
      <c r="D9" s="55"/>
      <c r="E9" s="57"/>
      <c r="F9" s="55" t="s">
        <v>211</v>
      </c>
      <c r="G9" s="55"/>
    </row>
    <row r="10" spans="1:7" s="156" customFormat="1" ht="12.75">
      <c r="B10" s="494"/>
      <c r="D10" s="55"/>
      <c r="E10" s="57"/>
      <c r="F10" s="55"/>
      <c r="G10" s="55"/>
    </row>
    <row r="11" spans="1:7" s="156" customFormat="1" ht="19.5" customHeight="1">
      <c r="B11" s="494">
        <v>1</v>
      </c>
      <c r="C11" s="1087" t="s">
        <v>1731</v>
      </c>
      <c r="E11" s="1472">
        <v>42518883</v>
      </c>
      <c r="G11" s="1480"/>
    </row>
    <row r="12" spans="1:7" s="156" customFormat="1" ht="12.75" customHeight="1">
      <c r="B12" s="494">
        <f>B11+1</f>
        <v>2</v>
      </c>
      <c r="C12" s="1087" t="s">
        <v>1732</v>
      </c>
      <c r="E12" s="1473"/>
      <c r="G12" s="1480"/>
    </row>
    <row r="13" spans="1:7" s="156" customFormat="1" ht="12.75" customHeight="1">
      <c r="B13" s="494">
        <f t="shared" ref="B13:B15" si="0">B12+1</f>
        <v>3</v>
      </c>
      <c r="C13" s="340" t="s">
        <v>1733</v>
      </c>
      <c r="E13" s="1473"/>
      <c r="G13" s="1481"/>
    </row>
    <row r="14" spans="1:7" s="156" customFormat="1" ht="12.75" customHeight="1">
      <c r="B14" s="494">
        <f t="shared" si="0"/>
        <v>4</v>
      </c>
      <c r="C14" s="340"/>
      <c r="E14" s="1473"/>
      <c r="G14" s="1481"/>
    </row>
    <row r="15" spans="1:7" s="156" customFormat="1" ht="12.75" customHeight="1">
      <c r="B15" s="494">
        <f t="shared" si="0"/>
        <v>5</v>
      </c>
      <c r="C15" s="340"/>
      <c r="E15" s="1473"/>
      <c r="G15" s="1481"/>
    </row>
    <row r="16" spans="1:7" s="156" customFormat="1" ht="12.75" customHeight="1">
      <c r="B16" s="494"/>
      <c r="C16" s="6"/>
      <c r="E16" s="1474"/>
      <c r="G16" s="1481"/>
    </row>
    <row r="17" spans="2:7" s="156" customFormat="1" ht="12.75" customHeight="1">
      <c r="B17" s="341" t="s">
        <v>212</v>
      </c>
      <c r="D17" s="488"/>
      <c r="E17" s="1475">
        <f>SUM(E11:E16)</f>
        <v>42518883</v>
      </c>
      <c r="F17" s="1007">
        <f>+'ATT H-3D'!H45</f>
        <v>0.35889071902439229</v>
      </c>
      <c r="G17" s="1481">
        <f>+E17*F17</f>
        <v>15259632.49198401</v>
      </c>
    </row>
    <row r="18" spans="2:7" s="156" customFormat="1" ht="12.75" customHeight="1">
      <c r="B18" s="494"/>
      <c r="D18" s="488"/>
      <c r="E18" s="1476"/>
      <c r="F18" s="488"/>
      <c r="G18" s="1481"/>
    </row>
    <row r="19" spans="2:7" s="156" customFormat="1" ht="12.75" customHeight="1">
      <c r="B19" s="341" t="s">
        <v>213</v>
      </c>
      <c r="D19" s="488"/>
      <c r="E19" s="1476"/>
      <c r="F19" s="55" t="s">
        <v>214</v>
      </c>
      <c r="G19" s="1481"/>
    </row>
    <row r="20" spans="2:7" s="156" customFormat="1" ht="12.75" customHeight="1">
      <c r="B20" s="341"/>
      <c r="D20" s="488"/>
      <c r="E20" s="1477"/>
      <c r="G20" s="1481"/>
    </row>
    <row r="21" spans="2:7" s="156" customFormat="1" ht="12.75" customHeight="1">
      <c r="B21" s="494">
        <f>B15+1</f>
        <v>6</v>
      </c>
      <c r="C21" s="343" t="s">
        <v>1734</v>
      </c>
      <c r="D21" s="1089"/>
      <c r="E21" s="1472">
        <v>3266756</v>
      </c>
      <c r="F21" s="491"/>
      <c r="G21" s="1481"/>
    </row>
    <row r="22" spans="2:7" s="156" customFormat="1" ht="12.75" customHeight="1">
      <c r="B22" s="494">
        <f>B21+1</f>
        <v>7</v>
      </c>
      <c r="C22" s="343"/>
      <c r="D22" s="1089"/>
      <c r="E22" s="1478"/>
      <c r="F22" s="491"/>
      <c r="G22" s="1481"/>
    </row>
    <row r="23" spans="2:7" s="156" customFormat="1" ht="12.75" customHeight="1">
      <c r="B23" s="494">
        <f t="shared" ref="B23:B25" si="1">B22+1</f>
        <v>8</v>
      </c>
      <c r="C23" s="343"/>
      <c r="D23" s="1089"/>
      <c r="E23" s="1478"/>
      <c r="F23" s="491"/>
      <c r="G23" s="1481"/>
    </row>
    <row r="24" spans="2:7" s="156" customFormat="1" ht="12.75" customHeight="1">
      <c r="B24" s="494">
        <f t="shared" si="1"/>
        <v>9</v>
      </c>
      <c r="C24" s="343"/>
      <c r="D24" s="1089"/>
      <c r="E24" s="1478"/>
      <c r="F24" s="491"/>
      <c r="G24" s="1481"/>
    </row>
    <row r="25" spans="2:7" s="156" customFormat="1" ht="12.75">
      <c r="B25" s="494">
        <f t="shared" si="1"/>
        <v>10</v>
      </c>
      <c r="C25" s="343"/>
      <c r="D25" s="1089"/>
      <c r="E25" s="1478"/>
      <c r="G25" s="1481"/>
    </row>
    <row r="26" spans="2:7" s="156" customFormat="1" ht="12.75">
      <c r="B26" s="494"/>
      <c r="C26" s="59"/>
      <c r="D26" s="492"/>
      <c r="E26" s="856"/>
      <c r="G26" s="1481"/>
    </row>
    <row r="27" spans="2:7" s="156" customFormat="1" ht="12.75">
      <c r="B27" s="341" t="s">
        <v>215</v>
      </c>
      <c r="E27" s="1475">
        <f>SUM(E21:E25)</f>
        <v>3266756</v>
      </c>
      <c r="F27" s="1007">
        <f>'ATT H-3D'!H24</f>
        <v>0.1520482001416264</v>
      </c>
      <c r="G27" s="1481">
        <f>+F27*E27</f>
        <v>496704.37010185886</v>
      </c>
    </row>
    <row r="28" spans="2:7" s="156" customFormat="1" ht="12.75">
      <c r="B28" s="341"/>
      <c r="C28" s="490"/>
      <c r="E28" s="1477"/>
      <c r="G28" s="1481"/>
    </row>
    <row r="29" spans="2:7" s="156" customFormat="1" ht="12.75">
      <c r="B29" s="341" t="s">
        <v>216</v>
      </c>
      <c r="E29" s="1477"/>
      <c r="F29" s="55" t="s">
        <v>211</v>
      </c>
      <c r="G29" s="1481"/>
    </row>
    <row r="30" spans="2:7" s="156" customFormat="1" ht="12.75">
      <c r="B30" s="494"/>
      <c r="E30" s="1477"/>
      <c r="G30" s="1481"/>
    </row>
    <row r="31" spans="2:7" s="156" customFormat="1" ht="12.75">
      <c r="B31" s="494">
        <f>B25+1</f>
        <v>11</v>
      </c>
      <c r="C31" s="1088" t="s">
        <v>1735</v>
      </c>
      <c r="E31" s="1472">
        <v>29099</v>
      </c>
      <c r="G31" s="1481"/>
    </row>
    <row r="32" spans="2:7" s="156" customFormat="1" ht="12.75">
      <c r="B32" s="494"/>
      <c r="C32" s="491"/>
      <c r="E32" s="1479"/>
      <c r="G32" s="1481"/>
    </row>
    <row r="33" spans="2:8" s="156" customFormat="1" ht="12.75">
      <c r="B33" s="341" t="s">
        <v>217</v>
      </c>
      <c r="E33" s="1475">
        <f>SUM(E31:E31)</f>
        <v>29099</v>
      </c>
      <c r="F33" s="1007">
        <f>'ATT H-3D'!H45</f>
        <v>0.35889071902439229</v>
      </c>
      <c r="G33" s="1481">
        <f>+F33*E33</f>
        <v>10443.361032890791</v>
      </c>
    </row>
    <row r="34" spans="2:8" s="156" customFormat="1" ht="12.75">
      <c r="B34" s="341"/>
      <c r="E34" s="1475"/>
      <c r="F34" s="1228"/>
      <c r="G34" s="1481"/>
    </row>
    <row r="35" spans="2:8" s="156" customFormat="1" ht="12.75">
      <c r="B35" s="494"/>
      <c r="E35" s="1477"/>
      <c r="G35" s="1481"/>
    </row>
    <row r="36" spans="2:8" s="156" customFormat="1" ht="12.75">
      <c r="B36" s="341" t="s">
        <v>218</v>
      </c>
      <c r="E36" s="317"/>
      <c r="G36" s="1480">
        <f>+G33+G27+G17</f>
        <v>15766780.22311876</v>
      </c>
    </row>
    <row r="37" spans="2:8" s="156" customFormat="1" ht="12.75">
      <c r="B37" s="341"/>
      <c r="E37" s="317"/>
      <c r="G37" s="1481"/>
    </row>
    <row r="38" spans="2:8" s="156" customFormat="1" ht="12.75">
      <c r="B38" s="494"/>
      <c r="C38" s="58"/>
      <c r="E38" s="317"/>
    </row>
    <row r="39" spans="2:8" s="156" customFormat="1" ht="12.75">
      <c r="B39" s="341" t="s">
        <v>1104</v>
      </c>
      <c r="E39" s="342"/>
    </row>
    <row r="40" spans="2:8" s="156" customFormat="1" ht="12.75">
      <c r="B40" s="494">
        <f>B31+1</f>
        <v>12</v>
      </c>
      <c r="C40" s="1086" t="s">
        <v>1736</v>
      </c>
      <c r="E40" s="1482">
        <v>10290601</v>
      </c>
    </row>
    <row r="41" spans="2:8" s="156" customFormat="1" ht="12.75">
      <c r="B41" s="494">
        <f>B40+1</f>
        <v>13</v>
      </c>
      <c r="C41" s="1086" t="s">
        <v>1737</v>
      </c>
      <c r="E41" s="1482">
        <v>770593</v>
      </c>
    </row>
    <row r="42" spans="2:8" s="156" customFormat="1" ht="12.75">
      <c r="B42" s="494">
        <f t="shared" ref="B42:B50" si="2">B41+1</f>
        <v>14</v>
      </c>
      <c r="C42" s="1086" t="s">
        <v>1738</v>
      </c>
      <c r="E42" s="1482">
        <v>69658</v>
      </c>
      <c r="G42" s="56"/>
      <c r="H42" s="317"/>
    </row>
    <row r="43" spans="2:8" s="156" customFormat="1" ht="12.75">
      <c r="B43" s="494">
        <f t="shared" si="2"/>
        <v>15</v>
      </c>
      <c r="C43" s="1086" t="s">
        <v>1739</v>
      </c>
      <c r="E43" s="1482">
        <v>0</v>
      </c>
      <c r="G43" s="56"/>
      <c r="H43" s="317"/>
    </row>
    <row r="44" spans="2:8" s="156" customFormat="1" ht="12.75">
      <c r="B44" s="494">
        <f t="shared" si="2"/>
        <v>16</v>
      </c>
      <c r="C44" s="1086" t="s">
        <v>1740</v>
      </c>
      <c r="E44" s="1482">
        <v>0</v>
      </c>
      <c r="G44" s="56"/>
      <c r="H44" s="317"/>
    </row>
    <row r="45" spans="2:8" s="156" customFormat="1" ht="12.75">
      <c r="B45" s="494">
        <f t="shared" si="2"/>
        <v>17</v>
      </c>
      <c r="C45" s="1086" t="s">
        <v>1741</v>
      </c>
      <c r="E45" s="1482">
        <v>8439692</v>
      </c>
      <c r="G45" s="56"/>
      <c r="H45" s="317"/>
    </row>
    <row r="46" spans="2:8" s="156" customFormat="1" ht="12.75">
      <c r="B46" s="494">
        <f t="shared" si="2"/>
        <v>18</v>
      </c>
      <c r="C46" s="1086" t="s">
        <v>1742</v>
      </c>
      <c r="E46" s="1482">
        <v>1767868</v>
      </c>
      <c r="G46" s="56"/>
      <c r="H46" s="317"/>
    </row>
    <row r="47" spans="2:8" s="156" customFormat="1" ht="12.75">
      <c r="B47" s="494">
        <f t="shared" si="2"/>
        <v>19</v>
      </c>
      <c r="C47" s="1086" t="s">
        <v>1743</v>
      </c>
      <c r="E47" s="1482">
        <v>3103168</v>
      </c>
      <c r="G47" s="982"/>
      <c r="H47" s="317"/>
    </row>
    <row r="48" spans="2:8" s="156" customFormat="1" ht="12.75">
      <c r="B48" s="494">
        <f t="shared" si="2"/>
        <v>20</v>
      </c>
      <c r="C48" s="1086" t="s">
        <v>1859</v>
      </c>
      <c r="E48" s="1482">
        <v>958117</v>
      </c>
      <c r="G48" s="982"/>
      <c r="H48" s="317"/>
    </row>
    <row r="49" spans="2:8" s="156" customFormat="1" ht="12.75">
      <c r="B49" s="494">
        <f t="shared" si="2"/>
        <v>21</v>
      </c>
      <c r="C49" s="1086" t="s">
        <v>1860</v>
      </c>
      <c r="E49" s="1482">
        <v>633093</v>
      </c>
      <c r="G49" s="982"/>
      <c r="H49" s="317"/>
    </row>
    <row r="50" spans="2:8" s="156" customFormat="1" ht="12.75">
      <c r="B50" s="494">
        <f t="shared" si="2"/>
        <v>22</v>
      </c>
      <c r="C50" s="1086" t="s">
        <v>1744</v>
      </c>
      <c r="E50" s="1482">
        <v>0</v>
      </c>
      <c r="G50" s="982"/>
      <c r="H50" s="317"/>
    </row>
    <row r="51" spans="2:8" s="156" customFormat="1" ht="12.75">
      <c r="B51" s="494"/>
      <c r="C51" s="58"/>
      <c r="E51" s="843"/>
      <c r="F51" s="2"/>
      <c r="H51" s="317"/>
    </row>
    <row r="52" spans="2:8" s="156" customFormat="1" ht="12.75">
      <c r="B52" s="494">
        <f>B50+1</f>
        <v>23</v>
      </c>
      <c r="C52" s="156" t="s">
        <v>219</v>
      </c>
      <c r="D52" s="492"/>
      <c r="E52" s="1480">
        <f>SUM(E40:E50)+E33+E27+E17</f>
        <v>71847528</v>
      </c>
      <c r="H52" s="317"/>
    </row>
    <row r="53" spans="2:8" s="156" customFormat="1" ht="12.75">
      <c r="B53" s="494"/>
      <c r="C53" s="6"/>
      <c r="D53" s="492"/>
      <c r="E53" s="1480"/>
      <c r="H53" s="317"/>
    </row>
    <row r="54" spans="2:8" s="156" customFormat="1" ht="12.75">
      <c r="B54" s="494">
        <f>B52+1</f>
        <v>24</v>
      </c>
      <c r="C54" s="1086" t="s">
        <v>220</v>
      </c>
      <c r="E54" s="1483">
        <v>71847528</v>
      </c>
      <c r="F54" s="1025"/>
      <c r="G54" s="1025"/>
    </row>
    <row r="55" spans="2:8" s="156" customFormat="1" ht="12.75">
      <c r="B55" s="494"/>
      <c r="C55" s="492"/>
      <c r="D55" s="492"/>
      <c r="E55" s="1480"/>
    </row>
    <row r="56" spans="2:8" s="156" customFormat="1" ht="12.75">
      <c r="B56" s="494">
        <f>B54+1</f>
        <v>25</v>
      </c>
      <c r="C56" s="492" t="s">
        <v>221</v>
      </c>
      <c r="D56" s="59"/>
      <c r="E56" s="1480">
        <f>+E52-E54</f>
        <v>0</v>
      </c>
    </row>
    <row r="57" spans="2:8" s="156" customFormat="1" ht="12.75">
      <c r="B57" s="494"/>
      <c r="C57" s="492"/>
      <c r="D57" s="59"/>
      <c r="E57" s="1480"/>
    </row>
    <row r="58" spans="2:8" s="156" customFormat="1" ht="12.75">
      <c r="B58" s="494" t="s">
        <v>222</v>
      </c>
      <c r="C58" s="6"/>
      <c r="E58" s="489"/>
      <c r="F58" s="2"/>
      <c r="G58" s="2"/>
    </row>
    <row r="59" spans="2:8" s="156" customFormat="1" ht="12.75">
      <c r="B59" s="494" t="s">
        <v>9</v>
      </c>
      <c r="C59" s="6" t="s">
        <v>223</v>
      </c>
      <c r="E59" s="489"/>
      <c r="F59" s="2"/>
      <c r="G59" s="2"/>
    </row>
    <row r="60" spans="2:8" s="156" customFormat="1" ht="12.75">
      <c r="B60" s="494"/>
      <c r="C60" s="1234" t="s">
        <v>2110</v>
      </c>
      <c r="E60" s="489"/>
      <c r="G60" s="2"/>
    </row>
    <row r="61" spans="2:8" s="156" customFormat="1" ht="12.75">
      <c r="B61" s="494" t="s">
        <v>10</v>
      </c>
      <c r="C61" s="6" t="s">
        <v>224</v>
      </c>
      <c r="E61" s="489"/>
      <c r="G61" s="2"/>
    </row>
    <row r="62" spans="2:8" s="156" customFormat="1" ht="12.75">
      <c r="B62" s="494"/>
      <c r="C62" s="1234" t="s">
        <v>2110</v>
      </c>
      <c r="E62" s="489"/>
      <c r="G62" s="2"/>
    </row>
    <row r="63" spans="2:8" s="156" customFormat="1" ht="12.75">
      <c r="B63" s="494" t="s">
        <v>11</v>
      </c>
      <c r="C63" s="6" t="s">
        <v>2111</v>
      </c>
      <c r="E63" s="489"/>
      <c r="G63" s="2"/>
    </row>
    <row r="64" spans="2:8" s="156" customFormat="1" ht="12.75">
      <c r="B64" s="494" t="s">
        <v>14</v>
      </c>
      <c r="C64" s="494" t="s">
        <v>225</v>
      </c>
      <c r="E64" s="489"/>
      <c r="G64" s="2"/>
    </row>
    <row r="65" spans="1:5" s="156" customFormat="1" ht="12.75">
      <c r="B65" s="494"/>
      <c r="C65" s="6" t="s">
        <v>226</v>
      </c>
      <c r="E65" s="489"/>
    </row>
    <row r="66" spans="1:5" s="156" customFormat="1" ht="12.75">
      <c r="B66" s="494"/>
      <c r="C66" s="1235" t="s">
        <v>2112</v>
      </c>
      <c r="E66" s="317"/>
    </row>
    <row r="67" spans="1:5" s="156" customFormat="1" ht="12.75">
      <c r="B67" s="494" t="s">
        <v>131</v>
      </c>
      <c r="C67" s="6" t="s">
        <v>2113</v>
      </c>
      <c r="E67" s="317"/>
    </row>
    <row r="68" spans="1:5" s="156" customFormat="1" ht="12.75">
      <c r="B68" s="494"/>
      <c r="E68" s="317"/>
    </row>
    <row r="70" spans="1:5">
      <c r="A70" s="154"/>
    </row>
    <row r="295" spans="3:3">
      <c r="C295" s="6"/>
    </row>
  </sheetData>
  <customSheetViews>
    <customSheetView guid="{E6D9E970-926F-4F3B-8D36-41EB74ECFD6A}" fitToPage="1" topLeftCell="A31">
      <selection activeCell="F32" sqref="F32"/>
      <pageMargins left="0.75" right="0.75" top="1" bottom="1" header="0.5" footer="0.5"/>
      <pageSetup scale="56" orientation="portrait" r:id="rId1"/>
    </customSheetView>
  </customSheetViews>
  <mergeCells count="2">
    <mergeCell ref="A1:G1"/>
    <mergeCell ref="A2:G2"/>
  </mergeCells>
  <printOptions horizontalCentered="1"/>
  <pageMargins left="0.25" right="0.25" top="0.5" bottom="0.5" header="0.25" footer="0.25"/>
  <pageSetup scale="84"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90AE-36E0-4F19-B128-46A4DD2E3859}">
  <sheetPr>
    <pageSetUpPr fitToPage="1"/>
  </sheetPr>
  <dimension ref="A1:J282"/>
  <sheetViews>
    <sheetView zoomScaleNormal="100" workbookViewId="0">
      <pane ySplit="2" topLeftCell="A3" activePane="bottomLeft" state="frozen"/>
      <selection activeCell="H48" sqref="H48"/>
      <selection pane="bottomLeft" activeCell="H48" sqref="H48"/>
    </sheetView>
  </sheetViews>
  <sheetFormatPr defaultColWidth="9.140625" defaultRowHeight="15"/>
  <cols>
    <col min="1" max="1" width="5.7109375" style="1274" customWidth="1"/>
    <col min="2" max="2" width="76.85546875" style="1272" customWidth="1"/>
    <col min="3" max="3" width="15.7109375" style="1272" customWidth="1"/>
    <col min="4" max="4" width="15.5703125" style="1272" customWidth="1"/>
    <col min="5" max="5" width="19.28515625" style="1471" customWidth="1"/>
    <col min="6" max="6" width="14.28515625" bestFit="1" customWidth="1"/>
    <col min="7" max="7" width="18.42578125" style="1468" customWidth="1"/>
    <col min="8" max="8" width="12.28515625" customWidth="1"/>
    <col min="9" max="9" width="11.5703125" style="1383" bestFit="1" customWidth="1"/>
    <col min="10" max="10" width="11" customWidth="1"/>
  </cols>
  <sheetData>
    <row r="1" spans="1:9" s="1082" customFormat="1" ht="18.75">
      <c r="A1" s="1588" t="str">
        <f>+'ATT H-3D'!A4</f>
        <v>Delmarva Power &amp; Light Company</v>
      </c>
      <c r="B1" s="1588"/>
      <c r="C1" s="1588"/>
      <c r="D1" s="1588"/>
      <c r="E1" s="1588"/>
      <c r="F1" s="1588"/>
      <c r="G1" s="1588"/>
      <c r="I1" s="1383"/>
    </row>
    <row r="2" spans="1:9" s="1083" customFormat="1" ht="15.75">
      <c r="A2" s="1589" t="s">
        <v>152</v>
      </c>
      <c r="B2" s="1589"/>
      <c r="C2" s="1589"/>
      <c r="D2" s="1589"/>
      <c r="E2" s="1589"/>
      <c r="F2" s="1589"/>
      <c r="G2" s="1589"/>
      <c r="I2" s="1383"/>
    </row>
    <row r="3" spans="1:9" s="156" customFormat="1" ht="12.75">
      <c r="A3" s="1590"/>
      <c r="B3" s="1591"/>
      <c r="C3" s="1591"/>
      <c r="D3" s="1591"/>
      <c r="E3" s="1591"/>
      <c r="F3" s="1591"/>
      <c r="G3" s="1591"/>
      <c r="I3" s="1383"/>
    </row>
    <row r="4" spans="1:9" s="156" customFormat="1" ht="12.75">
      <c r="A4" s="1244"/>
      <c r="B4" s="1266"/>
      <c r="C4" s="1275"/>
      <c r="D4" s="1275"/>
      <c r="E4" s="171"/>
      <c r="F4" s="171"/>
      <c r="G4" s="1458"/>
      <c r="I4" s="1383"/>
    </row>
    <row r="5" spans="1:9" s="1247" customFormat="1" ht="30" customHeight="1">
      <c r="A5" s="488"/>
      <c r="B5" s="1280"/>
      <c r="C5" s="1125"/>
      <c r="D5" s="434" t="s">
        <v>952</v>
      </c>
      <c r="E5" s="434" t="s">
        <v>953</v>
      </c>
      <c r="F5" s="434" t="s">
        <v>954</v>
      </c>
      <c r="G5" s="434" t="s">
        <v>955</v>
      </c>
      <c r="I5" s="1385"/>
    </row>
    <row r="6" spans="1:9" s="156" customFormat="1" ht="15" customHeight="1">
      <c r="A6" s="1244"/>
      <c r="B6" s="1267" t="s">
        <v>182</v>
      </c>
      <c r="C6" s="1268"/>
      <c r="D6" s="1268"/>
      <c r="E6" s="171"/>
      <c r="G6" s="1459"/>
      <c r="I6" s="1383"/>
    </row>
    <row r="7" spans="1:9" s="156" customFormat="1" ht="15" customHeight="1">
      <c r="A7" s="1244">
        <v>1</v>
      </c>
      <c r="B7" s="1244" t="s">
        <v>1429</v>
      </c>
      <c r="C7" s="1270"/>
      <c r="D7" s="1448">
        <v>0</v>
      </c>
      <c r="E7" s="1469" t="s">
        <v>202</v>
      </c>
      <c r="F7" s="1349">
        <v>1</v>
      </c>
      <c r="G7" s="1460">
        <f>D7*F7</f>
        <v>0</v>
      </c>
      <c r="I7" s="1383"/>
    </row>
    <row r="8" spans="1:9" s="2" customFormat="1" ht="15" customHeight="1">
      <c r="A8" s="1273">
        <v>2</v>
      </c>
      <c r="B8" s="1244" t="s">
        <v>183</v>
      </c>
      <c r="C8" s="1270" t="s">
        <v>184</v>
      </c>
      <c r="D8" s="1449">
        <f>SUM(D7)</f>
        <v>0</v>
      </c>
      <c r="E8" s="445"/>
      <c r="F8" s="6"/>
      <c r="G8" s="1449">
        <f>G7</f>
        <v>0</v>
      </c>
      <c r="I8" s="1383"/>
    </row>
    <row r="9" spans="1:9" s="156" customFormat="1" ht="7.5" customHeight="1">
      <c r="A9" s="1244"/>
      <c r="B9" s="1268"/>
      <c r="C9" s="1268"/>
      <c r="D9" s="1450"/>
      <c r="E9" s="171"/>
      <c r="G9" s="1461"/>
      <c r="I9" s="1383"/>
    </row>
    <row r="10" spans="1:9" s="156" customFormat="1" ht="15" customHeight="1">
      <c r="A10" s="1244"/>
      <c r="B10" s="1267" t="s">
        <v>185</v>
      </c>
      <c r="C10" s="1268"/>
      <c r="D10" s="1450"/>
      <c r="E10" s="171"/>
      <c r="G10" s="1462"/>
      <c r="I10" s="1383"/>
    </row>
    <row r="11" spans="1:9" s="156" customFormat="1" ht="15" customHeight="1">
      <c r="A11" s="1244">
        <v>3</v>
      </c>
      <c r="B11" s="1244" t="s">
        <v>186</v>
      </c>
      <c r="C11" s="1243"/>
      <c r="D11" s="1451">
        <v>1506397.52</v>
      </c>
      <c r="E11" s="1469" t="s">
        <v>202</v>
      </c>
      <c r="F11" s="1349">
        <v>1</v>
      </c>
      <c r="G11" s="1463">
        <f>D11*F11</f>
        <v>1506397.52</v>
      </c>
      <c r="I11" s="1383"/>
    </row>
    <row r="12" spans="1:9" s="156" customFormat="1" ht="39" customHeight="1">
      <c r="A12" s="1244">
        <v>4</v>
      </c>
      <c r="B12" s="1243" t="s">
        <v>1487</v>
      </c>
      <c r="C12" s="1243"/>
      <c r="D12" s="1452">
        <v>0</v>
      </c>
      <c r="E12" s="1469" t="s">
        <v>202</v>
      </c>
      <c r="F12" s="1349">
        <v>1</v>
      </c>
      <c r="G12" s="1449">
        <f>D12*F12</f>
        <v>0</v>
      </c>
      <c r="I12" s="1383"/>
    </row>
    <row r="13" spans="1:9" s="156" customFormat="1" ht="26.1" customHeight="1">
      <c r="A13" s="1244">
        <v>5</v>
      </c>
      <c r="B13" s="1123" t="s">
        <v>1488</v>
      </c>
      <c r="C13" s="1243"/>
      <c r="D13" s="1453">
        <v>4413891.3699999992</v>
      </c>
      <c r="E13" s="1469" t="s">
        <v>202</v>
      </c>
      <c r="F13" s="1349">
        <v>1</v>
      </c>
      <c r="G13" s="1463">
        <f>D13*F13</f>
        <v>4413891.3699999992</v>
      </c>
      <c r="I13" s="1383"/>
    </row>
    <row r="14" spans="1:9" s="156" customFormat="1" ht="15" customHeight="1">
      <c r="A14" s="1244">
        <v>6</v>
      </c>
      <c r="B14" s="1268" t="s">
        <v>187</v>
      </c>
      <c r="C14" s="1276"/>
      <c r="D14" s="1454"/>
      <c r="E14" s="1469" t="s">
        <v>202</v>
      </c>
      <c r="F14" s="1349">
        <v>1</v>
      </c>
      <c r="G14" s="1449">
        <f t="shared" ref="G14:G19" si="0">D14*F14</f>
        <v>0</v>
      </c>
      <c r="I14" s="1383"/>
    </row>
    <row r="15" spans="1:9" s="156" customFormat="1" ht="15" customHeight="1">
      <c r="A15" s="1244">
        <v>7</v>
      </c>
      <c r="B15" s="1268" t="s">
        <v>188</v>
      </c>
      <c r="C15" s="1243"/>
      <c r="D15" s="1452">
        <v>0</v>
      </c>
      <c r="E15" s="1469" t="s">
        <v>202</v>
      </c>
      <c r="F15" s="1349">
        <v>1</v>
      </c>
      <c r="G15" s="1449">
        <f t="shared" si="0"/>
        <v>0</v>
      </c>
      <c r="I15" s="1383"/>
    </row>
    <row r="16" spans="1:9" s="156" customFormat="1" ht="15" customHeight="1">
      <c r="A16" s="1244">
        <v>8</v>
      </c>
      <c r="B16" s="1268" t="s">
        <v>1430</v>
      </c>
      <c r="C16" s="1270"/>
      <c r="D16" s="1452">
        <v>0</v>
      </c>
      <c r="E16" s="1469" t="s">
        <v>202</v>
      </c>
      <c r="F16" s="1349">
        <v>1</v>
      </c>
      <c r="G16" s="1449">
        <f t="shared" si="0"/>
        <v>0</v>
      </c>
      <c r="I16" s="1383"/>
    </row>
    <row r="17" spans="1:10" s="156" customFormat="1" ht="15" customHeight="1">
      <c r="A17" s="1244">
        <v>9</v>
      </c>
      <c r="B17" s="1268" t="s">
        <v>189</v>
      </c>
      <c r="C17" s="1270"/>
      <c r="D17" s="1453">
        <v>2554596</v>
      </c>
      <c r="E17" s="1469" t="s">
        <v>202</v>
      </c>
      <c r="F17" s="1349">
        <v>1</v>
      </c>
      <c r="G17" s="1463">
        <f t="shared" si="0"/>
        <v>2554596</v>
      </c>
      <c r="I17" s="1383"/>
    </row>
    <row r="18" spans="1:10" s="156" customFormat="1" ht="15" customHeight="1">
      <c r="A18" s="1244">
        <v>10</v>
      </c>
      <c r="B18" s="1268" t="s">
        <v>1431</v>
      </c>
      <c r="C18" s="1270"/>
      <c r="D18" s="1455"/>
      <c r="E18" s="1469" t="s">
        <v>202</v>
      </c>
      <c r="F18" s="1349">
        <v>1</v>
      </c>
      <c r="G18" s="1449">
        <f t="shared" si="0"/>
        <v>0</v>
      </c>
      <c r="I18" s="1383"/>
    </row>
    <row r="19" spans="1:10" s="156" customFormat="1" ht="15" customHeight="1">
      <c r="A19" s="1244">
        <f t="shared" ref="A19" si="1">+A18+1</f>
        <v>11</v>
      </c>
      <c r="B19" s="1268" t="s">
        <v>1101</v>
      </c>
      <c r="C19" s="1270"/>
      <c r="D19" s="1453">
        <v>5292191.040000001</v>
      </c>
      <c r="E19" s="716" t="s">
        <v>956</v>
      </c>
      <c r="F19" s="1350">
        <f>'ATT H-3D'!H24</f>
        <v>0.1520482001416264</v>
      </c>
      <c r="G19" s="1463">
        <f t="shared" si="0"/>
        <v>804668.12243764207</v>
      </c>
      <c r="I19" s="1383"/>
    </row>
    <row r="20" spans="1:10" s="156" customFormat="1" ht="15" customHeight="1">
      <c r="A20" s="1244" t="s">
        <v>786</v>
      </c>
      <c r="B20" s="1268" t="s">
        <v>1055</v>
      </c>
      <c r="C20" s="1270"/>
      <c r="D20" s="1456"/>
      <c r="E20" s="716" t="s">
        <v>1060</v>
      </c>
      <c r="F20" s="1350"/>
      <c r="G20" s="1463">
        <f>'5 - Cost Support 1'!G151</f>
        <v>416331.71887567115</v>
      </c>
      <c r="I20" s="1383"/>
    </row>
    <row r="21" spans="1:10" s="156" customFormat="1" ht="7.5" customHeight="1">
      <c r="A21" s="1244"/>
      <c r="B21" s="1268"/>
      <c r="C21" s="1268"/>
      <c r="D21" s="1450"/>
      <c r="E21" s="171"/>
      <c r="G21" s="1461"/>
      <c r="I21" s="1383"/>
    </row>
    <row r="22" spans="1:10" s="156" customFormat="1" ht="15" customHeight="1">
      <c r="A22" s="1244">
        <v>12</v>
      </c>
      <c r="B22" s="1268" t="s">
        <v>1432</v>
      </c>
      <c r="C22" s="1270"/>
      <c r="D22" s="1457">
        <f>+'3a - Shared Revenues'!E41</f>
        <v>365925.82320689555</v>
      </c>
      <c r="E22" s="445" t="s">
        <v>202</v>
      </c>
      <c r="F22" s="1349">
        <v>1</v>
      </c>
      <c r="G22" s="1463">
        <f>D22*F22</f>
        <v>365925.82320689555</v>
      </c>
      <c r="I22" s="1383"/>
    </row>
    <row r="23" spans="1:10" s="156" customFormat="1" ht="7.5" customHeight="1">
      <c r="A23" s="1244"/>
      <c r="B23" s="1268"/>
      <c r="C23" s="1268"/>
      <c r="D23" s="1268"/>
      <c r="E23" s="171"/>
      <c r="G23" s="1464"/>
      <c r="I23" s="1383"/>
    </row>
    <row r="24" spans="1:10" s="156" customFormat="1" ht="15" customHeight="1">
      <c r="A24" s="1244">
        <v>13</v>
      </c>
      <c r="B24" s="1268" t="s">
        <v>190</v>
      </c>
      <c r="C24" s="1270" t="s">
        <v>1477</v>
      </c>
      <c r="D24" s="1533">
        <f>SUM(D8:D22)</f>
        <v>14133001.753206896</v>
      </c>
      <c r="E24" s="445"/>
      <c r="F24" s="6"/>
      <c r="G24" s="1520">
        <f>SUM(G8:G22)</f>
        <v>10061810.554520208</v>
      </c>
      <c r="I24" s="1383"/>
    </row>
    <row r="25" spans="1:10" s="156" customFormat="1" ht="7.5" customHeight="1">
      <c r="A25" s="1244"/>
      <c r="B25" s="1268"/>
      <c r="C25" s="1268"/>
      <c r="D25" s="1268"/>
      <c r="E25" s="171"/>
      <c r="G25" s="1464"/>
      <c r="I25" s="1383"/>
    </row>
    <row r="26" spans="1:10" s="156" customFormat="1" ht="15" customHeight="1">
      <c r="A26" s="1244"/>
      <c r="B26" s="1269" t="s">
        <v>191</v>
      </c>
      <c r="C26" s="1268"/>
      <c r="D26" s="1268"/>
      <c r="E26" s="171"/>
      <c r="G26" s="1465"/>
      <c r="H26" s="296"/>
      <c r="I26" s="1383"/>
      <c r="J26" s="296"/>
    </row>
    <row r="27" spans="1:10" s="156" customFormat="1" ht="52.15" customHeight="1">
      <c r="A27" s="1244">
        <v>14</v>
      </c>
      <c r="B27" s="1183" t="s">
        <v>2127</v>
      </c>
      <c r="C27" s="1268"/>
      <c r="D27" s="1268"/>
      <c r="E27" s="171"/>
      <c r="G27" s="1466"/>
      <c r="H27" s="296"/>
      <c r="I27" s="1383"/>
    </row>
    <row r="28" spans="1:10" s="156" customFormat="1" ht="7.5" customHeight="1">
      <c r="A28" s="1244"/>
      <c r="B28" s="1268"/>
      <c r="C28" s="1268"/>
      <c r="D28" s="1268"/>
      <c r="E28" s="171"/>
      <c r="G28" s="1464"/>
      <c r="I28" s="1383"/>
    </row>
    <row r="29" spans="1:10" s="156" customFormat="1" ht="52.15" customHeight="1">
      <c r="A29" s="1244">
        <v>15</v>
      </c>
      <c r="B29" s="1123" t="s">
        <v>192</v>
      </c>
      <c r="C29" s="1268"/>
      <c r="D29" s="1268"/>
      <c r="E29" s="171"/>
      <c r="G29" s="1467"/>
      <c r="H29" s="296"/>
      <c r="I29" s="1383"/>
    </row>
    <row r="30" spans="1:10" s="156" customFormat="1" ht="7.5" customHeight="1">
      <c r="A30" s="1244"/>
      <c r="B30" s="1268"/>
      <c r="C30" s="1268"/>
      <c r="D30" s="1268"/>
      <c r="E30" s="171"/>
      <c r="G30" s="1464"/>
      <c r="I30" s="1383"/>
    </row>
    <row r="31" spans="1:10" s="156" customFormat="1" ht="52.15" customHeight="1">
      <c r="A31" s="1244">
        <v>16</v>
      </c>
      <c r="B31" s="1123" t="s">
        <v>1485</v>
      </c>
      <c r="C31" s="1277"/>
      <c r="D31" s="1521">
        <f>280663306.31-D24-D33</f>
        <v>3424223.7067930698</v>
      </c>
      <c r="E31" s="1348"/>
      <c r="F31" s="1348"/>
      <c r="G31" s="1459"/>
      <c r="I31" s="1383"/>
    </row>
    <row r="32" spans="1:10" s="156" customFormat="1" ht="7.5" customHeight="1">
      <c r="A32" s="1244"/>
      <c r="B32" s="1268"/>
      <c r="C32" s="1268"/>
      <c r="D32" s="1522"/>
      <c r="E32" s="171"/>
      <c r="G32" s="1464"/>
      <c r="I32" s="1383"/>
    </row>
    <row r="33" spans="1:9" s="156" customFormat="1" ht="15" customHeight="1">
      <c r="A33" s="1244">
        <v>17</v>
      </c>
      <c r="B33" s="1268" t="s">
        <v>199</v>
      </c>
      <c r="C33" s="1278"/>
      <c r="D33" s="1521">
        <v>263106080.85000002</v>
      </c>
      <c r="E33" s="351"/>
      <c r="F33" s="1347"/>
      <c r="G33" s="1459"/>
      <c r="I33" s="1383"/>
    </row>
    <row r="34" spans="1:9" s="156" customFormat="1" ht="7.5" customHeight="1">
      <c r="A34" s="1244"/>
      <c r="B34" s="1268"/>
      <c r="C34" s="1268"/>
      <c r="D34" s="1268"/>
      <c r="E34" s="171"/>
      <c r="G34" s="1464"/>
      <c r="I34" s="1383"/>
    </row>
    <row r="35" spans="1:9" s="156" customFormat="1" ht="15" customHeight="1">
      <c r="A35" s="1244">
        <v>18</v>
      </c>
      <c r="B35" s="1270" t="s">
        <v>200</v>
      </c>
      <c r="C35" s="1270"/>
      <c r="D35" s="1447">
        <v>280663306.31</v>
      </c>
      <c r="E35" s="445"/>
      <c r="F35" s="6"/>
      <c r="G35" s="1459"/>
      <c r="I35" s="1383"/>
    </row>
    <row r="36" spans="1:9" s="156" customFormat="1" ht="15" customHeight="1">
      <c r="A36" s="1244">
        <v>19</v>
      </c>
      <c r="B36" s="1270" t="s">
        <v>1486</v>
      </c>
      <c r="C36" s="1268"/>
      <c r="D36" s="1268"/>
      <c r="E36" s="171"/>
      <c r="G36" s="1459"/>
      <c r="I36" s="1383"/>
    </row>
    <row r="37" spans="1:9" s="156" customFormat="1" ht="12.75">
      <c r="A37" s="1244"/>
      <c r="B37" s="1268"/>
      <c r="C37" s="1268"/>
      <c r="D37" s="1268"/>
      <c r="E37" s="171"/>
      <c r="G37" s="1459"/>
      <c r="I37" s="1383"/>
    </row>
    <row r="38" spans="1:9" s="156" customFormat="1" ht="12.75">
      <c r="A38" s="1244"/>
      <c r="B38" s="1268"/>
      <c r="C38" s="1268"/>
      <c r="D38" s="1268"/>
      <c r="E38" s="171"/>
      <c r="G38" s="1459"/>
      <c r="I38" s="1383"/>
    </row>
    <row r="39" spans="1:9" s="156" customFormat="1" ht="12.75">
      <c r="A39" s="1244"/>
      <c r="B39" s="1271"/>
      <c r="C39" s="1268"/>
      <c r="D39" s="1268"/>
      <c r="E39" s="171"/>
      <c r="G39" s="1459"/>
      <c r="I39" s="1383"/>
    </row>
    <row r="40" spans="1:9" s="156" customFormat="1" ht="12.75">
      <c r="A40" s="1244"/>
      <c r="B40" s="1268"/>
      <c r="C40" s="1278"/>
      <c r="D40" s="1278"/>
      <c r="E40" s="351"/>
      <c r="F40" s="1347"/>
      <c r="G40" s="1465"/>
      <c r="I40" s="1383"/>
    </row>
    <row r="41" spans="1:9" s="156" customFormat="1" ht="12.75">
      <c r="A41" s="1244"/>
      <c r="B41" s="1268"/>
      <c r="C41" s="1268"/>
      <c r="D41" s="1268"/>
      <c r="E41" s="171"/>
      <c r="G41" s="1465"/>
      <c r="I41" s="1383"/>
    </row>
    <row r="42" spans="1:9" s="156" customFormat="1" ht="12.75">
      <c r="A42" s="1244"/>
      <c r="B42" s="1268"/>
      <c r="C42" s="1268"/>
      <c r="D42" s="1268"/>
      <c r="E42" s="171"/>
      <c r="G42" s="1465"/>
      <c r="I42" s="1383"/>
    </row>
    <row r="43" spans="1:9" s="156" customFormat="1" ht="12.75">
      <c r="A43" s="1244"/>
      <c r="B43" s="1268"/>
      <c r="C43" s="1268"/>
      <c r="D43" s="1268"/>
      <c r="E43" s="171"/>
      <c r="G43" s="1465"/>
      <c r="I43" s="1383"/>
    </row>
    <row r="44" spans="1:9" s="156" customFormat="1" ht="12.75">
      <c r="A44" s="1244"/>
      <c r="B44" s="1268"/>
      <c r="C44" s="1268"/>
      <c r="D44" s="1268"/>
      <c r="E44" s="171"/>
      <c r="G44" s="1465"/>
      <c r="I44" s="1383"/>
    </row>
    <row r="45" spans="1:9" s="156" customFormat="1" ht="12.75">
      <c r="A45" s="1244"/>
      <c r="B45" s="1268"/>
      <c r="C45" s="1268"/>
      <c r="D45" s="1268"/>
      <c r="E45" s="171"/>
      <c r="G45" s="1459"/>
      <c r="I45" s="1383"/>
    </row>
    <row r="46" spans="1:9" s="156" customFormat="1" ht="12.75">
      <c r="A46" s="1244"/>
      <c r="B46" s="1268"/>
      <c r="C46" s="1268"/>
      <c r="D46" s="1268"/>
      <c r="E46" s="171"/>
      <c r="G46" s="1459"/>
      <c r="I46" s="1383"/>
    </row>
    <row r="47" spans="1:9" s="156" customFormat="1" ht="12.75">
      <c r="A47" s="1244"/>
      <c r="B47" s="1268"/>
      <c r="C47" s="1268"/>
      <c r="D47" s="1268"/>
      <c r="E47" s="171"/>
      <c r="G47" s="1459"/>
      <c r="I47" s="1383"/>
    </row>
    <row r="48" spans="1:9" s="156" customFormat="1" ht="12.75">
      <c r="A48" s="1244"/>
      <c r="B48" s="1268"/>
      <c r="C48" s="1268"/>
      <c r="D48" s="1268"/>
      <c r="E48" s="171"/>
      <c r="G48" s="1459"/>
      <c r="I48" s="1383"/>
    </row>
    <row r="49" spans="1:9" s="156" customFormat="1" ht="12.75">
      <c r="A49" s="1244"/>
      <c r="B49" s="1268"/>
      <c r="C49" s="1268"/>
      <c r="D49" s="1268"/>
      <c r="E49" s="171"/>
      <c r="G49" s="1459"/>
      <c r="I49" s="1383"/>
    </row>
    <row r="50" spans="1:9" s="156" customFormat="1" ht="12.75">
      <c r="A50" s="1244"/>
      <c r="B50" s="1268"/>
      <c r="C50" s="1268"/>
      <c r="D50" s="1268"/>
      <c r="E50" s="171"/>
      <c r="G50" s="1459"/>
      <c r="I50" s="1383"/>
    </row>
    <row r="51" spans="1:9" s="156" customFormat="1" ht="12.75">
      <c r="A51" s="1244"/>
      <c r="B51" s="1268"/>
      <c r="C51" s="1268"/>
      <c r="D51" s="1268"/>
      <c r="E51" s="171"/>
      <c r="G51" s="1459"/>
      <c r="I51" s="1383"/>
    </row>
    <row r="52" spans="1:9" s="156" customFormat="1" ht="12.75">
      <c r="A52" s="1244"/>
      <c r="B52" s="1268"/>
      <c r="C52" s="1268"/>
      <c r="D52" s="1268"/>
      <c r="E52" s="171"/>
      <c r="G52" s="1459"/>
      <c r="I52" s="1383"/>
    </row>
    <row r="53" spans="1:9" s="156" customFormat="1" ht="12.75">
      <c r="A53" s="1244"/>
      <c r="B53" s="1268"/>
      <c r="C53" s="1268"/>
      <c r="D53" s="1268"/>
      <c r="E53" s="171"/>
      <c r="G53" s="1459"/>
      <c r="I53" s="1383"/>
    </row>
    <row r="54" spans="1:9" s="156" customFormat="1" ht="12.75">
      <c r="A54" s="1244"/>
      <c r="B54" s="1268"/>
      <c r="C54" s="1268"/>
      <c r="D54" s="1268"/>
      <c r="E54" s="171"/>
      <c r="G54" s="1459"/>
      <c r="I54" s="1383"/>
    </row>
    <row r="55" spans="1:9" s="156" customFormat="1" ht="12.75">
      <c r="A55" s="1244"/>
      <c r="B55" s="1268"/>
      <c r="C55" s="1268"/>
      <c r="D55" s="1268"/>
      <c r="E55" s="171"/>
      <c r="G55" s="1459"/>
      <c r="I55" s="1383"/>
    </row>
    <row r="56" spans="1:9" s="156" customFormat="1" ht="12.75">
      <c r="A56" s="1244"/>
      <c r="B56" s="1268"/>
      <c r="C56" s="1268"/>
      <c r="D56" s="1268"/>
      <c r="E56" s="171"/>
      <c r="G56" s="1459"/>
      <c r="I56" s="1383"/>
    </row>
    <row r="57" spans="1:9" s="156" customFormat="1" ht="12.75">
      <c r="A57" s="1244"/>
      <c r="B57" s="1268"/>
      <c r="C57" s="1268"/>
      <c r="D57" s="1268"/>
      <c r="E57" s="171"/>
      <c r="G57" s="1459"/>
      <c r="I57" s="1383"/>
    </row>
    <row r="58" spans="1:9" s="156" customFormat="1" ht="12.75">
      <c r="A58" s="1244"/>
      <c r="B58" s="1268"/>
      <c r="C58" s="1268"/>
      <c r="D58" s="1268"/>
      <c r="E58" s="171"/>
      <c r="G58" s="1459"/>
      <c r="I58" s="1383"/>
    </row>
    <row r="59" spans="1:9" s="156" customFormat="1" ht="12.75">
      <c r="A59" s="1244"/>
      <c r="B59" s="1268"/>
      <c r="C59" s="1268"/>
      <c r="D59" s="1268"/>
      <c r="E59" s="171"/>
      <c r="G59" s="1459"/>
      <c r="I59" s="1383"/>
    </row>
    <row r="60" spans="1:9" s="156" customFormat="1" ht="12.75">
      <c r="A60" s="1244"/>
      <c r="B60" s="1268"/>
      <c r="C60" s="1268"/>
      <c r="D60" s="1268"/>
      <c r="E60" s="171"/>
      <c r="G60" s="1459"/>
      <c r="I60" s="1383"/>
    </row>
    <row r="61" spans="1:9" s="156" customFormat="1" ht="12.75">
      <c r="A61" s="1244"/>
      <c r="B61" s="1268"/>
      <c r="C61" s="1268"/>
      <c r="D61" s="1268"/>
      <c r="E61" s="171"/>
      <c r="G61" s="1459"/>
      <c r="I61" s="1383"/>
    </row>
    <row r="62" spans="1:9" s="156" customFormat="1" ht="12.75">
      <c r="A62" s="1244"/>
      <c r="B62" s="1268"/>
      <c r="C62" s="1268"/>
      <c r="D62" s="1268"/>
      <c r="E62" s="171"/>
      <c r="G62" s="1459"/>
      <c r="I62" s="1383"/>
    </row>
    <row r="63" spans="1:9" s="156" customFormat="1" ht="12.75">
      <c r="A63" s="1244"/>
      <c r="B63" s="1268"/>
      <c r="C63" s="1268"/>
      <c r="D63" s="1268"/>
      <c r="E63" s="171"/>
      <c r="G63" s="1459"/>
      <c r="I63" s="1383"/>
    </row>
    <row r="64" spans="1:9" s="156" customFormat="1" ht="12.75">
      <c r="A64" s="1244"/>
      <c r="B64" s="1268"/>
      <c r="C64" s="1268"/>
      <c r="D64" s="1268"/>
      <c r="E64" s="171"/>
      <c r="G64" s="1459"/>
      <c r="I64" s="1383"/>
    </row>
    <row r="65" spans="1:9" s="156" customFormat="1" ht="12.75">
      <c r="A65" s="1244"/>
      <c r="B65" s="1268"/>
      <c r="C65" s="1268"/>
      <c r="D65" s="1268"/>
      <c r="E65" s="171"/>
      <c r="G65" s="1459"/>
      <c r="I65" s="1383"/>
    </row>
    <row r="66" spans="1:9" s="156" customFormat="1" ht="12.75">
      <c r="A66" s="1244"/>
      <c r="B66" s="1268"/>
      <c r="C66" s="1268"/>
      <c r="D66" s="1268"/>
      <c r="E66" s="171"/>
      <c r="G66" s="1459"/>
      <c r="I66" s="1383"/>
    </row>
    <row r="67" spans="1:9" s="156" customFormat="1" ht="12.75">
      <c r="A67" s="1244"/>
      <c r="B67" s="1268"/>
      <c r="C67" s="1268"/>
      <c r="D67" s="1268"/>
      <c r="E67" s="171"/>
      <c r="G67" s="1459"/>
      <c r="I67" s="1383"/>
    </row>
    <row r="68" spans="1:9" s="156" customFormat="1" ht="12.75">
      <c r="A68" s="1244"/>
      <c r="B68" s="1268"/>
      <c r="C68" s="1268"/>
      <c r="D68" s="1268"/>
      <c r="E68" s="171"/>
      <c r="G68" s="1459"/>
      <c r="I68" s="1383"/>
    </row>
    <row r="69" spans="1:9" s="156" customFormat="1" ht="12.75">
      <c r="A69" s="1244"/>
      <c r="B69" s="1268"/>
      <c r="C69" s="1268"/>
      <c r="D69" s="1268"/>
      <c r="E69" s="171"/>
      <c r="G69" s="1459"/>
      <c r="I69" s="1383"/>
    </row>
    <row r="70" spans="1:9" s="156" customFormat="1" ht="12.75">
      <c r="A70" s="1244"/>
      <c r="B70" s="1268"/>
      <c r="C70" s="1268"/>
      <c r="D70" s="1268"/>
      <c r="E70" s="171"/>
      <c r="G70" s="1459"/>
      <c r="I70" s="1383"/>
    </row>
    <row r="282" spans="3:6" ht="15.75">
      <c r="C282" s="1279" t="s">
        <v>201</v>
      </c>
      <c r="D282" s="1279"/>
      <c r="E282" s="1470"/>
      <c r="F282" s="4"/>
    </row>
  </sheetData>
  <mergeCells count="3">
    <mergeCell ref="A3:G3"/>
    <mergeCell ref="A1:G1"/>
    <mergeCell ref="A2:G2"/>
  </mergeCells>
  <printOptions horizontalCentered="1"/>
  <pageMargins left="0.25" right="0.25" top="0.5" bottom="0.5" header="0.25" footer="0.25"/>
  <pageSetup scale="8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D5BF6-4A78-436B-8E5A-F6A1B2BE0984}">
  <sheetPr>
    <pageSetUpPr fitToPage="1"/>
  </sheetPr>
  <dimension ref="A1:S68"/>
  <sheetViews>
    <sheetView zoomScaleNormal="100" workbookViewId="0">
      <pane xSplit="2" ySplit="2" topLeftCell="C3" activePane="bottomRight" state="frozen"/>
      <selection activeCell="H48" sqref="H48"/>
      <selection pane="topRight" activeCell="H48" sqref="H48"/>
      <selection pane="bottomLeft" activeCell="H48" sqref="H48"/>
      <selection pane="bottomRight" activeCell="H48" sqref="H48"/>
    </sheetView>
  </sheetViews>
  <sheetFormatPr defaultColWidth="9.140625" defaultRowHeight="15.75"/>
  <cols>
    <col min="1" max="1" width="3.85546875" style="1135" bestFit="1" customWidth="1"/>
    <col min="2" max="2" width="2.5703125" style="437" bestFit="1" customWidth="1"/>
    <col min="3" max="3" width="51" style="437" bestFit="1" customWidth="1"/>
    <col min="4" max="4" width="1.85546875" style="436" customWidth="1"/>
    <col min="5" max="5" width="13.7109375" style="438" customWidth="1"/>
    <col min="6" max="6" width="2.28515625" style="436" bestFit="1" customWidth="1"/>
    <col min="7" max="7" width="13.7109375" style="438" customWidth="1"/>
    <col min="8" max="8" width="1.42578125" style="437" customWidth="1"/>
    <col min="9" max="9" width="13.7109375" style="438" customWidth="1"/>
    <col min="10" max="10" width="1.42578125" style="437" customWidth="1"/>
    <col min="11" max="11" width="13.7109375" style="438" customWidth="1"/>
    <col min="12" max="12" width="1.42578125" style="437" customWidth="1"/>
    <col min="13" max="13" width="13.7109375" style="438" customWidth="1"/>
    <col min="14" max="14" width="11.5703125" style="1390" bestFit="1" customWidth="1"/>
    <col min="15" max="16384" width="9.140625" style="437"/>
  </cols>
  <sheetData>
    <row r="1" spans="1:14" s="1084" customFormat="1" ht="18">
      <c r="A1" s="1588" t="s">
        <v>1320</v>
      </c>
      <c r="B1" s="1588"/>
      <c r="C1" s="1588"/>
      <c r="D1" s="1588"/>
      <c r="E1" s="1588"/>
      <c r="F1" s="1588"/>
      <c r="G1" s="1588"/>
      <c r="H1" s="1588"/>
      <c r="I1" s="1588"/>
      <c r="J1" s="1588"/>
      <c r="K1" s="1588"/>
      <c r="L1" s="1588"/>
      <c r="M1" s="1588"/>
      <c r="N1" s="1387"/>
    </row>
    <row r="2" spans="1:14" s="1085" customFormat="1">
      <c r="A2" s="1589" t="s">
        <v>152</v>
      </c>
      <c r="B2" s="1589"/>
      <c r="C2" s="1589"/>
      <c r="D2" s="1589"/>
      <c r="E2" s="1589"/>
      <c r="F2" s="1589"/>
      <c r="G2" s="1589"/>
      <c r="H2" s="1589"/>
      <c r="I2" s="1589"/>
      <c r="J2" s="1589"/>
      <c r="K2" s="1589"/>
      <c r="L2" s="1589"/>
      <c r="M2" s="1589"/>
      <c r="N2" s="1387"/>
    </row>
    <row r="3" spans="1:14" s="499" customFormat="1" ht="12.75">
      <c r="A3" s="1133"/>
      <c r="D3" s="498"/>
      <c r="E3" s="500"/>
      <c r="F3" s="498"/>
      <c r="G3" s="500"/>
      <c r="I3" s="500"/>
      <c r="K3" s="500"/>
      <c r="M3" s="500"/>
      <c r="N3" s="1387"/>
    </row>
    <row r="4" spans="1:14" s="499" customFormat="1" ht="12.75">
      <c r="A4" s="1133"/>
      <c r="D4" s="498"/>
      <c r="E4" s="500"/>
      <c r="F4" s="498"/>
      <c r="G4" s="500"/>
      <c r="I4" s="500"/>
      <c r="K4" s="500"/>
      <c r="M4" s="500"/>
      <c r="N4" s="1387"/>
    </row>
    <row r="5" spans="1:14" s="502" customFormat="1" ht="25.5">
      <c r="A5" s="1134" t="s">
        <v>1433</v>
      </c>
      <c r="C5" s="501" t="s">
        <v>1434</v>
      </c>
      <c r="E5" s="503" t="s">
        <v>1435</v>
      </c>
      <c r="G5" s="503" t="s">
        <v>1436</v>
      </c>
      <c r="I5" s="503" t="s">
        <v>1437</v>
      </c>
      <c r="K5" s="503" t="s">
        <v>1438</v>
      </c>
      <c r="M5" s="503" t="s">
        <v>1439</v>
      </c>
      <c r="N5" s="1386"/>
    </row>
    <row r="6" spans="1:14" s="502" customFormat="1" ht="12.75">
      <c r="A6" s="1133">
        <v>1</v>
      </c>
      <c r="C6" s="504" t="s">
        <v>1440</v>
      </c>
      <c r="E6" s="505"/>
      <c r="G6" s="505"/>
      <c r="I6" s="505"/>
      <c r="K6" s="505"/>
      <c r="M6" s="505"/>
      <c r="N6" s="1386"/>
    </row>
    <row r="7" spans="1:14" s="502" customFormat="1" ht="12.75">
      <c r="A7" s="1133" t="str">
        <f>IF(ISBLANK(C7)=TRUE,"",MAX($A$6:A6)+1)</f>
        <v/>
      </c>
      <c r="E7" s="505"/>
      <c r="G7" s="505"/>
      <c r="I7" s="505"/>
      <c r="K7" s="505"/>
      <c r="M7" s="505"/>
      <c r="N7" s="1386"/>
    </row>
    <row r="8" spans="1:14" s="499" customFormat="1" ht="12.75">
      <c r="A8" s="1133">
        <f>IF(ISBLANK(C8)=TRUE,"",MAX($A$6:A7)+1)</f>
        <v>2</v>
      </c>
      <c r="C8" s="506" t="s">
        <v>1441</v>
      </c>
      <c r="D8" s="498"/>
      <c r="E8" s="507">
        <v>0</v>
      </c>
      <c r="F8" s="498"/>
      <c r="G8" s="507">
        <v>0</v>
      </c>
      <c r="H8" s="500">
        <v>1000</v>
      </c>
      <c r="I8" s="507">
        <v>0</v>
      </c>
      <c r="J8" s="500">
        <v>1000</v>
      </c>
      <c r="K8" s="507">
        <v>0</v>
      </c>
      <c r="L8" s="500">
        <v>1000</v>
      </c>
      <c r="M8" s="507">
        <v>0</v>
      </c>
      <c r="N8" s="1387"/>
    </row>
    <row r="9" spans="1:14" s="499" customFormat="1" ht="12.75">
      <c r="A9" s="1133">
        <f>IF(ISBLANK(C9)=TRUE,"",MAX($A$6:A8)+1)</f>
        <v>3</v>
      </c>
      <c r="C9" s="506" t="s">
        <v>1442</v>
      </c>
      <c r="D9" s="508" t="s">
        <v>1443</v>
      </c>
      <c r="E9" s="507">
        <v>0</v>
      </c>
      <c r="F9" s="498"/>
      <c r="G9" s="507">
        <v>0</v>
      </c>
      <c r="H9" s="500"/>
      <c r="I9" s="507">
        <v>0</v>
      </c>
      <c r="J9" s="500">
        <v>1000</v>
      </c>
      <c r="K9" s="507">
        <v>0</v>
      </c>
      <c r="L9" s="500"/>
      <c r="M9" s="507">
        <v>0</v>
      </c>
      <c r="N9" s="1387"/>
    </row>
    <row r="10" spans="1:14" s="499" customFormat="1" ht="12.75">
      <c r="A10" s="1133">
        <f>IF(ISBLANK(C10)=TRUE,"",MAX($A$6:A9)+1)</f>
        <v>4</v>
      </c>
      <c r="C10" s="509" t="s">
        <v>1444</v>
      </c>
      <c r="D10" s="498"/>
      <c r="E10" s="510">
        <f>E8+E9</f>
        <v>0</v>
      </c>
      <c r="F10" s="498"/>
      <c r="G10" s="510">
        <f>G8+G9</f>
        <v>0</v>
      </c>
      <c r="H10" s="510">
        <f t="shared" ref="H10:M10" si="0">H8+H9</f>
        <v>1000</v>
      </c>
      <c r="I10" s="510">
        <f t="shared" si="0"/>
        <v>0</v>
      </c>
      <c r="J10" s="510">
        <f t="shared" si="0"/>
        <v>2000</v>
      </c>
      <c r="K10" s="510">
        <f t="shared" si="0"/>
        <v>0</v>
      </c>
      <c r="L10" s="510">
        <f t="shared" si="0"/>
        <v>1000</v>
      </c>
      <c r="M10" s="510">
        <f t="shared" si="0"/>
        <v>0</v>
      </c>
      <c r="N10" s="1387"/>
    </row>
    <row r="11" spans="1:14" s="499" customFormat="1" ht="12.75">
      <c r="A11" s="1133">
        <f>IF(ISBLANK(C11)=TRUE,"",MAX($A$6:A10)+1)</f>
        <v>5</v>
      </c>
      <c r="C11" s="506" t="s">
        <v>1445</v>
      </c>
      <c r="D11" s="498" t="s">
        <v>1446</v>
      </c>
      <c r="E11" s="1444">
        <f>FA</f>
        <v>1</v>
      </c>
      <c r="F11" s="1445"/>
      <c r="G11" s="1444">
        <f>FA</f>
        <v>1</v>
      </c>
      <c r="H11" s="1445"/>
      <c r="I11" s="1444">
        <f>FA</f>
        <v>1</v>
      </c>
      <c r="J11" s="1445"/>
      <c r="K11" s="1444">
        <f>FA</f>
        <v>1</v>
      </c>
      <c r="L11" s="1445"/>
      <c r="M11" s="1444">
        <f>FA</f>
        <v>1</v>
      </c>
      <c r="N11" s="1387"/>
    </row>
    <row r="12" spans="1:14" s="499" customFormat="1" ht="12.75">
      <c r="A12" s="1133">
        <f>IF(ISBLANK(C12)=TRUE,"",MAX($A$6:A11)+1)</f>
        <v>6</v>
      </c>
      <c r="C12" s="509" t="s">
        <v>1447</v>
      </c>
      <c r="D12" s="498"/>
      <c r="E12" s="510">
        <f>E10*E11</f>
        <v>0</v>
      </c>
      <c r="F12" s="498"/>
      <c r="G12" s="510">
        <f t="shared" ref="G12" si="1">G10*G11</f>
        <v>0</v>
      </c>
      <c r="H12" s="498"/>
      <c r="I12" s="510">
        <f t="shared" ref="I12" si="2">I10*I11</f>
        <v>0</v>
      </c>
      <c r="J12" s="498"/>
      <c r="K12" s="510">
        <f t="shared" ref="K12" si="3">K10*K11</f>
        <v>0</v>
      </c>
      <c r="L12" s="498"/>
      <c r="M12" s="510">
        <f t="shared" ref="M12" si="4">M10*M11</f>
        <v>0</v>
      </c>
      <c r="N12" s="1387"/>
    </row>
    <row r="13" spans="1:14" s="499" customFormat="1" ht="12.75">
      <c r="A13" s="1133" t="str">
        <f>IF(ISBLANK(C13)=TRUE,"",MAX($A$6:A12)+1)</f>
        <v/>
      </c>
      <c r="D13" s="498"/>
      <c r="E13" s="500"/>
      <c r="F13" s="498"/>
      <c r="G13" s="500"/>
      <c r="H13" s="500"/>
      <c r="I13" s="500"/>
      <c r="J13" s="500"/>
      <c r="K13" s="500"/>
      <c r="L13" s="500"/>
      <c r="M13" s="500"/>
      <c r="N13" s="1387"/>
    </row>
    <row r="14" spans="1:14" s="499" customFormat="1" ht="12.75">
      <c r="A14" s="1133">
        <f>IF(ISBLANK(C14)=TRUE,"",MAX($A$6:A13)+1)</f>
        <v>7</v>
      </c>
      <c r="C14" s="506" t="s">
        <v>1448</v>
      </c>
      <c r="D14" s="498"/>
      <c r="E14" s="507">
        <v>0</v>
      </c>
      <c r="F14" s="498"/>
      <c r="G14" s="507">
        <v>0</v>
      </c>
      <c r="H14" s="500">
        <v>1000</v>
      </c>
      <c r="I14" s="507">
        <v>0</v>
      </c>
      <c r="J14" s="500">
        <v>1000</v>
      </c>
      <c r="K14" s="507">
        <v>0</v>
      </c>
      <c r="L14" s="500">
        <v>1000</v>
      </c>
      <c r="M14" s="507">
        <v>0</v>
      </c>
      <c r="N14" s="1387"/>
    </row>
    <row r="15" spans="1:14" s="499" customFormat="1" ht="12.75">
      <c r="A15" s="1133">
        <f>IF(ISBLANK(C15)=TRUE,"",MAX($A$6:A14)+1)</f>
        <v>8</v>
      </c>
      <c r="C15" s="506" t="s">
        <v>1449</v>
      </c>
      <c r="D15" s="508" t="s">
        <v>1443</v>
      </c>
      <c r="E15" s="507">
        <v>0</v>
      </c>
      <c r="F15" s="498"/>
      <c r="G15" s="507">
        <v>0</v>
      </c>
      <c r="H15" s="500"/>
      <c r="I15" s="507">
        <v>0</v>
      </c>
      <c r="J15" s="500"/>
      <c r="K15" s="507">
        <v>0</v>
      </c>
      <c r="L15" s="500"/>
      <c r="M15" s="507">
        <v>0</v>
      </c>
      <c r="N15" s="1387"/>
    </row>
    <row r="16" spans="1:14" s="499" customFormat="1" ht="12.75">
      <c r="A16" s="1133">
        <f>IF(ISBLANK(C16)=TRUE,"",MAX($A$6:A15)+1)</f>
        <v>9</v>
      </c>
      <c r="C16" s="509" t="s">
        <v>1450</v>
      </c>
      <c r="D16" s="498"/>
      <c r="E16" s="510">
        <f>E14+E15</f>
        <v>0</v>
      </c>
      <c r="F16" s="498"/>
      <c r="G16" s="510">
        <f>G14+G15</f>
        <v>0</v>
      </c>
      <c r="H16" s="510">
        <f t="shared" ref="H16:M16" si="5">H14+H15</f>
        <v>1000</v>
      </c>
      <c r="I16" s="510">
        <f t="shared" si="5"/>
        <v>0</v>
      </c>
      <c r="J16" s="510">
        <f t="shared" si="5"/>
        <v>1000</v>
      </c>
      <c r="K16" s="510">
        <f t="shared" si="5"/>
        <v>0</v>
      </c>
      <c r="L16" s="510">
        <f t="shared" si="5"/>
        <v>1000</v>
      </c>
      <c r="M16" s="510">
        <f t="shared" si="5"/>
        <v>0</v>
      </c>
      <c r="N16" s="1387"/>
    </row>
    <row r="17" spans="1:19" s="499" customFormat="1" ht="12.75">
      <c r="A17" s="1133">
        <f>IF(ISBLANK(C17)=TRUE,"",MAX($A$6:A16)+1)</f>
        <v>10</v>
      </c>
      <c r="C17" s="506" t="s">
        <v>1451</v>
      </c>
      <c r="D17" s="498" t="s">
        <v>1446</v>
      </c>
      <c r="E17" s="388">
        <f>WS</f>
        <v>0.1520482001416264</v>
      </c>
      <c r="F17" s="1446"/>
      <c r="G17" s="388">
        <f>WS</f>
        <v>0.1520482001416264</v>
      </c>
      <c r="H17" s="1446"/>
      <c r="I17" s="388">
        <f>WS</f>
        <v>0.1520482001416264</v>
      </c>
      <c r="J17" s="1446"/>
      <c r="K17" s="388">
        <f>WS</f>
        <v>0.1520482001416264</v>
      </c>
      <c r="L17" s="1446"/>
      <c r="M17" s="388">
        <f>WS</f>
        <v>0.1520482001416264</v>
      </c>
      <c r="N17" s="1387"/>
    </row>
    <row r="18" spans="1:19" s="499" customFormat="1" ht="12.75">
      <c r="A18" s="1133">
        <f>IF(ISBLANK(C18)=TRUE,"",MAX($A$6:A17)+1)</f>
        <v>11</v>
      </c>
      <c r="C18" s="509" t="s">
        <v>1452</v>
      </c>
      <c r="D18" s="498"/>
      <c r="E18" s="510">
        <f>E16*E17</f>
        <v>0</v>
      </c>
      <c r="F18" s="498"/>
      <c r="G18" s="510">
        <f t="shared" ref="G18" si="6">G16*G17</f>
        <v>0</v>
      </c>
      <c r="H18" s="498"/>
      <c r="I18" s="510">
        <f t="shared" ref="I18" si="7">I16*I17</f>
        <v>0</v>
      </c>
      <c r="J18" s="498"/>
      <c r="K18" s="510">
        <f t="shared" ref="K18" si="8">K16*K17</f>
        <v>0</v>
      </c>
      <c r="L18" s="498"/>
      <c r="M18" s="510">
        <f t="shared" ref="M18" si="9">M16*M17</f>
        <v>0</v>
      </c>
      <c r="N18" s="1387"/>
    </row>
    <row r="19" spans="1:19" s="499" customFormat="1" ht="12.75">
      <c r="A19" s="1133" t="str">
        <f>IF(ISBLANK(C19)=TRUE,"",MAX($A$6:A18)+1)</f>
        <v/>
      </c>
      <c r="D19" s="498"/>
      <c r="E19" s="500"/>
      <c r="F19" s="498"/>
      <c r="G19" s="500"/>
      <c r="H19" s="500"/>
      <c r="I19" s="500"/>
      <c r="J19" s="500"/>
      <c r="K19" s="500"/>
      <c r="L19" s="500"/>
      <c r="M19" s="500"/>
      <c r="N19" s="1387"/>
    </row>
    <row r="20" spans="1:19" s="499" customFormat="1" ht="12.75">
      <c r="A20" s="1133">
        <f>IF(ISBLANK(C20)=TRUE,"",MAX($A$6:A19)+1)</f>
        <v>12</v>
      </c>
      <c r="C20" s="506" t="s">
        <v>933</v>
      </c>
      <c r="D20" s="498"/>
      <c r="E20" s="507">
        <v>0</v>
      </c>
      <c r="F20" s="498"/>
      <c r="G20" s="507">
        <v>0</v>
      </c>
      <c r="H20" s="500">
        <v>1000</v>
      </c>
      <c r="I20" s="507">
        <v>0</v>
      </c>
      <c r="J20" s="500">
        <v>1000</v>
      </c>
      <c r="K20" s="507">
        <v>0</v>
      </c>
      <c r="L20" s="500">
        <v>1000</v>
      </c>
      <c r="M20" s="507">
        <v>0</v>
      </c>
      <c r="N20" s="1387"/>
    </row>
    <row r="21" spans="1:19" s="499" customFormat="1" ht="12.75">
      <c r="A21" s="1133">
        <f>IF(ISBLANK(C21)=TRUE,"",MAX($A$6:A20)+1)</f>
        <v>13</v>
      </c>
      <c r="C21" s="506" t="s">
        <v>1453</v>
      </c>
      <c r="D21" s="508" t="s">
        <v>1443</v>
      </c>
      <c r="E21" s="507">
        <v>0</v>
      </c>
      <c r="F21" s="498"/>
      <c r="G21" s="507">
        <v>0</v>
      </c>
      <c r="H21" s="500"/>
      <c r="I21" s="507">
        <v>0</v>
      </c>
      <c r="J21" s="500"/>
      <c r="K21" s="507">
        <v>0</v>
      </c>
      <c r="L21" s="500"/>
      <c r="M21" s="507">
        <v>0</v>
      </c>
      <c r="N21" s="1387"/>
    </row>
    <row r="22" spans="1:19" s="499" customFormat="1" ht="12.75">
      <c r="A22" s="1133">
        <f>IF(ISBLANK(C22)=TRUE,"",MAX($A$6:A21)+1)</f>
        <v>14</v>
      </c>
      <c r="C22" s="509" t="s">
        <v>1454</v>
      </c>
      <c r="D22" s="498"/>
      <c r="E22" s="510">
        <f>E20+E21</f>
        <v>0</v>
      </c>
      <c r="F22" s="498"/>
      <c r="G22" s="510">
        <f t="shared" ref="G22" si="10">G20+G21</f>
        <v>0</v>
      </c>
      <c r="H22" s="498"/>
      <c r="I22" s="510">
        <f t="shared" ref="I22" si="11">I20+I21</f>
        <v>0</v>
      </c>
      <c r="J22" s="498"/>
      <c r="K22" s="510">
        <f t="shared" ref="K22" si="12">K20+K21</f>
        <v>0</v>
      </c>
      <c r="L22" s="498"/>
      <c r="M22" s="510">
        <f t="shared" ref="M22" si="13">M20+M21</f>
        <v>0</v>
      </c>
      <c r="N22" s="1387"/>
    </row>
    <row r="23" spans="1:19" s="499" customFormat="1" ht="12.75">
      <c r="A23" s="1133">
        <f>IF(ISBLANK(C23)=TRUE,"",MAX($A$6:A22)+1)</f>
        <v>15</v>
      </c>
      <c r="C23" s="506" t="s">
        <v>211</v>
      </c>
      <c r="D23" s="498" t="s">
        <v>1446</v>
      </c>
      <c r="E23" s="388" cm="1">
        <f t="array" ref="E23">GP</f>
        <v>0.35889071902439229</v>
      </c>
      <c r="F23" s="1446"/>
      <c r="G23" s="388">
        <f>GP</f>
        <v>0.35889071902439229</v>
      </c>
      <c r="H23" s="1446"/>
      <c r="I23" s="388">
        <f>GP</f>
        <v>0.35889071902439229</v>
      </c>
      <c r="J23" s="1446"/>
      <c r="K23" s="388">
        <f>GP</f>
        <v>0.35889071902439229</v>
      </c>
      <c r="L23" s="1446"/>
      <c r="M23" s="388">
        <f>GP</f>
        <v>0.35889071902439229</v>
      </c>
      <c r="N23" s="1387"/>
    </row>
    <row r="24" spans="1:19" s="499" customFormat="1" ht="12.75">
      <c r="A24" s="1133">
        <f>IF(ISBLANK(C24)=TRUE,"",MAX($A$6:A23)+1)</f>
        <v>16</v>
      </c>
      <c r="C24" s="509" t="s">
        <v>1455</v>
      </c>
      <c r="D24" s="498"/>
      <c r="E24" s="510">
        <f>E22*E23</f>
        <v>0</v>
      </c>
      <c r="F24" s="498"/>
      <c r="G24" s="510">
        <f t="shared" ref="G24" si="14">G22*G23</f>
        <v>0</v>
      </c>
      <c r="H24" s="498"/>
      <c r="I24" s="510">
        <f t="shared" ref="I24" si="15">I22*I23</f>
        <v>0</v>
      </c>
      <c r="J24" s="498"/>
      <c r="K24" s="510">
        <f t="shared" ref="K24" si="16">K22*K23</f>
        <v>0</v>
      </c>
      <c r="L24" s="498"/>
      <c r="M24" s="510">
        <f t="shared" ref="M24" si="17">M22*M23</f>
        <v>0</v>
      </c>
      <c r="N24" s="1387"/>
    </row>
    <row r="25" spans="1:19" s="499" customFormat="1" ht="12.75">
      <c r="A25" s="1133" t="str">
        <f>IF(ISBLANK(C25)=TRUE,"",MAX($A$6:A24)+1)</f>
        <v/>
      </c>
      <c r="D25" s="498"/>
      <c r="E25" s="512"/>
      <c r="F25" s="498"/>
      <c r="G25" s="512"/>
      <c r="H25" s="512"/>
      <c r="I25" s="512"/>
      <c r="J25" s="512"/>
      <c r="K25" s="512"/>
      <c r="L25" s="512"/>
      <c r="M25" s="512"/>
      <c r="N25" s="1387"/>
    </row>
    <row r="26" spans="1:19" s="499" customFormat="1" ht="12.75">
      <c r="A26" s="1133">
        <f>IF(ISBLANK(C26)=TRUE,"",MAX($A$6:A25)+1)</f>
        <v>17</v>
      </c>
      <c r="C26" s="499" t="str">
        <f>"Customer Incremental Expenses (Ln "&amp;A12&amp;" + Ln "&amp;A18&amp;" + Ln "&amp;A24&amp;")"</f>
        <v>Customer Incremental Expenses (Ln 6 + Ln 11 + Ln 16)</v>
      </c>
      <c r="D26" s="498"/>
      <c r="E26" s="512">
        <f>E12+E18+E24</f>
        <v>0</v>
      </c>
      <c r="F26" s="498"/>
      <c r="G26" s="512">
        <f t="shared" ref="G26:M26" si="18">G12+G18+G24</f>
        <v>0</v>
      </c>
      <c r="H26" s="512">
        <f t="shared" si="18"/>
        <v>0</v>
      </c>
      <c r="I26" s="512">
        <f t="shared" si="18"/>
        <v>0</v>
      </c>
      <c r="J26" s="512">
        <f t="shared" si="18"/>
        <v>0</v>
      </c>
      <c r="K26" s="512">
        <f t="shared" si="18"/>
        <v>0</v>
      </c>
      <c r="L26" s="512">
        <f t="shared" si="18"/>
        <v>0</v>
      </c>
      <c r="M26" s="512">
        <f t="shared" si="18"/>
        <v>0</v>
      </c>
      <c r="N26" s="1387"/>
    </row>
    <row r="27" spans="1:19" s="499" customFormat="1" ht="12.75">
      <c r="A27" s="1133" t="str">
        <f>IF(ISBLANK(C27)=TRUE,"",MAX($A$6:A26)+1)</f>
        <v/>
      </c>
      <c r="D27" s="498"/>
      <c r="E27" s="500"/>
      <c r="F27" s="498"/>
      <c r="G27" s="500"/>
      <c r="I27" s="500"/>
      <c r="K27" s="500"/>
      <c r="M27" s="500"/>
      <c r="N27" s="1387"/>
    </row>
    <row r="28" spans="1:19" s="499" customFormat="1" ht="12.75">
      <c r="A28" s="1133">
        <f>IF(ISBLANK(C28)=TRUE,"",MAX($A$6:A27)+1)</f>
        <v>18</v>
      </c>
      <c r="C28" s="499" t="s">
        <v>1456</v>
      </c>
      <c r="D28" s="498"/>
      <c r="E28" s="1026">
        <v>872152.31999999983</v>
      </c>
      <c r="F28" s="498"/>
      <c r="G28" s="507">
        <v>0</v>
      </c>
      <c r="H28" s="500">
        <v>1000</v>
      </c>
      <c r="I28" s="507">
        <v>0</v>
      </c>
      <c r="J28" s="500">
        <v>1000</v>
      </c>
      <c r="K28" s="507">
        <v>0</v>
      </c>
      <c r="L28" s="500">
        <v>1000</v>
      </c>
      <c r="M28" s="507">
        <v>0</v>
      </c>
      <c r="N28" s="1388"/>
    </row>
    <row r="29" spans="1:19" s="499" customFormat="1" ht="12.75">
      <c r="A29" s="1133">
        <f>IF(ISBLANK(C29)=TRUE,"",MAX($A$6:A28)+1)</f>
        <v>19</v>
      </c>
      <c r="C29" s="506" t="s">
        <v>1457</v>
      </c>
      <c r="D29" s="498"/>
      <c r="E29" s="507">
        <v>0</v>
      </c>
      <c r="F29" s="498"/>
      <c r="G29" s="507">
        <v>0</v>
      </c>
      <c r="H29" s="500"/>
      <c r="I29" s="507">
        <v>0</v>
      </c>
      <c r="J29" s="500"/>
      <c r="K29" s="507">
        <v>0</v>
      </c>
      <c r="L29" s="500"/>
      <c r="M29" s="507">
        <v>0</v>
      </c>
      <c r="N29" s="1387"/>
    </row>
    <row r="30" spans="1:19" s="499" customFormat="1" ht="12.75">
      <c r="A30" s="1133">
        <f>IF(ISBLANK(C30)=TRUE,"",MAX($A$6:A29)+1)</f>
        <v>20</v>
      </c>
      <c r="C30" s="506" t="str">
        <f>"Total Recovered Expenses (Ln "&amp;A10&amp;" + Ln "&amp;A16&amp;" + Ln "&amp;A22&amp;")"</f>
        <v>Total Recovered Expenses (Ln 4 + Ln 9 + Ln 14)</v>
      </c>
      <c r="D30" s="498" t="s">
        <v>1458</v>
      </c>
      <c r="E30" s="500">
        <f>E10+E16+E22</f>
        <v>0</v>
      </c>
      <c r="F30" s="498"/>
      <c r="G30" s="500">
        <f t="shared" ref="G30" si="19">G10+G16+G22</f>
        <v>0</v>
      </c>
      <c r="H30" s="498"/>
      <c r="I30" s="500">
        <f t="shared" ref="I30" si="20">I10+I16+I22</f>
        <v>0</v>
      </c>
      <c r="J30" s="498"/>
      <c r="K30" s="500">
        <f t="shared" ref="K30" si="21">K10+K16+K22</f>
        <v>0</v>
      </c>
      <c r="L30" s="498"/>
      <c r="M30" s="500">
        <f t="shared" ref="M30" si="22">M10+M16+M22</f>
        <v>0</v>
      </c>
      <c r="N30" s="1387"/>
    </row>
    <row r="31" spans="1:19" s="499" customFormat="1" ht="15">
      <c r="A31" s="1133">
        <f>IF(ISBLANK(C31)=TRUE,"",MAX($A$6:A30)+1)</f>
        <v>21</v>
      </c>
      <c r="C31" s="509" t="s">
        <v>1459</v>
      </c>
      <c r="D31" s="498"/>
      <c r="E31" s="510">
        <f>IF(E28-(E29+E30)&lt;0,0,E28-E29-E30)</f>
        <v>872152.31999999983</v>
      </c>
      <c r="F31" s="498"/>
      <c r="G31" s="510">
        <f t="shared" ref="G31" si="23">IF(G28-(G29+G30)&lt;0,0,G28-G29-G30)</f>
        <v>0</v>
      </c>
      <c r="H31" s="498"/>
      <c r="I31" s="510">
        <f t="shared" ref="I31" si="24">IF(I28-(I29+I30)&lt;0,0,I28-I29-I30)</f>
        <v>0</v>
      </c>
      <c r="J31" s="498"/>
      <c r="K31" s="510">
        <f t="shared" ref="K31" si="25">IF(K28-(K29+K30)&lt;0,0,K28-K29-K30)</f>
        <v>0</v>
      </c>
      <c r="L31" s="498"/>
      <c r="M31" s="510">
        <f t="shared" ref="M31" si="26">IF(M28-(M29+M30)&lt;0,0,M28-M29-M30)</f>
        <v>0</v>
      </c>
      <c r="N31" s="1389"/>
      <c r="O31"/>
      <c r="P31"/>
      <c r="Q31"/>
      <c r="R31"/>
      <c r="S31"/>
    </row>
    <row r="32" spans="1:19" s="499" customFormat="1" ht="15">
      <c r="A32" s="1133">
        <f>IF(ISBLANK(C32)=TRUE,"",MAX($A$6:A31)+1)</f>
        <v>22</v>
      </c>
      <c r="C32" s="506" t="s">
        <v>1460</v>
      </c>
      <c r="D32" s="498" t="s">
        <v>1446</v>
      </c>
      <c r="E32" s="388">
        <f>$E$53</f>
        <v>0.5804335838871636</v>
      </c>
      <c r="F32" s="1446"/>
      <c r="G32" s="388">
        <f>$E$53</f>
        <v>0.5804335838871636</v>
      </c>
      <c r="H32" s="1446"/>
      <c r="I32" s="388">
        <f>$E$53</f>
        <v>0.5804335838871636</v>
      </c>
      <c r="J32" s="1446"/>
      <c r="K32" s="388">
        <f>$E$53</f>
        <v>0.5804335838871636</v>
      </c>
      <c r="L32" s="1446"/>
      <c r="M32" s="388">
        <f>$E$53</f>
        <v>0.5804335838871636</v>
      </c>
      <c r="N32" s="1389"/>
      <c r="O32"/>
      <c r="P32"/>
      <c r="Q32"/>
      <c r="R32"/>
      <c r="S32"/>
    </row>
    <row r="33" spans="1:19" s="499" customFormat="1" ht="15">
      <c r="A33" s="1133">
        <f>IF(ISBLANK(C33)=TRUE,"",MAX($A$6:A32)+1)</f>
        <v>23</v>
      </c>
      <c r="C33" s="509" t="str">
        <f>"Pre-Tax Utility Allocation (Ln "&amp;A31&amp;" "&amp;CHAR(215)&amp;" Ln "&amp;A32&amp;")"</f>
        <v>Pre-Tax Utility Allocation (Ln 21 × Ln 22)</v>
      </c>
      <c r="D33" s="498"/>
      <c r="E33" s="872">
        <f>E31*E32</f>
        <v>506226.49679310428</v>
      </c>
      <c r="F33" s="498"/>
      <c r="G33" s="510">
        <f t="shared" ref="G33" si="27">G31*$E$53</f>
        <v>0</v>
      </c>
      <c r="H33" s="498"/>
      <c r="I33" s="510">
        <f t="shared" ref="I33" si="28">I31*$E$53</f>
        <v>0</v>
      </c>
      <c r="J33" s="498"/>
      <c r="K33" s="510">
        <f t="shared" ref="K33" si="29">K31*$E$53</f>
        <v>0</v>
      </c>
      <c r="L33" s="498"/>
      <c r="M33" s="510">
        <f t="shared" ref="M33" si="30">M31*$E$53</f>
        <v>0</v>
      </c>
      <c r="N33" s="1389"/>
      <c r="O33"/>
      <c r="P33"/>
      <c r="Q33"/>
      <c r="R33"/>
      <c r="S33"/>
    </row>
    <row r="34" spans="1:19" s="499" customFormat="1" ht="15">
      <c r="A34" s="1133">
        <f>IF(ISBLANK(C34)=TRUE,"",MAX($A$6:A33)+1)</f>
        <v>24</v>
      </c>
      <c r="C34" s="506" t="str">
        <f>C50</f>
        <v>Composite Tax Rate</v>
      </c>
      <c r="D34" s="498" t="s">
        <v>1446</v>
      </c>
      <c r="E34" s="388">
        <f>CTR</f>
        <v>0.2771499999999999</v>
      </c>
      <c r="F34" s="1446"/>
      <c r="G34" s="388">
        <f>CTR</f>
        <v>0.2771499999999999</v>
      </c>
      <c r="H34" s="1446"/>
      <c r="I34" s="388">
        <f>CTR</f>
        <v>0.2771499999999999</v>
      </c>
      <c r="J34" s="1446"/>
      <c r="K34" s="388">
        <f>CTR</f>
        <v>0.2771499999999999</v>
      </c>
      <c r="L34" s="1446"/>
      <c r="M34" s="388">
        <f>CTR</f>
        <v>0.2771499999999999</v>
      </c>
      <c r="N34" s="1389"/>
      <c r="O34"/>
      <c r="P34"/>
      <c r="Q34"/>
      <c r="R34"/>
      <c r="S34"/>
    </row>
    <row r="35" spans="1:19" s="499" customFormat="1" ht="15">
      <c r="A35" s="1133">
        <f>IF(ISBLANK(C35)=TRUE,"",MAX($A$6:A34)+1)</f>
        <v>25</v>
      </c>
      <c r="C35" s="509" t="str">
        <f>"State and Federal Income Taxes (Ln "&amp;A33&amp;" "&amp;CHAR(215)&amp;" Ln "&amp;A34&amp;")"</f>
        <v>State and Federal Income Taxes (Ln 23 × Ln 24)</v>
      </c>
      <c r="D35" s="498"/>
      <c r="E35" s="510">
        <f>E33*E34</f>
        <v>140300.67358620881</v>
      </c>
      <c r="F35" s="498"/>
      <c r="G35" s="510">
        <f t="shared" ref="G35" si="31">G33*G34</f>
        <v>0</v>
      </c>
      <c r="H35" s="498"/>
      <c r="I35" s="510">
        <f t="shared" ref="I35" si="32">I33*I34</f>
        <v>0</v>
      </c>
      <c r="J35" s="498"/>
      <c r="K35" s="510">
        <f t="shared" ref="K35" si="33">K33*K34</f>
        <v>0</v>
      </c>
      <c r="L35" s="498"/>
      <c r="M35" s="510">
        <f t="shared" ref="M35" si="34">M33*M34</f>
        <v>0</v>
      </c>
      <c r="N35" s="1389"/>
      <c r="O35"/>
      <c r="P35"/>
      <c r="Q35"/>
      <c r="R35"/>
      <c r="S35"/>
    </row>
    <row r="36" spans="1:19" s="499" customFormat="1" ht="12.75">
      <c r="A36" s="1133"/>
      <c r="D36" s="498"/>
      <c r="E36" s="512"/>
      <c r="F36" s="498"/>
      <c r="G36" s="512"/>
      <c r="H36" s="498"/>
      <c r="I36" s="512"/>
      <c r="J36" s="498"/>
      <c r="K36" s="512"/>
      <c r="L36" s="498"/>
      <c r="M36" s="512"/>
      <c r="N36" s="1387"/>
    </row>
    <row r="37" spans="1:19" s="499" customFormat="1" ht="12.75">
      <c r="A37" s="1133">
        <f>IF(ISBLANK(C37)=TRUE,"",MAX($A$6:A36)+1)</f>
        <v>26</v>
      </c>
      <c r="C37" s="506" t="str">
        <f>"Customer Net Revenue Share (Ln "&amp;A31&amp;" - Ln "&amp;A33&amp;")"</f>
        <v>Customer Net Revenue Share (Ln 21 - Ln 23)</v>
      </c>
      <c r="D37" s="498"/>
      <c r="E37" s="500">
        <f>E31-E33</f>
        <v>365925.82320689555</v>
      </c>
      <c r="F37" s="498"/>
      <c r="G37" s="500">
        <f>G31-G33</f>
        <v>0</v>
      </c>
      <c r="H37" s="498"/>
      <c r="I37" s="500">
        <f>I31-I33</f>
        <v>0</v>
      </c>
      <c r="J37" s="498"/>
      <c r="K37" s="500">
        <f>K31-K33</f>
        <v>0</v>
      </c>
      <c r="L37" s="498"/>
      <c r="M37" s="500">
        <f>M31-M33</f>
        <v>0</v>
      </c>
      <c r="N37" s="1387"/>
    </row>
    <row r="38" spans="1:19" s="499" customFormat="1" ht="12.75">
      <c r="A38" s="1133">
        <f>IF(ISBLANK(C38)=TRUE,"",MAX($A$6:A37)+1)</f>
        <v>27</v>
      </c>
      <c r="C38" s="506" t="str">
        <f>"Minimum Customer Revenue Credit (Ln "&amp;A26&amp;")"</f>
        <v>Minimum Customer Revenue Credit (Ln 17)</v>
      </c>
      <c r="D38" s="508" t="s">
        <v>1443</v>
      </c>
      <c r="E38" s="500">
        <f>E26</f>
        <v>0</v>
      </c>
      <c r="F38" s="498"/>
      <c r="G38" s="500">
        <f t="shared" ref="G38" si="35">G26</f>
        <v>0</v>
      </c>
      <c r="H38" s="498"/>
      <c r="I38" s="500">
        <f t="shared" ref="I38" si="36">I26</f>
        <v>0</v>
      </c>
      <c r="J38" s="498"/>
      <c r="K38" s="500">
        <f t="shared" ref="K38" si="37">K26</f>
        <v>0</v>
      </c>
      <c r="L38" s="498"/>
      <c r="M38" s="500">
        <f t="shared" ref="M38" si="38">M26</f>
        <v>0</v>
      </c>
      <c r="N38" s="1387"/>
    </row>
    <row r="39" spans="1:19" s="499" customFormat="1" ht="12.75">
      <c r="A39" s="1133">
        <f>IF(ISBLANK(C39)=TRUE,"",MAX($A$6:A38)+1)</f>
        <v>28</v>
      </c>
      <c r="C39" s="509" t="str">
        <f>"Total Customer Revenue Credit (Ln "&amp;A37&amp;" + Ln "&amp;A38&amp;")"</f>
        <v>Total Customer Revenue Credit (Ln 26 + Ln 27)</v>
      </c>
      <c r="D39" s="498"/>
      <c r="E39" s="510">
        <f>E38+E37</f>
        <v>365925.82320689555</v>
      </c>
      <c r="F39" s="498"/>
      <c r="G39" s="510">
        <f>G38+G37</f>
        <v>0</v>
      </c>
      <c r="H39" s="498"/>
      <c r="I39" s="510">
        <f>I38+I37</f>
        <v>0</v>
      </c>
      <c r="J39" s="498"/>
      <c r="K39" s="510">
        <f>K38+K37</f>
        <v>0</v>
      </c>
      <c r="L39" s="498"/>
      <c r="M39" s="510">
        <f>M38+M37</f>
        <v>0</v>
      </c>
      <c r="N39" s="1387"/>
    </row>
    <row r="40" spans="1:19" s="499" customFormat="1" ht="12.75">
      <c r="A40" s="1133" t="str">
        <f>IF(ISBLANK(C40)=TRUE,"",MAX($A$6:A39)+1)</f>
        <v/>
      </c>
      <c r="D40" s="498"/>
      <c r="E40" s="500"/>
      <c r="F40" s="498"/>
      <c r="G40" s="500"/>
      <c r="H40" s="498"/>
      <c r="I40" s="500"/>
      <c r="J40" s="498"/>
      <c r="K40" s="500"/>
      <c r="L40" s="498"/>
      <c r="M40" s="500"/>
      <c r="N40" s="1387"/>
    </row>
    <row r="41" spans="1:19" s="499" customFormat="1" ht="12.75">
      <c r="A41" s="1133">
        <f>IF(ISBLANK(C41)=TRUE,"",MAX($A$6:A40)+1)</f>
        <v>29</v>
      </c>
      <c r="C41" s="499" t="str">
        <f>"Sum of Customer Credits (Sum of Ln "&amp;A39&amp;")"</f>
        <v>Sum of Customer Credits (Sum of Ln 28)</v>
      </c>
      <c r="D41" s="498"/>
      <c r="E41" s="500">
        <f>SUM(E39:M39)</f>
        <v>365925.82320689555</v>
      </c>
      <c r="F41" s="498"/>
      <c r="G41" s="513"/>
      <c r="I41" s="500"/>
      <c r="K41" s="500"/>
      <c r="M41" s="500"/>
      <c r="N41" s="1387"/>
    </row>
    <row r="42" spans="1:19" s="499" customFormat="1" ht="12.75">
      <c r="A42" s="1133" t="str">
        <f>IF(ISBLANK(C42)=TRUE,"",MAX($A$6:A41)+1)</f>
        <v/>
      </c>
      <c r="D42" s="498"/>
      <c r="E42" s="500"/>
      <c r="F42" s="498"/>
      <c r="G42" s="500"/>
      <c r="I42" s="500"/>
      <c r="K42" s="500"/>
      <c r="M42" s="500"/>
      <c r="N42" s="1387"/>
    </row>
    <row r="43" spans="1:19" s="499" customFormat="1" ht="12.75">
      <c r="A43" s="1133">
        <f>IF(ISBLANK(C43)=TRUE,"",MAX($A$6:A42)+1)</f>
        <v>30</v>
      </c>
      <c r="C43" s="499" t="str">
        <f>"Post-Tax Utility Share (Ln "&amp;A31&amp;" - Ln "&amp;A35&amp;" - Ln "&amp;A37&amp;")"</f>
        <v>Post-Tax Utility Share (Ln 21 - Ln 25 - Ln 26)</v>
      </c>
      <c r="D43" s="498"/>
      <c r="E43" s="512">
        <f>E31-E35-E37</f>
        <v>365925.82320689544</v>
      </c>
      <c r="F43" s="498"/>
      <c r="G43" s="512">
        <f>G31-G35-G37</f>
        <v>0</v>
      </c>
      <c r="H43" s="498"/>
      <c r="I43" s="512">
        <f>I31-I35-I37</f>
        <v>0</v>
      </c>
      <c r="J43" s="498"/>
      <c r="K43" s="512">
        <f>K31-K35-K37</f>
        <v>0</v>
      </c>
      <c r="L43" s="498"/>
      <c r="M43" s="512">
        <f>M31-M35-M37</f>
        <v>0</v>
      </c>
      <c r="N43" s="1387"/>
    </row>
    <row r="44" spans="1:19" s="499" customFormat="1" ht="12.75">
      <c r="A44" s="1133" t="str">
        <f>IF(ISBLANK(C44)=TRUE,"",MAX($A$6:A43)+1)</f>
        <v/>
      </c>
      <c r="D44" s="498"/>
      <c r="E44" s="500"/>
      <c r="F44" s="498"/>
      <c r="G44" s="500"/>
      <c r="I44" s="500"/>
      <c r="K44" s="500"/>
      <c r="M44" s="500"/>
      <c r="N44" s="1387"/>
    </row>
    <row r="45" spans="1:19" s="499" customFormat="1" ht="12.75">
      <c r="A45" s="1133">
        <f>IF(ISBLANK(C45)=TRUE,"",MAX($A$6:A44)+1)</f>
        <v>31</v>
      </c>
      <c r="C45" s="499" t="str">
        <f>"Sum of Utility Share (Sum of Ln "&amp;A43&amp;")"</f>
        <v>Sum of Utility Share (Sum of Ln 30)</v>
      </c>
      <c r="D45" s="498"/>
      <c r="E45" s="500">
        <f>SUM(E43:M43)</f>
        <v>365925.82320689544</v>
      </c>
      <c r="F45" s="498"/>
      <c r="G45" s="513"/>
      <c r="I45" s="500"/>
      <c r="K45" s="500"/>
      <c r="M45" s="500"/>
      <c r="N45" s="1387"/>
    </row>
    <row r="46" spans="1:19" s="499" customFormat="1" ht="12.75">
      <c r="A46" s="1133" t="str">
        <f>IF(ISBLANK(C46)=TRUE,"",MAX($A$6:A45)+1)</f>
        <v/>
      </c>
      <c r="D46" s="498"/>
      <c r="E46" s="500"/>
      <c r="F46" s="498"/>
      <c r="G46" s="500"/>
      <c r="I46" s="500"/>
      <c r="K46" s="500"/>
      <c r="M46" s="500"/>
      <c r="N46" s="1387"/>
    </row>
    <row r="47" spans="1:19" s="499" customFormat="1" ht="12.75">
      <c r="A47" s="1133">
        <f>IF(ISBLANK(C47)=TRUE,"",MAX($A$6:A46)+1)</f>
        <v>32</v>
      </c>
      <c r="C47" s="499" t="s">
        <v>1461</v>
      </c>
      <c r="D47" s="508"/>
      <c r="E47" s="388">
        <f>'ATT H-3D'!H257</f>
        <v>0.21</v>
      </c>
      <c r="F47" s="508" t="s">
        <v>1122</v>
      </c>
      <c r="G47" s="511" t="s">
        <v>1462</v>
      </c>
      <c r="I47" s="511"/>
      <c r="K47" s="511"/>
      <c r="M47" s="511"/>
      <c r="N47" s="1387"/>
    </row>
    <row r="48" spans="1:19" s="499" customFormat="1" ht="12.75">
      <c r="A48" s="1133">
        <f>IF(ISBLANK(C48)=TRUE,"",MAX($A$6:A47)+1)</f>
        <v>33</v>
      </c>
      <c r="C48" s="499" t="s">
        <v>1463</v>
      </c>
      <c r="D48" s="508"/>
      <c r="E48" s="388">
        <f>'ATT H-3D'!H258</f>
        <v>8.5000000000000006E-2</v>
      </c>
      <c r="F48" s="508" t="s">
        <v>1122</v>
      </c>
      <c r="G48" s="511" t="s">
        <v>1464</v>
      </c>
      <c r="I48" s="511"/>
      <c r="K48" s="511"/>
      <c r="M48" s="511"/>
      <c r="N48" s="1387"/>
    </row>
    <row r="49" spans="1:14" s="499" customFormat="1" ht="12.75">
      <c r="A49" s="1133">
        <f>IF(ISBLANK(C49)=TRUE,"",MAX($A$6:A48)+1)</f>
        <v>34</v>
      </c>
      <c r="C49" s="499" t="s">
        <v>1465</v>
      </c>
      <c r="D49" s="508"/>
      <c r="E49" s="388">
        <f>'ATT H-3D'!H259</f>
        <v>0</v>
      </c>
      <c r="F49" s="508" t="s">
        <v>1122</v>
      </c>
      <c r="G49" s="511" t="s">
        <v>1466</v>
      </c>
      <c r="I49" s="511"/>
      <c r="K49" s="511"/>
      <c r="M49" s="511"/>
      <c r="N49" s="1387"/>
    </row>
    <row r="50" spans="1:14" s="499" customFormat="1" ht="12.75">
      <c r="A50" s="1133">
        <f>IF(ISBLANK(C50)=TRUE,"",MAX($A$6:A49)+1)</f>
        <v>35</v>
      </c>
      <c r="C50" s="499" t="s">
        <v>1467</v>
      </c>
      <c r="D50" s="508"/>
      <c r="E50" s="388">
        <f>1-((1-SIT)*(1-FIT))/(1-(SIT*FIT*p))</f>
        <v>0.2771499999999999</v>
      </c>
      <c r="F50" s="508" t="s">
        <v>1122</v>
      </c>
      <c r="G50" s="514" t="s">
        <v>1468</v>
      </c>
      <c r="I50" s="511"/>
      <c r="K50" s="511"/>
      <c r="M50" s="511"/>
      <c r="N50" s="1387"/>
    </row>
    <row r="51" spans="1:14" s="499" customFormat="1" ht="12.75">
      <c r="A51" s="1133">
        <f>IF(ISBLANK(C51)=TRUE,"",MAX($A$6:A50)+1)</f>
        <v>36</v>
      </c>
      <c r="C51" s="499" t="s">
        <v>1469</v>
      </c>
      <c r="D51" s="508"/>
      <c r="E51" s="388">
        <v>0.5</v>
      </c>
      <c r="F51" s="508" t="s">
        <v>1122</v>
      </c>
      <c r="G51" s="511" t="s">
        <v>1470</v>
      </c>
      <c r="I51" s="511"/>
      <c r="K51" s="511"/>
      <c r="M51" s="511"/>
      <c r="N51" s="1387"/>
    </row>
    <row r="52" spans="1:14" s="499" customFormat="1" ht="12.75">
      <c r="A52" s="1133">
        <f>IF(ISBLANK(C52)=TRUE,"",MAX($A$6:A51)+1)</f>
        <v>37</v>
      </c>
      <c r="C52" s="499" t="s">
        <v>1471</v>
      </c>
      <c r="D52" s="508"/>
      <c r="E52" s="388">
        <f>1/((1-CUSTP)/CUSTP)</f>
        <v>1</v>
      </c>
      <c r="F52" s="508" t="s">
        <v>1122</v>
      </c>
      <c r="G52" s="511" t="s">
        <v>1472</v>
      </c>
      <c r="I52" s="511"/>
      <c r="K52" s="511"/>
      <c r="M52" s="511"/>
      <c r="N52" s="1387"/>
    </row>
    <row r="53" spans="1:14" s="499" customFormat="1" ht="12.75">
      <c r="A53" s="1133">
        <f>IF(ISBLANK(C53)=TRUE,"",MAX($A$6:A52)+1)</f>
        <v>38</v>
      </c>
      <c r="C53" s="499" t="str">
        <f>C32</f>
        <v>Utility Pre-Tax Allocation Factor</v>
      </c>
      <c r="D53" s="508"/>
      <c r="E53" s="388">
        <f>1/(1+CUSTR-(CTR*CUSTR))</f>
        <v>0.5804335838871636</v>
      </c>
      <c r="F53" s="508" t="s">
        <v>1122</v>
      </c>
      <c r="G53" s="511" t="s">
        <v>1473</v>
      </c>
      <c r="I53" s="511"/>
      <c r="K53" s="511"/>
      <c r="M53" s="511"/>
      <c r="N53" s="1387"/>
    </row>
    <row r="54" spans="1:14" s="499" customFormat="1" ht="12.75">
      <c r="A54" s="1133">
        <f>IF(ISBLANK(C54)=TRUE,"",MAX($A$28:A53)+1)</f>
        <v>39</v>
      </c>
      <c r="C54" s="499" t="s">
        <v>1445</v>
      </c>
      <c r="D54" s="498"/>
      <c r="E54" s="388">
        <v>1</v>
      </c>
      <c r="F54" s="508" t="s">
        <v>1122</v>
      </c>
      <c r="G54" s="500" t="s">
        <v>1474</v>
      </c>
      <c r="I54" s="500"/>
      <c r="K54" s="500"/>
      <c r="M54" s="500"/>
      <c r="N54" s="1387"/>
    </row>
    <row r="55" spans="1:14" s="499" customFormat="1" ht="12.75">
      <c r="A55" s="1133">
        <f>IF(ISBLANK(C55)=TRUE,"",MAX($A$28:A54)+1)</f>
        <v>40</v>
      </c>
      <c r="C55" s="499" t="s">
        <v>1451</v>
      </c>
      <c r="D55" s="498"/>
      <c r="E55" s="388">
        <f>+'ATT H-3D'!H24</f>
        <v>0.1520482001416264</v>
      </c>
      <c r="F55" s="508" t="s">
        <v>1122</v>
      </c>
      <c r="G55" s="511" t="s">
        <v>1475</v>
      </c>
      <c r="I55" s="511"/>
      <c r="K55" s="511"/>
      <c r="M55" s="511"/>
      <c r="N55" s="1387"/>
    </row>
    <row r="56" spans="1:14" s="499" customFormat="1" ht="12.75">
      <c r="A56" s="1133">
        <f>IF(ISBLANK(C56)=TRUE,"",MAX($A$28:A55)+1)</f>
        <v>41</v>
      </c>
      <c r="C56" s="499" t="s">
        <v>211</v>
      </c>
      <c r="D56" s="498"/>
      <c r="E56" s="388">
        <f>+'ATT H-3D'!H45</f>
        <v>0.35889071902439229</v>
      </c>
      <c r="F56" s="508" t="s">
        <v>1122</v>
      </c>
      <c r="G56" s="500" t="s">
        <v>1478</v>
      </c>
      <c r="I56" s="500"/>
      <c r="K56" s="500"/>
      <c r="M56" s="500"/>
      <c r="N56" s="1387"/>
    </row>
    <row r="57" spans="1:14" s="499" customFormat="1" ht="12.75">
      <c r="A57" s="1133"/>
      <c r="D57" s="498"/>
      <c r="E57" s="500"/>
      <c r="F57" s="498"/>
      <c r="G57" s="500"/>
      <c r="I57" s="500"/>
      <c r="K57" s="500"/>
      <c r="M57" s="500"/>
      <c r="N57" s="1387"/>
    </row>
    <row r="58" spans="1:14" s="499" customFormat="1" ht="12.75">
      <c r="A58" s="1133"/>
      <c r="C58" s="515" t="s">
        <v>240</v>
      </c>
      <c r="D58" s="498"/>
      <c r="E58" s="500"/>
      <c r="F58" s="498"/>
      <c r="G58" s="500"/>
      <c r="I58" s="500"/>
      <c r="K58" s="500"/>
      <c r="M58" s="500"/>
      <c r="N58" s="1387"/>
    </row>
    <row r="59" spans="1:14" s="499" customFormat="1" ht="15.75" customHeight="1">
      <c r="A59" s="1133"/>
      <c r="B59" s="499">
        <v>1</v>
      </c>
      <c r="C59" s="1592" t="s">
        <v>1892</v>
      </c>
      <c r="D59" s="1592"/>
      <c r="E59" s="1592"/>
      <c r="F59" s="1592"/>
      <c r="G59" s="1592"/>
      <c r="H59" s="1592"/>
      <c r="I59" s="1592"/>
      <c r="J59" s="1592"/>
      <c r="K59" s="1592"/>
      <c r="L59" s="1592"/>
      <c r="M59" s="1592"/>
      <c r="N59" s="1387"/>
    </row>
    <row r="60" spans="1:14" s="499" customFormat="1" ht="12.75">
      <c r="A60" s="1133"/>
      <c r="C60" s="1592"/>
      <c r="D60" s="1592"/>
      <c r="E60" s="1592"/>
      <c r="F60" s="1592"/>
      <c r="G60" s="1592"/>
      <c r="H60" s="1592"/>
      <c r="I60" s="1592"/>
      <c r="J60" s="1592"/>
      <c r="K60" s="1592"/>
      <c r="L60" s="1592"/>
      <c r="M60" s="1592"/>
      <c r="N60" s="1387"/>
    </row>
    <row r="61" spans="1:14" s="499" customFormat="1" ht="12.75">
      <c r="A61" s="1133"/>
      <c r="C61" s="1592"/>
      <c r="D61" s="1592"/>
      <c r="E61" s="1592"/>
      <c r="F61" s="1592"/>
      <c r="G61" s="1592"/>
      <c r="H61" s="1592"/>
      <c r="I61" s="1592"/>
      <c r="J61" s="1592"/>
      <c r="K61" s="1592"/>
      <c r="L61" s="1592"/>
      <c r="M61" s="1592"/>
      <c r="N61" s="1387"/>
    </row>
    <row r="62" spans="1:14" s="499" customFormat="1" ht="12.75">
      <c r="A62" s="1133"/>
      <c r="C62" s="1592"/>
      <c r="D62" s="1592"/>
      <c r="E62" s="1592"/>
      <c r="F62" s="1592"/>
      <c r="G62" s="1592"/>
      <c r="H62" s="1592"/>
      <c r="I62" s="1592"/>
      <c r="J62" s="1592"/>
      <c r="K62" s="1592"/>
      <c r="L62" s="1592"/>
      <c r="M62" s="1592"/>
      <c r="N62" s="1387"/>
    </row>
    <row r="63" spans="1:14" s="499" customFormat="1" ht="12.75">
      <c r="A63" s="1133"/>
      <c r="C63" s="1592"/>
      <c r="D63" s="1592"/>
      <c r="E63" s="1592"/>
      <c r="F63" s="1592"/>
      <c r="G63" s="1592"/>
      <c r="H63" s="1592"/>
      <c r="I63" s="1592"/>
      <c r="J63" s="1592"/>
      <c r="K63" s="1592"/>
      <c r="L63" s="1592"/>
      <c r="M63" s="1592"/>
      <c r="N63" s="1387"/>
    </row>
    <row r="64" spans="1:14" s="499" customFormat="1" ht="12.75">
      <c r="A64" s="1133"/>
      <c r="C64" s="1592"/>
      <c r="D64" s="1592"/>
      <c r="E64" s="1592"/>
      <c r="F64" s="1592"/>
      <c r="G64" s="1592"/>
      <c r="H64" s="1592"/>
      <c r="I64" s="1592"/>
      <c r="J64" s="1592"/>
      <c r="K64" s="1592"/>
      <c r="L64" s="1592"/>
      <c r="M64" s="1592"/>
      <c r="N64" s="1387"/>
    </row>
    <row r="65" spans="1:14" s="499" customFormat="1" ht="12.75">
      <c r="A65" s="1133"/>
      <c r="C65" s="1592"/>
      <c r="D65" s="1592"/>
      <c r="E65" s="1592"/>
      <c r="F65" s="1592"/>
      <c r="G65" s="1592"/>
      <c r="H65" s="1592"/>
      <c r="I65" s="1592"/>
      <c r="J65" s="1592"/>
      <c r="K65" s="1592"/>
      <c r="L65" s="1592"/>
      <c r="M65" s="1592"/>
      <c r="N65" s="1387"/>
    </row>
    <row r="66" spans="1:14" s="499" customFormat="1" ht="12.75">
      <c r="A66" s="1133"/>
      <c r="C66" s="1592"/>
      <c r="D66" s="1592"/>
      <c r="E66" s="1592"/>
      <c r="F66" s="1592"/>
      <c r="G66" s="1592"/>
      <c r="H66" s="1592"/>
      <c r="I66" s="1592"/>
      <c r="J66" s="1592"/>
      <c r="K66" s="1592"/>
      <c r="L66" s="1592"/>
      <c r="M66" s="1592"/>
      <c r="N66" s="1387"/>
    </row>
    <row r="67" spans="1:14" s="499" customFormat="1" ht="12.75">
      <c r="A67" s="1133"/>
      <c r="B67" s="499">
        <v>2</v>
      </c>
      <c r="C67" s="1592" t="s">
        <v>1476</v>
      </c>
      <c r="D67" s="1592"/>
      <c r="E67" s="1592"/>
      <c r="F67" s="1592"/>
      <c r="G67" s="1592"/>
      <c r="H67" s="1592"/>
      <c r="I67" s="1592"/>
      <c r="J67" s="1592"/>
      <c r="K67" s="1592"/>
      <c r="L67" s="1592"/>
      <c r="M67" s="1592"/>
      <c r="N67" s="1387"/>
    </row>
    <row r="68" spans="1:14" s="499" customFormat="1" ht="12.75">
      <c r="A68" s="1133"/>
      <c r="D68" s="498"/>
      <c r="E68" s="500"/>
      <c r="F68" s="498"/>
      <c r="G68" s="500"/>
      <c r="I68" s="500"/>
      <c r="K68" s="500"/>
      <c r="M68" s="500"/>
      <c r="N68" s="1387"/>
    </row>
  </sheetData>
  <mergeCells count="4">
    <mergeCell ref="C59:M66"/>
    <mergeCell ref="C67:M67"/>
    <mergeCell ref="A1:M1"/>
    <mergeCell ref="A2:M2"/>
  </mergeCells>
  <printOptions horizontalCentered="1"/>
  <pageMargins left="0.25" right="0.25" top="0.5" bottom="0.5" header="0.3" footer="0.3"/>
  <pageSetup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08"/>
  <sheetViews>
    <sheetView zoomScaleNormal="100" workbookViewId="0">
      <pane ySplit="2" topLeftCell="A3" activePane="bottomLeft" state="frozen"/>
      <selection activeCell="H48" sqref="H48"/>
      <selection pane="bottomLeft" activeCell="H48" sqref="H48"/>
    </sheetView>
  </sheetViews>
  <sheetFormatPr defaultRowHeight="15"/>
  <cols>
    <col min="1" max="1" width="9.28515625" customWidth="1"/>
    <col min="2" max="2" width="3" customWidth="1"/>
    <col min="3" max="3" width="8.140625" customWidth="1"/>
    <col min="4" max="4" width="38.7109375" customWidth="1"/>
    <col min="5" max="5" width="52.5703125" customWidth="1"/>
    <col min="6" max="6" width="34.28515625" customWidth="1"/>
    <col min="7" max="7" width="37.140625" customWidth="1"/>
    <col min="8" max="8" width="3.85546875" customWidth="1"/>
    <col min="9" max="9" width="18" customWidth="1"/>
  </cols>
  <sheetData>
    <row r="1" spans="1:9" s="1082" customFormat="1" ht="18.75">
      <c r="A1" s="1588" t="s">
        <v>1320</v>
      </c>
      <c r="B1" s="1588"/>
      <c r="C1" s="1588"/>
      <c r="D1" s="1588"/>
      <c r="E1" s="1588"/>
      <c r="F1" s="1588"/>
      <c r="G1" s="1588"/>
      <c r="H1" s="1593"/>
      <c r="I1" s="1593"/>
    </row>
    <row r="2" spans="1:9" s="1083" customFormat="1" ht="15.75">
      <c r="A2" s="1589" t="s">
        <v>163</v>
      </c>
      <c r="B2" s="1589"/>
      <c r="C2" s="1589"/>
      <c r="D2" s="1589"/>
      <c r="E2" s="1589"/>
      <c r="F2" s="1589"/>
      <c r="G2" s="1589"/>
      <c r="H2" s="1596"/>
      <c r="I2" s="1596"/>
    </row>
    <row r="3" spans="1:9" ht="18">
      <c r="A3" s="1594"/>
      <c r="B3" s="1594"/>
      <c r="C3" s="1594"/>
      <c r="D3" s="1594"/>
      <c r="E3" s="1594"/>
      <c r="F3" s="1594"/>
      <c r="G3" s="1594"/>
      <c r="H3" s="1595"/>
      <c r="I3" s="1595"/>
    </row>
    <row r="4" spans="1:9" s="17" customFormat="1"/>
    <row r="5" spans="1:9" s="17" customFormat="1">
      <c r="C5" s="17" t="s">
        <v>164</v>
      </c>
    </row>
    <row r="6" spans="1:9" s="17" customFormat="1">
      <c r="A6" s="15" t="s">
        <v>9</v>
      </c>
      <c r="B6" s="15"/>
      <c r="D6" s="17" t="s">
        <v>165</v>
      </c>
      <c r="G6" s="17" t="s">
        <v>166</v>
      </c>
      <c r="I6" s="1443">
        <f>+I51+I79</f>
        <v>144600535.74918103</v>
      </c>
    </row>
    <row r="7" spans="1:9" s="17" customFormat="1">
      <c r="A7" s="15"/>
      <c r="B7" s="15"/>
    </row>
    <row r="8" spans="1:9" s="17" customFormat="1">
      <c r="A8" s="15" t="s">
        <v>10</v>
      </c>
      <c r="B8" s="15"/>
      <c r="D8" s="17" t="s">
        <v>773</v>
      </c>
      <c r="I8" s="11">
        <v>0.01</v>
      </c>
    </row>
    <row r="9" spans="1:9" s="17" customFormat="1">
      <c r="A9" s="15"/>
      <c r="B9" s="15"/>
      <c r="I9" s="11"/>
    </row>
    <row r="10" spans="1:9" s="17" customFormat="1" ht="15.75">
      <c r="A10" s="76" t="s">
        <v>167</v>
      </c>
      <c r="B10" s="12"/>
      <c r="C10" s="12"/>
      <c r="D10" s="12"/>
      <c r="E10" s="12"/>
      <c r="F10" s="12"/>
      <c r="G10" s="12"/>
      <c r="H10" s="12"/>
      <c r="I10" s="12"/>
    </row>
    <row r="11" spans="1:9" s="17" customFormat="1">
      <c r="I11" s="13"/>
    </row>
    <row r="12" spans="1:9" s="17" customFormat="1">
      <c r="A12" s="15">
        <v>59</v>
      </c>
      <c r="C12" s="14" t="s">
        <v>300</v>
      </c>
      <c r="D12" s="14"/>
      <c r="F12" s="14"/>
      <c r="G12" s="18" t="s">
        <v>747</v>
      </c>
      <c r="H12" s="14"/>
      <c r="I12" s="1443">
        <f>+'ATT H-3D'!H139</f>
        <v>1420031699.3998017</v>
      </c>
    </row>
    <row r="13" spans="1:9" s="17" customFormat="1">
      <c r="G13" s="14"/>
      <c r="I13" s="1434"/>
    </row>
    <row r="14" spans="1:9" s="17" customFormat="1" ht="15.75">
      <c r="A14" s="15"/>
      <c r="B14" s="14"/>
      <c r="C14" s="18" t="s">
        <v>2</v>
      </c>
      <c r="D14" s="16"/>
      <c r="G14" s="18"/>
      <c r="H14" s="21"/>
      <c r="I14" s="153"/>
    </row>
    <row r="15" spans="1:9" s="17" customFormat="1">
      <c r="A15" s="15">
        <v>100</v>
      </c>
      <c r="B15" s="14"/>
      <c r="C15" s="14"/>
      <c r="D15" s="21" t="s">
        <v>2</v>
      </c>
      <c r="G15" s="18" t="s">
        <v>343</v>
      </c>
      <c r="H15" s="21"/>
      <c r="I15" s="153">
        <f>+'ATT H-3D'!H215</f>
        <v>103453378.20999998</v>
      </c>
    </row>
    <row r="16" spans="1:9" s="17" customFormat="1">
      <c r="A16" s="15">
        <v>101</v>
      </c>
      <c r="B16" s="14"/>
      <c r="C16" s="44"/>
      <c r="D16" s="44" t="s">
        <v>344</v>
      </c>
      <c r="E16" s="109" t="s">
        <v>756</v>
      </c>
      <c r="F16" s="19"/>
      <c r="G16" s="20" t="s">
        <v>345</v>
      </c>
      <c r="H16" s="109"/>
      <c r="I16" s="1435">
        <f>+'ATT H-3D'!H216</f>
        <v>0</v>
      </c>
    </row>
    <row r="17" spans="1:9" s="17" customFormat="1" ht="15.75">
      <c r="A17" s="15">
        <v>102</v>
      </c>
      <c r="B17" s="14"/>
      <c r="C17" s="14"/>
      <c r="D17" s="18" t="s">
        <v>2</v>
      </c>
      <c r="F17" s="16"/>
      <c r="G17" s="18" t="s">
        <v>2149</v>
      </c>
      <c r="H17" s="21"/>
      <c r="I17" s="153">
        <f>+I15-I16</f>
        <v>103453378.20999998</v>
      </c>
    </row>
    <row r="18" spans="1:9" s="17" customFormat="1">
      <c r="A18" s="15"/>
      <c r="B18" s="14"/>
      <c r="C18" s="14"/>
      <c r="D18" s="14"/>
      <c r="F18" s="21"/>
      <c r="G18" s="14"/>
      <c r="H18" s="21"/>
      <c r="I18" s="153"/>
    </row>
    <row r="19" spans="1:9" s="17" customFormat="1" ht="15.75">
      <c r="A19" s="15">
        <v>103</v>
      </c>
      <c r="B19" s="14"/>
      <c r="C19" s="18" t="s">
        <v>346</v>
      </c>
      <c r="D19" s="22"/>
      <c r="F19" s="21" t="s">
        <v>347</v>
      </c>
      <c r="G19" s="18" t="s">
        <v>348</v>
      </c>
      <c r="H19" s="21"/>
      <c r="I19" s="153">
        <f>+'ATT H-3D'!H219</f>
        <v>0</v>
      </c>
    </row>
    <row r="20" spans="1:9" s="17" customFormat="1">
      <c r="A20" s="15"/>
      <c r="B20" s="14"/>
      <c r="C20" s="14"/>
      <c r="D20" s="14"/>
      <c r="G20" s="18"/>
      <c r="H20" s="21"/>
      <c r="I20" s="153"/>
    </row>
    <row r="21" spans="1:9" s="17" customFormat="1" ht="15.75">
      <c r="A21" s="15"/>
      <c r="B21" s="14"/>
      <c r="C21" s="14" t="s">
        <v>349</v>
      </c>
      <c r="D21" s="23"/>
      <c r="G21" s="18"/>
      <c r="H21" s="21"/>
      <c r="I21" s="153"/>
    </row>
    <row r="22" spans="1:9" s="17" customFormat="1">
      <c r="A22" s="15">
        <v>104</v>
      </c>
      <c r="B22" s="14"/>
      <c r="C22" s="14"/>
      <c r="D22" s="18" t="s">
        <v>350</v>
      </c>
      <c r="E22" s="21"/>
      <c r="F22" s="21"/>
      <c r="G22" s="18" t="s">
        <v>351</v>
      </c>
      <c r="H22" s="21"/>
      <c r="I22" s="153">
        <f>+'ATT H-3D'!H222</f>
        <v>2351781739.4238453</v>
      </c>
    </row>
    <row r="23" spans="1:9" s="17" customFormat="1">
      <c r="A23" s="15">
        <v>105</v>
      </c>
      <c r="B23" s="14"/>
      <c r="C23" s="14"/>
      <c r="D23" s="18" t="s">
        <v>352</v>
      </c>
      <c r="F23" s="21" t="s">
        <v>177</v>
      </c>
      <c r="G23" s="18" t="s">
        <v>757</v>
      </c>
      <c r="H23" s="21"/>
      <c r="I23" s="153">
        <f>-I34</f>
        <v>0</v>
      </c>
    </row>
    <row r="24" spans="1:9" s="17" customFormat="1">
      <c r="A24" s="15">
        <v>106</v>
      </c>
      <c r="B24" s="14"/>
      <c r="C24" s="44"/>
      <c r="D24" s="20" t="s">
        <v>353</v>
      </c>
      <c r="E24" s="94"/>
      <c r="F24" s="109" t="s">
        <v>177</v>
      </c>
      <c r="G24" s="20" t="s">
        <v>354</v>
      </c>
      <c r="H24" s="109"/>
      <c r="I24" s="1435">
        <f>+'ATT H-3D'!H224</f>
        <v>2177779</v>
      </c>
    </row>
    <row r="25" spans="1:9" s="17" customFormat="1">
      <c r="A25" s="15">
        <v>107</v>
      </c>
      <c r="B25" s="14"/>
      <c r="C25" s="14"/>
      <c r="D25" s="18" t="s">
        <v>349</v>
      </c>
      <c r="F25" s="21"/>
      <c r="G25" s="18" t="s">
        <v>758</v>
      </c>
      <c r="I25" s="153">
        <f>SUM(I22:I24)</f>
        <v>2353959518.4238453</v>
      </c>
    </row>
    <row r="26" spans="1:9" s="17" customFormat="1">
      <c r="A26" s="15"/>
      <c r="B26" s="14"/>
      <c r="C26" s="14"/>
      <c r="D26" s="14"/>
      <c r="G26" s="18"/>
      <c r="I26" s="153"/>
    </row>
    <row r="27" spans="1:9" s="17" customFormat="1" ht="15.75">
      <c r="A27" s="15"/>
      <c r="B27" s="14"/>
      <c r="C27" s="14" t="s">
        <v>3</v>
      </c>
      <c r="D27" s="23"/>
      <c r="G27" s="18"/>
      <c r="I27" s="153"/>
    </row>
    <row r="28" spans="1:9" s="17" customFormat="1">
      <c r="A28" s="15">
        <v>108</v>
      </c>
      <c r="B28" s="14"/>
      <c r="C28" s="14"/>
      <c r="D28" s="14" t="s">
        <v>355</v>
      </c>
      <c r="G28" s="14" t="s">
        <v>356</v>
      </c>
      <c r="I28" s="153">
        <f>+'ATT H-3D'!H229</f>
        <v>2305053846.1538463</v>
      </c>
    </row>
    <row r="29" spans="1:9" s="17" customFormat="1">
      <c r="A29" s="15">
        <v>109</v>
      </c>
      <c r="B29" s="14"/>
      <c r="C29" s="14"/>
      <c r="D29" s="14" t="s">
        <v>357</v>
      </c>
      <c r="F29" s="21" t="s">
        <v>177</v>
      </c>
      <c r="G29" s="18" t="s">
        <v>358</v>
      </c>
      <c r="I29" s="153">
        <f>+'ATT H-3D'!H230</f>
        <v>-2298310.5538461516</v>
      </c>
    </row>
    <row r="30" spans="1:9" s="17" customFormat="1">
      <c r="A30" s="15">
        <v>110</v>
      </c>
      <c r="B30" s="14"/>
      <c r="C30" s="14"/>
      <c r="D30" s="14" t="s">
        <v>359</v>
      </c>
      <c r="F30" s="17" t="s">
        <v>360</v>
      </c>
      <c r="G30" s="14" t="s">
        <v>361</v>
      </c>
      <c r="I30" s="153">
        <f>+'ATT H-3D'!H231</f>
        <v>0</v>
      </c>
    </row>
    <row r="31" spans="1:9" s="17" customFormat="1">
      <c r="A31" s="15">
        <v>111</v>
      </c>
      <c r="B31" s="14"/>
      <c r="C31" s="14"/>
      <c r="D31" s="14" t="s">
        <v>362</v>
      </c>
      <c r="F31" s="21" t="s">
        <v>177</v>
      </c>
      <c r="G31" s="14" t="s">
        <v>1078</v>
      </c>
      <c r="I31" s="153">
        <f>+'ATT H-3D'!H232</f>
        <v>531401</v>
      </c>
    </row>
    <row r="32" spans="1:9" s="17" customFormat="1">
      <c r="A32" s="15">
        <v>112</v>
      </c>
      <c r="B32" s="14"/>
      <c r="C32" s="44"/>
      <c r="D32" s="44" t="s">
        <v>363</v>
      </c>
      <c r="F32" s="21" t="s">
        <v>177</v>
      </c>
      <c r="G32" s="18" t="s">
        <v>345</v>
      </c>
      <c r="I32" s="153">
        <f>+'ATT H-3D'!H233</f>
        <v>0</v>
      </c>
    </row>
    <row r="33" spans="1:9" s="17" customFormat="1">
      <c r="A33" s="15">
        <v>113</v>
      </c>
      <c r="B33" s="14"/>
      <c r="C33" s="14"/>
      <c r="D33" s="14" t="s">
        <v>364</v>
      </c>
      <c r="E33" s="24"/>
      <c r="F33" s="24"/>
      <c r="G33" s="116" t="s">
        <v>759</v>
      </c>
      <c r="H33" s="24"/>
      <c r="I33" s="474">
        <f>SUM(I28:I32)</f>
        <v>2303286936.5999999</v>
      </c>
    </row>
    <row r="34" spans="1:9" s="17" customFormat="1">
      <c r="A34" s="15">
        <v>114</v>
      </c>
      <c r="B34" s="14"/>
      <c r="C34" s="14"/>
      <c r="D34" s="14" t="s">
        <v>365</v>
      </c>
      <c r="G34" s="14" t="s">
        <v>366</v>
      </c>
      <c r="I34" s="153">
        <f>+'ATT H-3D'!H235</f>
        <v>0</v>
      </c>
    </row>
    <row r="35" spans="1:9" s="17" customFormat="1">
      <c r="A35" s="15">
        <v>115</v>
      </c>
      <c r="B35" s="14"/>
      <c r="C35" s="44"/>
      <c r="D35" s="44" t="s">
        <v>349</v>
      </c>
      <c r="G35" s="18" t="s">
        <v>760</v>
      </c>
      <c r="I35" s="153">
        <f>I25</f>
        <v>2353959518.4238453</v>
      </c>
    </row>
    <row r="36" spans="1:9" s="17" customFormat="1" ht="15.75">
      <c r="A36" s="15">
        <v>116</v>
      </c>
      <c r="B36" s="14"/>
      <c r="C36" s="14"/>
      <c r="D36" s="14" t="s">
        <v>367</v>
      </c>
      <c r="E36" s="24"/>
      <c r="F36" s="26"/>
      <c r="G36" s="116" t="s">
        <v>761</v>
      </c>
      <c r="H36" s="25"/>
      <c r="I36" s="474">
        <f>I35+I34+I33</f>
        <v>4657246455.0238457</v>
      </c>
    </row>
    <row r="37" spans="1:9" s="17" customFormat="1">
      <c r="A37" s="15"/>
      <c r="B37" s="14"/>
      <c r="C37" s="14"/>
      <c r="D37" s="14"/>
      <c r="G37" s="14"/>
      <c r="H37" s="21"/>
      <c r="I37" s="28"/>
    </row>
    <row r="38" spans="1:9" s="17" customFormat="1">
      <c r="A38" s="15">
        <v>117</v>
      </c>
      <c r="B38" s="14"/>
      <c r="C38" s="14"/>
      <c r="D38" s="14" t="s">
        <v>368</v>
      </c>
      <c r="F38" s="14" t="s">
        <v>364</v>
      </c>
      <c r="G38" s="18" t="s">
        <v>2152</v>
      </c>
      <c r="H38" s="21"/>
      <c r="I38" s="1436">
        <f>IF(I36&gt;0,I28/(I28++I34+I35),0)</f>
        <v>0.49475149903605908</v>
      </c>
    </row>
    <row r="39" spans="1:9" s="17" customFormat="1">
      <c r="A39" s="15">
        <v>118</v>
      </c>
      <c r="B39" s="14"/>
      <c r="C39" s="14"/>
      <c r="D39" s="14" t="s">
        <v>369</v>
      </c>
      <c r="F39" s="14" t="s">
        <v>365</v>
      </c>
      <c r="G39" s="18" t="s">
        <v>2150</v>
      </c>
      <c r="H39" s="21"/>
      <c r="I39" s="1436">
        <f>IF(I36&gt;0,I34/(I28+I34+I35),0)</f>
        <v>0</v>
      </c>
    </row>
    <row r="40" spans="1:9" s="17" customFormat="1">
      <c r="A40" s="15">
        <v>119</v>
      </c>
      <c r="B40" s="14"/>
      <c r="C40" s="14"/>
      <c r="D40" s="14" t="s">
        <v>370</v>
      </c>
      <c r="F40" s="14" t="s">
        <v>349</v>
      </c>
      <c r="G40" s="18" t="s">
        <v>2151</v>
      </c>
      <c r="H40" s="21"/>
      <c r="I40" s="1436">
        <f>IF(I36&gt;0,I35/(I28+I34+I35),0)</f>
        <v>0.50524850096394081</v>
      </c>
    </row>
    <row r="41" spans="1:9" s="17" customFormat="1">
      <c r="A41" s="15"/>
      <c r="B41" s="14"/>
      <c r="C41" s="14"/>
      <c r="D41" s="14"/>
      <c r="F41" s="18"/>
      <c r="G41" s="14"/>
      <c r="H41" s="21"/>
      <c r="I41" s="1437"/>
    </row>
    <row r="42" spans="1:9" s="17" customFormat="1">
      <c r="A42" s="15">
        <v>120</v>
      </c>
      <c r="B42" s="14"/>
      <c r="C42" s="14"/>
      <c r="D42" s="18" t="s">
        <v>371</v>
      </c>
      <c r="F42" s="18" t="s">
        <v>364</v>
      </c>
      <c r="G42" s="18" t="s">
        <v>762</v>
      </c>
      <c r="H42" s="21"/>
      <c r="I42" s="1436">
        <f>IF(I33&gt;0,I17/I33,0)</f>
        <v>4.4915540728378729E-2</v>
      </c>
    </row>
    <row r="43" spans="1:9" s="17" customFormat="1">
      <c r="A43" s="15">
        <v>121</v>
      </c>
      <c r="B43" s="14"/>
      <c r="C43" s="14"/>
      <c r="D43" s="18" t="s">
        <v>372</v>
      </c>
      <c r="F43" s="18" t="s">
        <v>365</v>
      </c>
      <c r="G43" s="18" t="s">
        <v>763</v>
      </c>
      <c r="H43" s="21"/>
      <c r="I43" s="1436">
        <f>IF(I34&gt;0,I19/I34,0)</f>
        <v>0</v>
      </c>
    </row>
    <row r="44" spans="1:9" s="17" customFormat="1">
      <c r="A44" s="15">
        <v>122</v>
      </c>
      <c r="B44" s="14"/>
      <c r="C44" s="14"/>
      <c r="D44" s="18" t="s">
        <v>373</v>
      </c>
      <c r="E44" s="17" t="s">
        <v>168</v>
      </c>
      <c r="F44" s="18" t="s">
        <v>349</v>
      </c>
      <c r="G44" s="14" t="s">
        <v>169</v>
      </c>
      <c r="H44" s="21"/>
      <c r="I44" s="1438">
        <f>+'ATT H-3D'!H245+0.01</f>
        <v>0.11499999999999999</v>
      </c>
    </row>
    <row r="45" spans="1:9" s="17" customFormat="1">
      <c r="A45" s="15"/>
      <c r="B45" s="14"/>
      <c r="C45" s="14"/>
      <c r="D45" s="14"/>
      <c r="F45" s="18"/>
      <c r="G45" s="14"/>
      <c r="H45" s="21"/>
      <c r="I45" s="1436"/>
    </row>
    <row r="46" spans="1:9" s="17" customFormat="1">
      <c r="A46" s="15">
        <v>123</v>
      </c>
      <c r="B46" s="14"/>
      <c r="C46" s="14"/>
      <c r="D46" s="14" t="s">
        <v>375</v>
      </c>
      <c r="F46" s="14" t="s">
        <v>376</v>
      </c>
      <c r="G46" s="18" t="s">
        <v>764</v>
      </c>
      <c r="H46" s="30"/>
      <c r="I46" s="1436">
        <f>I42*I38</f>
        <v>2.2222031105380541E-2</v>
      </c>
    </row>
    <row r="47" spans="1:9" s="17" customFormat="1">
      <c r="A47" s="15">
        <v>124</v>
      </c>
      <c r="B47" s="14"/>
      <c r="C47" s="14"/>
      <c r="D47" s="14" t="s">
        <v>377</v>
      </c>
      <c r="F47" s="14" t="s">
        <v>365</v>
      </c>
      <c r="G47" s="18" t="s">
        <v>765</v>
      </c>
      <c r="H47" s="31"/>
      <c r="I47" s="1436">
        <f>I43*I39</f>
        <v>0</v>
      </c>
    </row>
    <row r="48" spans="1:9" s="17" customFormat="1">
      <c r="A48" s="15">
        <v>125</v>
      </c>
      <c r="B48" s="14"/>
      <c r="C48" s="44"/>
      <c r="D48" s="44" t="s">
        <v>378</v>
      </c>
      <c r="E48" s="94"/>
      <c r="F48" s="44" t="s">
        <v>349</v>
      </c>
      <c r="G48" s="20" t="s">
        <v>766</v>
      </c>
      <c r="H48" s="32"/>
      <c r="I48" s="1439">
        <f>I44*I40</f>
        <v>5.8103577610853191E-2</v>
      </c>
    </row>
    <row r="49" spans="1:15" s="17" customFormat="1" ht="15.75">
      <c r="A49" s="15">
        <v>126</v>
      </c>
      <c r="B49" s="14"/>
      <c r="C49" s="14" t="s">
        <v>379</v>
      </c>
      <c r="D49" s="14"/>
      <c r="E49" s="33"/>
      <c r="F49" s="33"/>
      <c r="G49" s="18" t="s">
        <v>767</v>
      </c>
      <c r="H49" s="30"/>
      <c r="I49" s="1436">
        <f>SUM(I46:I48)</f>
        <v>8.0325608716233732E-2</v>
      </c>
    </row>
    <row r="50" spans="1:15" s="17" customFormat="1" ht="15.75">
      <c r="A50" s="34"/>
      <c r="B50" s="14"/>
      <c r="C50" s="14"/>
      <c r="D50" s="14"/>
      <c r="E50" s="33"/>
      <c r="F50" s="33"/>
      <c r="G50" s="14"/>
      <c r="H50" s="30"/>
      <c r="I50" s="29"/>
    </row>
    <row r="51" spans="1:15" s="17" customFormat="1" ht="16.5" thickBot="1">
      <c r="A51" s="15">
        <v>127</v>
      </c>
      <c r="B51" s="14"/>
      <c r="C51" s="100" t="s">
        <v>380</v>
      </c>
      <c r="D51" s="100"/>
      <c r="E51" s="35"/>
      <c r="F51" s="36"/>
      <c r="G51" s="1440" t="s">
        <v>768</v>
      </c>
      <c r="H51" s="106"/>
      <c r="I51" s="80">
        <f>+I49*I12</f>
        <v>114064910.65063691</v>
      </c>
    </row>
    <row r="52" spans="1:15" s="17" customFormat="1" ht="15.75" thickTop="1">
      <c r="A52" s="15"/>
      <c r="B52" s="15"/>
      <c r="C52" s="15"/>
      <c r="F52" s="15"/>
      <c r="G52" s="21"/>
      <c r="H52" s="21"/>
      <c r="I52" s="29"/>
    </row>
    <row r="53" spans="1:15" s="17" customFormat="1" ht="15.75">
      <c r="A53" s="75" t="s">
        <v>170</v>
      </c>
      <c r="B53" s="75"/>
      <c r="C53" s="76"/>
      <c r="D53" s="516"/>
      <c r="E53" s="12"/>
      <c r="F53" s="446"/>
      <c r="G53" s="12"/>
      <c r="H53" s="12"/>
      <c r="I53" s="37"/>
    </row>
    <row r="54" spans="1:15" s="17" customFormat="1" ht="15.75">
      <c r="A54" s="14"/>
      <c r="B54" s="14"/>
      <c r="C54" s="15"/>
      <c r="D54" s="33"/>
      <c r="F54" s="28"/>
      <c r="I54" s="38"/>
    </row>
    <row r="55" spans="1:15" s="17" customFormat="1">
      <c r="A55" s="15" t="s">
        <v>81</v>
      </c>
      <c r="B55" s="15"/>
      <c r="C55" s="40" t="s">
        <v>82</v>
      </c>
      <c r="F55" s="28"/>
      <c r="G55" s="21"/>
      <c r="H55" s="39"/>
    </row>
    <row r="56" spans="1:15" s="17" customFormat="1">
      <c r="A56" s="15">
        <f>'ATT H-3D'!A257</f>
        <v>128</v>
      </c>
      <c r="B56" s="15"/>
      <c r="C56" s="15"/>
      <c r="D56" s="17" t="s">
        <v>171</v>
      </c>
      <c r="F56" s="95" t="s">
        <v>1385</v>
      </c>
      <c r="G56" s="21"/>
      <c r="I56" s="325">
        <f>+'ATT H-3D'!H257</f>
        <v>0.21</v>
      </c>
    </row>
    <row r="57" spans="1:15" s="17" customFormat="1" ht="15.75">
      <c r="A57" s="15">
        <f>'ATT H-3D'!A258</f>
        <v>129</v>
      </c>
      <c r="B57" s="15"/>
      <c r="C57" s="15"/>
      <c r="D57" s="17" t="s">
        <v>172</v>
      </c>
      <c r="E57" s="159"/>
      <c r="F57" s="95" t="s">
        <v>1385</v>
      </c>
      <c r="G57" s="21"/>
      <c r="I57" s="325">
        <f>+'ATT H-3D'!H258</f>
        <v>8.5000000000000006E-2</v>
      </c>
      <c r="K57"/>
      <c r="L57"/>
      <c r="M57"/>
      <c r="N57"/>
      <c r="O57"/>
    </row>
    <row r="58" spans="1:15" s="17" customFormat="1" ht="15.75">
      <c r="A58" s="15">
        <f>'ATT H-3D'!A259</f>
        <v>130</v>
      </c>
      <c r="B58" s="15"/>
      <c r="C58" s="15"/>
      <c r="D58" s="17" t="s">
        <v>432</v>
      </c>
      <c r="E58" s="17" t="s">
        <v>1414</v>
      </c>
      <c r="F58" s="15"/>
      <c r="G58" s="17" t="s">
        <v>1483</v>
      </c>
      <c r="I58" s="325">
        <f>+'ATT H-3D'!H259</f>
        <v>0</v>
      </c>
      <c r="K58"/>
      <c r="L58"/>
      <c r="M58"/>
      <c r="N58"/>
      <c r="O58"/>
    </row>
    <row r="59" spans="1:15" s="17" customFormat="1" ht="15.75">
      <c r="A59" s="15">
        <f>'ATT H-3D'!A260</f>
        <v>131</v>
      </c>
      <c r="B59" s="15"/>
      <c r="C59" s="15"/>
      <c r="D59" s="17" t="s">
        <v>173</v>
      </c>
      <c r="E59" s="40" t="s">
        <v>174</v>
      </c>
      <c r="F59" s="15"/>
      <c r="I59" s="325">
        <f>+'ATT H-3D'!H260</f>
        <v>0.2771499999999999</v>
      </c>
      <c r="K59"/>
      <c r="L59"/>
      <c r="M59"/>
      <c r="N59"/>
      <c r="O59"/>
    </row>
    <row r="60" spans="1:15" s="17" customFormat="1" ht="15.75">
      <c r="A60" s="15" t="str">
        <f>'ATT H-3D'!A261</f>
        <v>132a</v>
      </c>
      <c r="B60" s="15"/>
      <c r="C60" s="15"/>
      <c r="D60" s="17" t="s">
        <v>175</v>
      </c>
      <c r="E60" s="159"/>
      <c r="F60" s="15"/>
      <c r="I60" s="325">
        <f>+'ATT H-3D'!H261</f>
        <v>0.38341287957390863</v>
      </c>
      <c r="K60"/>
      <c r="L60"/>
      <c r="M60"/>
      <c r="N60"/>
      <c r="O60"/>
    </row>
    <row r="61" spans="1:15" s="17" customFormat="1" ht="15.75">
      <c r="A61" s="15" t="str">
        <f>'ATT H-3D'!A262</f>
        <v>132b</v>
      </c>
      <c r="B61" s="15"/>
      <c r="D61" s="17" t="s">
        <v>1081</v>
      </c>
      <c r="E61" s="159" t="s">
        <v>1082</v>
      </c>
      <c r="F61" s="15"/>
      <c r="I61" s="160">
        <f>1*1/(1-I59)</f>
        <v>1.3834128795739087</v>
      </c>
      <c r="K61"/>
      <c r="L61"/>
      <c r="M61"/>
      <c r="N61"/>
      <c r="O61"/>
    </row>
    <row r="62" spans="1:15" s="17" customFormat="1" ht="15.75">
      <c r="A62" s="15"/>
      <c r="B62" s="15"/>
      <c r="C62" s="15"/>
      <c r="F62" s="41"/>
      <c r="G62" s="40"/>
      <c r="H62" s="39"/>
      <c r="I62" s="42"/>
      <c r="K62"/>
      <c r="L62"/>
      <c r="M62"/>
      <c r="N62"/>
      <c r="O62"/>
    </row>
    <row r="63" spans="1:15" s="17" customFormat="1" ht="15.75">
      <c r="A63" s="15"/>
      <c r="B63" s="15"/>
      <c r="C63" s="40" t="s">
        <v>176</v>
      </c>
      <c r="F63" s="95" t="s">
        <v>1386</v>
      </c>
      <c r="G63" s="21"/>
      <c r="H63" s="39"/>
      <c r="I63" s="43"/>
      <c r="K63"/>
      <c r="L63"/>
      <c r="M63"/>
      <c r="N63"/>
      <c r="O63"/>
    </row>
    <row r="64" spans="1:15" s="17" customFormat="1" ht="15.75">
      <c r="A64" s="15">
        <f>'ATT H-3D'!A265</f>
        <v>133</v>
      </c>
      <c r="B64" s="15"/>
      <c r="C64" s="15"/>
      <c r="D64" s="17" t="s">
        <v>1102</v>
      </c>
      <c r="F64" s="28" t="s">
        <v>177</v>
      </c>
      <c r="G64" s="14" t="s">
        <v>1083</v>
      </c>
      <c r="H64" s="39"/>
      <c r="I64" s="153">
        <f>+'ATT H-3D'!H265</f>
        <v>-45428.028323388549</v>
      </c>
      <c r="K64"/>
      <c r="L64"/>
      <c r="M64"/>
      <c r="N64"/>
      <c r="O64"/>
    </row>
    <row r="65" spans="1:15" s="17" customFormat="1" ht="15.75">
      <c r="A65" s="15">
        <f>'ATT H-3D'!A266</f>
        <v>134</v>
      </c>
      <c r="B65" s="15"/>
      <c r="C65" s="45"/>
      <c r="D65" s="17" t="s">
        <v>1103</v>
      </c>
      <c r="E65" s="94"/>
      <c r="F65" s="45"/>
      <c r="G65" s="109" t="str">
        <f>"(Line "&amp;A61&amp;")"</f>
        <v>(Line 132b)</v>
      </c>
      <c r="H65" s="166"/>
      <c r="I65" s="160">
        <f>+I61</f>
        <v>1.3834128795739087</v>
      </c>
      <c r="K65"/>
      <c r="L65"/>
      <c r="M65"/>
      <c r="N65"/>
      <c r="O65"/>
    </row>
    <row r="66" spans="1:15" s="17" customFormat="1" ht="15.75">
      <c r="A66" s="15">
        <f>'ATT H-3D'!A267</f>
        <v>135</v>
      </c>
      <c r="B66" s="15"/>
      <c r="C66" s="15"/>
      <c r="D66" s="27" t="s">
        <v>178</v>
      </c>
      <c r="E66" s="24"/>
      <c r="F66" s="46"/>
      <c r="G66" s="21" t="str">
        <f>"(Line "&amp;A64&amp;" * "&amp;A65&amp;")"</f>
        <v>(Line 133 * 134)</v>
      </c>
      <c r="H66" s="326"/>
      <c r="I66" s="473">
        <f>+I64*I65</f>
        <v>-62845.719476224032</v>
      </c>
      <c r="K66"/>
      <c r="L66"/>
      <c r="M66"/>
      <c r="N66"/>
      <c r="O66"/>
    </row>
    <row r="67" spans="1:15" s="17" customFormat="1" ht="15.75">
      <c r="A67" s="15"/>
      <c r="B67" s="15"/>
      <c r="C67" s="15"/>
      <c r="D67" s="23"/>
      <c r="F67" s="98"/>
      <c r="G67" s="161"/>
      <c r="H67" s="162"/>
      <c r="I67" s="163"/>
      <c r="K67"/>
      <c r="L67"/>
      <c r="M67"/>
      <c r="N67"/>
      <c r="O67"/>
    </row>
    <row r="68" spans="1:15" s="17" customFormat="1" ht="15.75">
      <c r="B68" s="23"/>
      <c r="C68" s="14" t="s">
        <v>939</v>
      </c>
      <c r="D68" s="23"/>
      <c r="F68" s="98"/>
      <c r="G68" s="161"/>
      <c r="H68" s="162"/>
      <c r="I68" s="163"/>
    </row>
    <row r="69" spans="1:15" s="17" customFormat="1">
      <c r="A69" s="15" t="str">
        <f>'ATT H-3D'!A270</f>
        <v>136a</v>
      </c>
      <c r="C69" s="14"/>
      <c r="D69" s="14" t="s">
        <v>1085</v>
      </c>
      <c r="F69" s="95" t="s">
        <v>1387</v>
      </c>
      <c r="G69" s="21" t="str">
        <f>'ATT H-3D'!F270</f>
        <v>Attachment 5, Line 136a</v>
      </c>
      <c r="H69" s="162"/>
      <c r="I69" s="483">
        <f>'ATT H-3D'!H270</f>
        <v>279261.88299999991</v>
      </c>
    </row>
    <row r="70" spans="1:15" s="17" customFormat="1">
      <c r="A70" s="15" t="str">
        <f>'ATT H-3D'!A271</f>
        <v>136b</v>
      </c>
      <c r="C70" s="14"/>
      <c r="D70" s="14" t="s">
        <v>1086</v>
      </c>
      <c r="F70" s="95" t="s">
        <v>1387</v>
      </c>
      <c r="G70" s="21" t="str">
        <f>'ATT H-3D'!F271</f>
        <v>Attachment 5, Line 136b</v>
      </c>
      <c r="H70" s="162"/>
      <c r="I70" s="483">
        <f>'ATT H-3D'!H271</f>
        <v>-1028505</v>
      </c>
    </row>
    <row r="71" spans="1:15" s="17" customFormat="1">
      <c r="A71" s="15" t="str">
        <f>'ATT H-3D'!A272</f>
        <v>136c</v>
      </c>
      <c r="C71" s="14"/>
      <c r="D71" s="14" t="s">
        <v>1088</v>
      </c>
      <c r="F71" s="95" t="s">
        <v>1387</v>
      </c>
      <c r="G71" s="21" t="str">
        <f>'ATT H-3D'!F272</f>
        <v>Attachment 5, Line 136c</v>
      </c>
      <c r="H71" s="162"/>
      <c r="I71" s="483">
        <f>'ATT H-3D'!H272</f>
        <v>0</v>
      </c>
    </row>
    <row r="72" spans="1:15" s="17" customFormat="1">
      <c r="A72" s="15" t="str">
        <f>'ATT H-3D'!A273</f>
        <v>136d</v>
      </c>
      <c r="C72" s="44"/>
      <c r="D72" s="44" t="s">
        <v>1090</v>
      </c>
      <c r="E72" s="94"/>
      <c r="F72" s="89" t="s">
        <v>1387</v>
      </c>
      <c r="G72" s="109" t="str">
        <f>'ATT H-3D'!F273</f>
        <v>Attachment 5, Line 136d</v>
      </c>
      <c r="H72" s="164"/>
      <c r="I72" s="1442">
        <f>'ATT H-3D'!H273</f>
        <v>0</v>
      </c>
    </row>
    <row r="73" spans="1:15" s="17" customFormat="1">
      <c r="A73" s="15" t="str">
        <f>'ATT H-3D'!A274</f>
        <v>136e</v>
      </c>
      <c r="C73" s="14"/>
      <c r="D73" s="14" t="s">
        <v>1092</v>
      </c>
      <c r="F73" s="95"/>
      <c r="G73" s="21" t="str">
        <f>"(Line "&amp;A69&amp;" + "&amp;A70&amp;" + "&amp;A71&amp;" + "&amp;A72&amp;")"</f>
        <v>(Line 136a + 136b + 136c + 136d)</v>
      </c>
      <c r="H73" s="162"/>
      <c r="I73" s="153">
        <f>SUM(I69:I72)</f>
        <v>-749243.11700000009</v>
      </c>
    </row>
    <row r="74" spans="1:15" s="17" customFormat="1">
      <c r="A74" s="15" t="str">
        <f>'ATT H-3D'!A275</f>
        <v>136f</v>
      </c>
      <c r="B74" s="15"/>
      <c r="C74" s="94"/>
      <c r="D74" s="94" t="s">
        <v>1484</v>
      </c>
      <c r="E74" s="94"/>
      <c r="F74" s="45"/>
      <c r="G74" s="109" t="str">
        <f>"(Line "&amp;A61&amp;")"</f>
        <v>(Line 132b)</v>
      </c>
      <c r="H74" s="164"/>
      <c r="I74" s="160">
        <f>I61</f>
        <v>1.3834128795739087</v>
      </c>
    </row>
    <row r="75" spans="1:15" s="17" customFormat="1">
      <c r="A75" s="15" t="str">
        <f>'ATT H-3D'!A276</f>
        <v>136g</v>
      </c>
      <c r="B75" s="15"/>
      <c r="D75" s="14" t="s">
        <v>939</v>
      </c>
      <c r="E75" s="17" t="s">
        <v>81</v>
      </c>
      <c r="G75" s="21" t="str">
        <f>"(Line "&amp;A73&amp;" * "&amp;A74&amp;")"</f>
        <v>(Line 136e * 136f)</v>
      </c>
      <c r="H75" s="162"/>
      <c r="I75" s="473">
        <f>+I73*I74</f>
        <v>-1036512.5779899011</v>
      </c>
    </row>
    <row r="76" spans="1:15" s="17" customFormat="1" ht="15.75">
      <c r="A76" s="15"/>
      <c r="B76" s="15"/>
      <c r="C76" s="15"/>
      <c r="F76" s="41"/>
      <c r="G76" s="40"/>
      <c r="H76" s="39"/>
      <c r="I76" s="1441"/>
    </row>
    <row r="77" spans="1:15" s="17" customFormat="1">
      <c r="A77" s="15">
        <f>'ATT H-3D'!A278</f>
        <v>137</v>
      </c>
      <c r="B77" s="15"/>
      <c r="C77" s="17" t="s">
        <v>179</v>
      </c>
      <c r="E77" s="17" t="s">
        <v>180</v>
      </c>
      <c r="F77" s="28"/>
      <c r="G77" s="21" t="str">
        <f>"(Line "&amp;A60&amp;" * "&amp;A51&amp;" * (1 - ("&amp;A46&amp;" / "&amp;A49&amp;")))"</f>
        <v>(Line 132a * 127 * (1 - (123 / 126)))</v>
      </c>
      <c r="I77" s="465">
        <f>+I60*(1-I46/I49)*I51</f>
        <v>31634983.39601025</v>
      </c>
    </row>
    <row r="78" spans="1:15" s="17" customFormat="1">
      <c r="A78" s="15"/>
      <c r="B78" s="15"/>
      <c r="C78" s="15"/>
      <c r="D78" s="14"/>
      <c r="F78" s="15"/>
      <c r="G78" s="21"/>
      <c r="H78" s="162"/>
      <c r="I78" s="483"/>
    </row>
    <row r="79" spans="1:15" s="17" customFormat="1" ht="16.5" thickBot="1">
      <c r="A79" s="15">
        <f>'ATT H-3D'!A280</f>
        <v>138</v>
      </c>
      <c r="B79" s="15"/>
      <c r="C79" s="105" t="s">
        <v>181</v>
      </c>
      <c r="D79" s="47"/>
      <c r="E79" s="35"/>
      <c r="F79" s="48"/>
      <c r="G79" s="80" t="str">
        <f>"(Line "&amp;A66&amp;" + "&amp;A75&amp;" + "&amp;A77&amp;")"</f>
        <v>(Line 135 + 136g + 137)</v>
      </c>
      <c r="H79" s="49"/>
      <c r="I79" s="485">
        <f>+I77+I66+I75</f>
        <v>30535625.098544125</v>
      </c>
    </row>
    <row r="80" spans="1:15" s="17" customFormat="1" ht="15.75" thickTop="1">
      <c r="A80" s="15"/>
      <c r="B80" s="15"/>
      <c r="C80" s="15"/>
      <c r="D80" s="40"/>
      <c r="F80" s="15"/>
      <c r="G80" s="50"/>
      <c r="H80" s="51"/>
      <c r="I80" s="475"/>
    </row>
    <row r="81" spans="9:9" s="17" customFormat="1">
      <c r="I81" s="153"/>
    </row>
    <row r="82" spans="9:9" s="146" customFormat="1"/>
    <row r="83" spans="9:9" s="146" customFormat="1"/>
    <row r="84" spans="9:9" s="146" customFormat="1"/>
    <row r="85" spans="9:9" s="146" customFormat="1"/>
    <row r="86" spans="9:9" s="146" customFormat="1"/>
    <row r="87" spans="9:9" s="146" customFormat="1"/>
    <row r="88" spans="9:9" s="146" customFormat="1"/>
    <row r="89" spans="9:9" s="146" customFormat="1"/>
    <row r="90" spans="9:9" s="146" customFormat="1"/>
    <row r="91" spans="9:9" s="146" customFormat="1"/>
    <row r="92" spans="9:9" s="146" customFormat="1"/>
    <row r="93" spans="9:9" s="146" customFormat="1"/>
    <row r="94" spans="9:9" s="146" customFormat="1"/>
    <row r="95" spans="9:9" s="146" customFormat="1"/>
    <row r="96" spans="9:9" s="146" customFormat="1"/>
    <row r="97" s="146" customFormat="1"/>
    <row r="98" s="146" customFormat="1"/>
    <row r="99" s="146" customFormat="1"/>
    <row r="100" s="146" customFormat="1"/>
    <row r="101" s="146" customFormat="1"/>
    <row r="102" s="146" customFormat="1"/>
    <row r="103" s="146" customFormat="1"/>
    <row r="104" s="146" customFormat="1"/>
    <row r="105" s="146" customFormat="1"/>
    <row r="106" s="146" customFormat="1"/>
    <row r="107" s="146" customFormat="1"/>
    <row r="108" s="146" customFormat="1"/>
    <row r="308" spans="3:3" ht="15.75">
      <c r="C308" s="4"/>
    </row>
  </sheetData>
  <customSheetViews>
    <customSheetView guid="{E6D9E970-926F-4F3B-8D36-41EB74ECFD6A}" scale="75" fitToPage="1" topLeftCell="A7">
      <selection activeCell="I11" sqref="I11"/>
      <pageMargins left="0.5" right="0.5" top="0.5" bottom="0.5" header="0.5" footer="0.5"/>
      <pageSetup scale="52" orientation="portrait" r:id="rId1"/>
    </customSheetView>
  </customSheetViews>
  <mergeCells count="3">
    <mergeCell ref="A1:I1"/>
    <mergeCell ref="A3:I3"/>
    <mergeCell ref="A2:I2"/>
  </mergeCells>
  <printOptions horizontalCentered="1"/>
  <pageMargins left="0.25" right="0.25" top="0.5" bottom="0.5" header="0.25" footer="0.25"/>
  <pageSetup scale="50"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355"/>
  <sheetViews>
    <sheetView zoomScaleNormal="100" zoomScaleSheetLayoutView="100" workbookViewId="0">
      <pane xSplit="2" ySplit="2" topLeftCell="C3" activePane="bottomRight" state="frozen"/>
      <selection activeCell="H48" sqref="H48"/>
      <selection pane="topRight" activeCell="H48" sqref="H48"/>
      <selection pane="bottomLeft" activeCell="H48" sqref="H48"/>
      <selection pane="bottomRight" activeCell="H48" sqref="H48"/>
    </sheetView>
  </sheetViews>
  <sheetFormatPr defaultColWidth="9.140625" defaultRowHeight="12.75"/>
  <cols>
    <col min="1" max="1" width="6.42578125" style="494" customWidth="1"/>
    <col min="2" max="2" width="5.7109375" style="156" customWidth="1"/>
    <col min="3" max="3" width="60.5703125" style="156" customWidth="1"/>
    <col min="4" max="4" width="21.42578125" style="156" customWidth="1"/>
    <col min="5" max="5" width="14.5703125" style="156" customWidth="1"/>
    <col min="6" max="6" width="38.85546875" style="156" customWidth="1"/>
    <col min="7" max="7" width="15.85546875" style="156" bestFit="1" customWidth="1"/>
    <col min="8" max="8" width="16.42578125" style="156" customWidth="1"/>
    <col min="9" max="9" width="17.5703125" style="156" bestFit="1" customWidth="1"/>
    <col min="10" max="10" width="17.7109375" style="156" customWidth="1"/>
    <col min="11" max="11" width="14" style="156" customWidth="1"/>
    <col min="12" max="12" width="15" style="156" customWidth="1"/>
    <col min="13" max="14" width="13.42578125" style="156" bestFit="1" customWidth="1"/>
    <col min="15" max="16" width="13.5703125" style="156" bestFit="1" customWidth="1"/>
    <col min="17" max="17" width="14.7109375" style="156" customWidth="1"/>
    <col min="18" max="18" width="13.28515625" style="156" bestFit="1" customWidth="1"/>
    <col min="19" max="19" width="13.42578125" style="156" bestFit="1" customWidth="1"/>
    <col min="20" max="20" width="13.28515625" style="156" customWidth="1"/>
    <col min="21" max="21" width="12.140625" style="156" customWidth="1"/>
    <col min="22" max="22" width="11.5703125" style="156" customWidth="1"/>
    <col min="23" max="23" width="15.28515625" style="156" customWidth="1"/>
    <col min="24" max="24" width="16.42578125" style="156" customWidth="1"/>
    <col min="25" max="25" width="26.28515625" style="156" customWidth="1"/>
    <col min="26" max="26" width="12.85546875" style="156" customWidth="1"/>
    <col min="27" max="27" width="14.85546875" style="156" customWidth="1"/>
    <col min="28" max="28" width="12.85546875" style="156" customWidth="1"/>
    <col min="29" max="29" width="16.140625" style="156" customWidth="1"/>
    <col min="30" max="30" width="9.140625" style="156"/>
    <col min="31" max="32" width="8.5703125" style="156" customWidth="1"/>
    <col min="33" max="36" width="9.140625" style="156"/>
    <col min="37" max="38" width="4.28515625" style="156" customWidth="1"/>
    <col min="39" max="39" width="4.140625" style="156" customWidth="1"/>
    <col min="40" max="16384" width="9.140625" style="156"/>
  </cols>
  <sheetData>
    <row r="1" spans="1:22" s="1080" customFormat="1" ht="18">
      <c r="A1" s="1607" t="str">
        <f>'ATT H-3D'!$A$4</f>
        <v>Delmarva Power &amp; Light Company</v>
      </c>
      <c r="B1" s="1607"/>
      <c r="C1" s="1607"/>
      <c r="D1" s="1607"/>
      <c r="E1" s="1607"/>
      <c r="F1" s="1607"/>
      <c r="G1" s="1607"/>
      <c r="H1" s="1607"/>
      <c r="I1" s="1607"/>
      <c r="J1" s="1607"/>
      <c r="K1" s="1607"/>
      <c r="L1" s="1607"/>
      <c r="M1" s="1607"/>
      <c r="N1" s="1607"/>
      <c r="O1" s="1607"/>
      <c r="P1" s="1607"/>
      <c r="Q1" s="1607"/>
    </row>
    <row r="2" spans="1:22" s="146" customFormat="1" ht="15.75">
      <c r="A2" s="1589" t="s">
        <v>44</v>
      </c>
      <c r="B2" s="1589"/>
      <c r="C2" s="1589"/>
      <c r="D2" s="1589"/>
      <c r="E2" s="1589"/>
      <c r="F2" s="1589"/>
      <c r="G2" s="1589"/>
      <c r="H2" s="1589"/>
      <c r="I2" s="1589"/>
      <c r="J2" s="1589"/>
      <c r="K2" s="1589"/>
      <c r="L2" s="1589"/>
      <c r="M2" s="1589"/>
      <c r="N2" s="1589"/>
      <c r="O2" s="1589"/>
      <c r="P2" s="1589"/>
      <c r="Q2" s="1589"/>
    </row>
    <row r="3" spans="1:22" ht="21" customHeight="1">
      <c r="A3" s="1137"/>
      <c r="B3" s="445"/>
      <c r="D3" s="6"/>
      <c r="E3" s="584"/>
      <c r="F3" s="585"/>
      <c r="G3" s="55"/>
      <c r="H3" s="6"/>
      <c r="I3" s="6"/>
      <c r="J3" s="6"/>
      <c r="K3" s="6"/>
      <c r="L3" s="6"/>
      <c r="M3" s="6"/>
      <c r="N3" s="6"/>
      <c r="O3" s="6"/>
      <c r="P3" s="6"/>
      <c r="Q3" s="342"/>
    </row>
    <row r="4" spans="1:22" ht="18.75" thickBot="1">
      <c r="A4" s="634" t="s">
        <v>45</v>
      </c>
      <c r="B4" s="445"/>
      <c r="D4" s="6"/>
      <c r="E4" s="584"/>
      <c r="F4" s="585"/>
      <c r="G4" s="6"/>
      <c r="H4" s="6"/>
      <c r="I4" s="6"/>
      <c r="J4" s="6"/>
      <c r="K4" s="6"/>
      <c r="L4" s="6"/>
      <c r="M4" s="6"/>
      <c r="N4" s="6"/>
      <c r="O4" s="6"/>
      <c r="P4" s="6"/>
      <c r="Q4" s="6"/>
    </row>
    <row r="5" spans="1:22" ht="26.25">
      <c r="A5" s="1616" t="s">
        <v>46</v>
      </c>
      <c r="B5" s="1617"/>
      <c r="C5" s="1617"/>
      <c r="D5" s="1617"/>
      <c r="E5" s="1617"/>
      <c r="F5" s="1618"/>
      <c r="G5" s="529" t="s">
        <v>47</v>
      </c>
      <c r="H5" s="517" t="s">
        <v>48</v>
      </c>
      <c r="I5" s="517" t="s">
        <v>49</v>
      </c>
      <c r="J5" s="1619" t="s">
        <v>16</v>
      </c>
      <c r="K5" s="1620"/>
      <c r="L5" s="1620"/>
      <c r="M5" s="1620"/>
      <c r="N5" s="1620"/>
      <c r="O5" s="1620"/>
      <c r="P5" s="1620"/>
      <c r="Q5" s="1621"/>
      <c r="U5" s="33"/>
      <c r="V5" s="33"/>
    </row>
    <row r="6" spans="1:22">
      <c r="A6" s="1138"/>
      <c r="B6" s="435" t="s">
        <v>50</v>
      </c>
      <c r="C6" s="6"/>
      <c r="D6" s="6"/>
      <c r="E6" s="445"/>
      <c r="F6" s="348"/>
      <c r="G6" s="346"/>
      <c r="H6" s="6"/>
      <c r="I6" s="6"/>
      <c r="J6" s="1622"/>
      <c r="K6" s="1611"/>
      <c r="L6" s="1611"/>
      <c r="M6" s="1611"/>
      <c r="N6" s="1611"/>
      <c r="O6" s="1611"/>
      <c r="P6" s="1611"/>
      <c r="Q6" s="1612"/>
    </row>
    <row r="7" spans="1:22" ht="15.75" customHeight="1">
      <c r="A7" s="1138">
        <v>10</v>
      </c>
      <c r="B7" s="6"/>
      <c r="C7" s="58" t="s">
        <v>139</v>
      </c>
      <c r="D7" s="6"/>
      <c r="E7" s="586" t="s">
        <v>737</v>
      </c>
      <c r="F7" s="587" t="s">
        <v>896</v>
      </c>
      <c r="G7" s="1015">
        <f>'9 - Rate Base'!$I$23</f>
        <v>11162497.575182123</v>
      </c>
      <c r="H7" s="1305"/>
      <c r="I7" s="1305"/>
      <c r="J7" s="1623"/>
      <c r="K7" s="1624"/>
      <c r="L7" s="1624"/>
      <c r="M7" s="1624"/>
      <c r="N7" s="1624"/>
      <c r="O7" s="1624"/>
      <c r="P7" s="1624"/>
      <c r="Q7" s="1625"/>
    </row>
    <row r="8" spans="1:22">
      <c r="A8" s="1138">
        <v>11</v>
      </c>
      <c r="B8" s="6"/>
      <c r="C8" s="58" t="s">
        <v>250</v>
      </c>
      <c r="D8" s="6"/>
      <c r="E8" s="586" t="s">
        <v>737</v>
      </c>
      <c r="F8" s="587" t="s">
        <v>897</v>
      </c>
      <c r="G8" s="1015">
        <f>'9 - Rate Base'!$J$23</f>
        <v>62605315.145689994</v>
      </c>
      <c r="H8" s="1305"/>
      <c r="I8" s="1305"/>
      <c r="J8" s="1623"/>
      <c r="K8" s="1624"/>
      <c r="L8" s="1624"/>
      <c r="M8" s="1624"/>
      <c r="N8" s="1624"/>
      <c r="O8" s="1624"/>
      <c r="P8" s="1624"/>
      <c r="Q8" s="1625"/>
    </row>
    <row r="9" spans="1:22">
      <c r="A9" s="1138">
        <v>12</v>
      </c>
      <c r="B9" s="6"/>
      <c r="C9" s="58" t="s">
        <v>252</v>
      </c>
      <c r="D9" s="6"/>
      <c r="E9" s="586" t="s">
        <v>737</v>
      </c>
      <c r="F9" s="587" t="s">
        <v>898</v>
      </c>
      <c r="G9" s="1015">
        <f>'9 - Rate Base'!$H$23</f>
        <v>64998751.554147035</v>
      </c>
      <c r="H9" s="1305"/>
      <c r="I9" s="1305"/>
      <c r="J9" s="1623"/>
      <c r="K9" s="1624"/>
      <c r="L9" s="1624"/>
      <c r="M9" s="1624"/>
      <c r="N9" s="1624"/>
      <c r="O9" s="1624"/>
      <c r="P9" s="1624"/>
      <c r="Q9" s="1625"/>
    </row>
    <row r="10" spans="1:22">
      <c r="A10" s="1138"/>
      <c r="B10" s="435" t="s">
        <v>51</v>
      </c>
      <c r="C10" s="6"/>
      <c r="D10" s="6"/>
      <c r="E10" s="588"/>
      <c r="F10" s="587"/>
      <c r="G10" s="1014"/>
      <c r="H10" s="6"/>
      <c r="I10" s="6"/>
      <c r="J10" s="1306"/>
      <c r="K10" s="440"/>
      <c r="L10" s="440"/>
      <c r="M10" s="440"/>
      <c r="N10" s="440"/>
      <c r="O10" s="440"/>
      <c r="P10" s="440"/>
      <c r="Q10" s="1136"/>
    </row>
    <row r="11" spans="1:22">
      <c r="A11" s="1138">
        <v>24</v>
      </c>
      <c r="B11" s="445"/>
      <c r="C11" s="58" t="s">
        <v>262</v>
      </c>
      <c r="D11" s="6"/>
      <c r="E11" s="586" t="s">
        <v>743</v>
      </c>
      <c r="F11" s="587" t="s">
        <v>899</v>
      </c>
      <c r="G11" s="1015">
        <f>'9 - Rate Base'!$E$23</f>
        <v>284830023.8006956</v>
      </c>
      <c r="H11" s="1305"/>
      <c r="I11" s="1305"/>
      <c r="J11" s="1623"/>
      <c r="K11" s="1624"/>
      <c r="L11" s="1624"/>
      <c r="M11" s="1624"/>
      <c r="N11" s="1624"/>
      <c r="O11" s="1624"/>
      <c r="P11" s="1624"/>
      <c r="Q11" s="1625"/>
    </row>
    <row r="12" spans="1:22">
      <c r="A12" s="1138"/>
      <c r="B12" s="5" t="s">
        <v>52</v>
      </c>
      <c r="C12" s="58"/>
      <c r="D12" s="6"/>
      <c r="E12" s="1307"/>
      <c r="F12" s="348"/>
      <c r="G12" s="1014"/>
      <c r="H12" s="6"/>
      <c r="I12" s="6"/>
      <c r="J12" s="1306"/>
      <c r="K12" s="440"/>
      <c r="L12" s="440"/>
      <c r="M12" s="440"/>
      <c r="N12" s="440"/>
      <c r="O12" s="440"/>
      <c r="P12" s="440"/>
      <c r="Q12" s="1136"/>
    </row>
    <row r="13" spans="1:22" ht="15.75" customHeight="1">
      <c r="A13" s="1138">
        <v>41</v>
      </c>
      <c r="B13" s="6"/>
      <c r="C13" s="58" t="s">
        <v>275</v>
      </c>
      <c r="D13" s="1308"/>
      <c r="E13" s="586" t="s">
        <v>1492</v>
      </c>
      <c r="F13" s="587" t="s">
        <v>894</v>
      </c>
      <c r="G13" s="1015">
        <f>-'1B - ADIT EOY'!$E$274</f>
        <v>3034466</v>
      </c>
      <c r="H13" s="1312">
        <f>G13</f>
        <v>3034466</v>
      </c>
      <c r="I13" s="1305"/>
      <c r="J13" s="1623"/>
      <c r="K13" s="1624"/>
      <c r="L13" s="1624"/>
      <c r="M13" s="1624"/>
      <c r="N13" s="1624"/>
      <c r="O13" s="1624"/>
      <c r="P13" s="1624"/>
      <c r="Q13" s="1625"/>
    </row>
    <row r="14" spans="1:22">
      <c r="A14" s="1138"/>
      <c r="B14" s="5" t="s">
        <v>53</v>
      </c>
      <c r="C14" s="58"/>
      <c r="D14" s="6"/>
      <c r="E14" s="586"/>
      <c r="F14" s="589"/>
      <c r="G14" s="1014"/>
      <c r="H14" s="6"/>
      <c r="I14" s="6"/>
      <c r="J14" s="1306"/>
      <c r="K14" s="440"/>
      <c r="L14" s="440"/>
      <c r="M14" s="440"/>
      <c r="N14" s="440"/>
      <c r="O14" s="440"/>
      <c r="P14" s="440"/>
      <c r="Q14" s="1136"/>
    </row>
    <row r="15" spans="1:22" ht="15.75" customHeight="1">
      <c r="A15" s="1138">
        <v>47</v>
      </c>
      <c r="B15" s="6"/>
      <c r="C15" s="58" t="s">
        <v>286</v>
      </c>
      <c r="D15" s="6"/>
      <c r="E15" s="586" t="s">
        <v>737</v>
      </c>
      <c r="F15" s="348" t="s">
        <v>900</v>
      </c>
      <c r="G15" s="1015">
        <v>0</v>
      </c>
      <c r="H15" s="1305"/>
      <c r="I15" s="1305"/>
      <c r="J15" s="1623"/>
      <c r="K15" s="1624"/>
      <c r="L15" s="1624"/>
      <c r="M15" s="1624"/>
      <c r="N15" s="1624"/>
      <c r="O15" s="1624"/>
      <c r="P15" s="1624"/>
      <c r="Q15" s="1625"/>
    </row>
    <row r="16" spans="1:22">
      <c r="A16" s="1138"/>
      <c r="B16" s="435" t="s">
        <v>54</v>
      </c>
      <c r="C16" s="58"/>
      <c r="D16" s="6"/>
      <c r="E16" s="588"/>
      <c r="F16" s="348"/>
      <c r="G16" s="1016"/>
      <c r="H16" s="6"/>
      <c r="I16" s="6"/>
      <c r="J16" s="1306"/>
      <c r="K16" s="440"/>
      <c r="L16" s="440"/>
      <c r="M16" s="440"/>
      <c r="N16" s="440"/>
      <c r="O16" s="440"/>
      <c r="P16" s="440"/>
      <c r="Q16" s="1136"/>
    </row>
    <row r="17" spans="1:17">
      <c r="A17" s="1138">
        <v>65</v>
      </c>
      <c r="B17" s="435"/>
      <c r="C17" s="58" t="s">
        <v>308</v>
      </c>
      <c r="D17" s="6"/>
      <c r="E17" s="586" t="s">
        <v>737</v>
      </c>
      <c r="F17" s="587" t="s">
        <v>309</v>
      </c>
      <c r="G17" s="1017"/>
      <c r="H17" s="1305"/>
      <c r="I17" s="1305"/>
      <c r="J17" s="1306"/>
      <c r="K17" s="440"/>
      <c r="L17" s="440"/>
      <c r="M17" s="440"/>
      <c r="N17" s="440"/>
      <c r="O17" s="440"/>
      <c r="P17" s="440"/>
      <c r="Q17" s="1136"/>
    </row>
    <row r="18" spans="1:17" ht="16.5" customHeight="1" thickBot="1">
      <c r="A18" s="1139">
        <v>67</v>
      </c>
      <c r="B18" s="590"/>
      <c r="C18" s="576" t="s">
        <v>310</v>
      </c>
      <c r="D18" s="8"/>
      <c r="E18" s="591" t="s">
        <v>737</v>
      </c>
      <c r="F18" s="350" t="s">
        <v>251</v>
      </c>
      <c r="G18" s="1018"/>
      <c r="H18" s="518"/>
      <c r="I18" s="518"/>
      <c r="J18" s="1626"/>
      <c r="K18" s="1627"/>
      <c r="L18" s="1627"/>
      <c r="M18" s="1627"/>
      <c r="N18" s="1627"/>
      <c r="O18" s="1627"/>
      <c r="P18" s="1627"/>
      <c r="Q18" s="1628"/>
    </row>
    <row r="19" spans="1:17">
      <c r="G19" s="6"/>
      <c r="H19" s="6"/>
      <c r="I19" s="6"/>
      <c r="J19" s="6"/>
      <c r="K19" s="6"/>
      <c r="L19" s="6"/>
      <c r="M19" s="6"/>
      <c r="N19" s="6"/>
      <c r="O19" s="6"/>
      <c r="P19" s="6"/>
      <c r="Q19" s="6"/>
    </row>
    <row r="20" spans="1:17">
      <c r="G20" s="6"/>
      <c r="H20" s="6"/>
      <c r="I20" s="6"/>
      <c r="J20" s="6"/>
      <c r="K20" s="6"/>
      <c r="L20" s="6"/>
      <c r="M20" s="6"/>
      <c r="N20" s="6"/>
      <c r="O20" s="6"/>
      <c r="P20" s="6"/>
      <c r="Q20" s="6"/>
    </row>
    <row r="21" spans="1:17" ht="18.75" thickBot="1">
      <c r="A21" s="634" t="s">
        <v>56</v>
      </c>
      <c r="G21" s="1200"/>
      <c r="H21" s="1200"/>
      <c r="I21" s="6"/>
      <c r="J21" s="6"/>
      <c r="K21" s="6"/>
      <c r="L21" s="6"/>
      <c r="M21" s="6"/>
      <c r="N21" s="6"/>
      <c r="O21" s="6"/>
      <c r="P21" s="6"/>
      <c r="Q21" s="6"/>
    </row>
    <row r="22" spans="1:17" ht="25.5">
      <c r="A22" s="1616" t="s">
        <v>46</v>
      </c>
      <c r="B22" s="1617"/>
      <c r="C22" s="1617"/>
      <c r="D22" s="1617"/>
      <c r="E22" s="1617"/>
      <c r="F22" s="1618"/>
      <c r="G22" s="517" t="s">
        <v>47</v>
      </c>
      <c r="H22" s="517" t="s">
        <v>57</v>
      </c>
      <c r="I22" s="517" t="s">
        <v>58</v>
      </c>
      <c r="J22" s="1619" t="s">
        <v>16</v>
      </c>
      <c r="K22" s="1620"/>
      <c r="L22" s="1620"/>
      <c r="M22" s="1620"/>
      <c r="N22" s="1620"/>
      <c r="O22" s="1620"/>
      <c r="P22" s="1620"/>
      <c r="Q22" s="1621"/>
    </row>
    <row r="23" spans="1:17">
      <c r="A23" s="1138">
        <v>28</v>
      </c>
      <c r="B23" s="445"/>
      <c r="C23" s="5" t="s">
        <v>266</v>
      </c>
      <c r="D23" s="1200"/>
      <c r="E23" s="586" t="s">
        <v>62</v>
      </c>
      <c r="F23" s="594" t="s">
        <v>901</v>
      </c>
      <c r="G23" s="1309">
        <v>20142868</v>
      </c>
      <c r="H23" s="1309">
        <f>5435571+1104133</f>
        <v>6539704</v>
      </c>
      <c r="I23" s="1310">
        <f>G23-H23</f>
        <v>13603164</v>
      </c>
      <c r="J23" s="1611" t="s">
        <v>59</v>
      </c>
      <c r="K23" s="1611"/>
      <c r="L23" s="1611"/>
      <c r="M23" s="1611"/>
      <c r="N23" s="1611"/>
      <c r="O23" s="1611"/>
      <c r="P23" s="1611"/>
      <c r="Q23" s="1612"/>
    </row>
    <row r="24" spans="1:17">
      <c r="A24" s="1138"/>
      <c r="B24" s="342"/>
      <c r="C24" s="58"/>
      <c r="D24" s="6"/>
      <c r="E24" s="586"/>
      <c r="F24" s="595"/>
      <c r="G24" s="6"/>
      <c r="H24" s="1311"/>
      <c r="I24" s="6"/>
      <c r="J24" s="6">
        <v>1</v>
      </c>
      <c r="K24" s="6" t="s">
        <v>1858</v>
      </c>
      <c r="L24" s="6"/>
      <c r="M24" s="6"/>
      <c r="N24" s="6"/>
      <c r="O24" s="6"/>
      <c r="P24" s="6"/>
      <c r="Q24" s="348"/>
    </row>
    <row r="25" spans="1:17">
      <c r="A25" s="1138"/>
      <c r="B25" s="342"/>
      <c r="C25" s="58"/>
      <c r="D25" s="6"/>
      <c r="E25" s="586"/>
      <c r="F25" s="595"/>
      <c r="G25" s="6"/>
      <c r="H25" s="1311"/>
      <c r="I25" s="6"/>
      <c r="J25" s="6">
        <v>2</v>
      </c>
      <c r="K25" s="6" t="s">
        <v>2188</v>
      </c>
      <c r="L25" s="6"/>
      <c r="M25" s="178"/>
      <c r="N25" s="6"/>
      <c r="O25" s="6"/>
      <c r="P25" s="6"/>
      <c r="Q25" s="348"/>
    </row>
    <row r="26" spans="1:17">
      <c r="A26" s="1138"/>
      <c r="B26" s="342"/>
      <c r="C26" s="58"/>
      <c r="D26" s="6"/>
      <c r="E26" s="586"/>
      <c r="F26" s="595"/>
      <c r="G26" s="6"/>
      <c r="H26" s="1311"/>
      <c r="I26" s="6"/>
      <c r="J26" s="6">
        <v>3</v>
      </c>
      <c r="K26" s="6"/>
      <c r="L26" s="6"/>
      <c r="M26" s="6"/>
      <c r="N26" s="6"/>
      <c r="O26" s="6"/>
      <c r="P26" s="6"/>
      <c r="Q26" s="348"/>
    </row>
    <row r="27" spans="1:17" ht="13.5" thickBot="1">
      <c r="A27" s="1140"/>
      <c r="B27" s="592"/>
      <c r="C27" s="592"/>
      <c r="D27" s="592"/>
      <c r="E27" s="592"/>
      <c r="F27" s="593"/>
      <c r="G27" s="8"/>
      <c r="H27" s="8"/>
      <c r="I27" s="8"/>
      <c r="J27" s="8">
        <v>4</v>
      </c>
      <c r="K27" s="8"/>
      <c r="L27" s="8"/>
      <c r="M27" s="8"/>
      <c r="N27" s="8"/>
      <c r="O27" s="8"/>
      <c r="P27" s="8"/>
      <c r="Q27" s="350"/>
    </row>
    <row r="28" spans="1:17">
      <c r="G28" s="6"/>
      <c r="H28" s="6"/>
      <c r="I28" s="6"/>
      <c r="J28" s="6"/>
      <c r="K28" s="6"/>
      <c r="L28" s="6"/>
      <c r="M28" s="6"/>
      <c r="N28" s="6"/>
      <c r="O28" s="6"/>
      <c r="P28" s="6"/>
      <c r="Q28" s="6"/>
    </row>
    <row r="29" spans="1:17">
      <c r="G29" s="6"/>
      <c r="H29" s="6"/>
      <c r="I29" s="6"/>
      <c r="J29" s="6"/>
      <c r="K29" s="6"/>
      <c r="L29" s="6"/>
      <c r="M29" s="6"/>
      <c r="N29" s="6"/>
      <c r="O29" s="6"/>
      <c r="P29" s="6"/>
      <c r="Q29" s="6"/>
    </row>
    <row r="30" spans="1:17" ht="18.75" thickBot="1">
      <c r="A30" s="634" t="s">
        <v>64</v>
      </c>
      <c r="G30" s="6"/>
      <c r="H30" s="6"/>
      <c r="I30" s="6"/>
      <c r="J30" s="6"/>
      <c r="K30" s="6"/>
      <c r="L30" s="6"/>
      <c r="M30" s="6"/>
      <c r="N30" s="6"/>
      <c r="O30" s="6"/>
      <c r="P30" s="6"/>
      <c r="Q30" s="6"/>
    </row>
    <row r="31" spans="1:17" ht="25.5">
      <c r="A31" s="1616" t="s">
        <v>46</v>
      </c>
      <c r="B31" s="1617"/>
      <c r="C31" s="1617"/>
      <c r="D31" s="1617"/>
      <c r="E31" s="1617"/>
      <c r="F31" s="1618"/>
      <c r="G31" s="517" t="s">
        <v>47</v>
      </c>
      <c r="H31" s="517" t="s">
        <v>65</v>
      </c>
      <c r="I31" s="517" t="s">
        <v>66</v>
      </c>
      <c r="J31" s="1619" t="s">
        <v>16</v>
      </c>
      <c r="K31" s="1620"/>
      <c r="L31" s="1620"/>
      <c r="M31" s="1620"/>
      <c r="N31" s="1620"/>
      <c r="O31" s="1620"/>
      <c r="P31" s="1620"/>
      <c r="Q31" s="1621"/>
    </row>
    <row r="32" spans="1:17">
      <c r="A32" s="1138"/>
      <c r="B32" s="435" t="s">
        <v>50</v>
      </c>
      <c r="C32" s="58"/>
      <c r="D32" s="6"/>
      <c r="E32" s="445"/>
      <c r="F32" s="348"/>
      <c r="G32" s="6"/>
      <c r="H32" s="6"/>
      <c r="I32" s="6"/>
      <c r="J32" s="1629"/>
      <c r="K32" s="1611"/>
      <c r="L32" s="1611"/>
      <c r="M32" s="1611"/>
      <c r="N32" s="1611"/>
      <c r="O32" s="1611"/>
      <c r="P32" s="1611"/>
      <c r="Q32" s="1612"/>
    </row>
    <row r="33" spans="1:19" ht="15.75" customHeight="1">
      <c r="A33" s="1138">
        <v>6</v>
      </c>
      <c r="B33" s="6"/>
      <c r="C33" s="58" t="s">
        <v>137</v>
      </c>
      <c r="D33" s="6"/>
      <c r="E33" s="586" t="s">
        <v>280</v>
      </c>
      <c r="F33" s="595" t="s">
        <v>895</v>
      </c>
      <c r="G33" s="1312">
        <f>'9A - Gross Plant &amp; ARO'!$C$23</f>
        <v>6777909135.5306444</v>
      </c>
      <c r="H33" s="1313"/>
      <c r="I33" s="1305"/>
      <c r="J33" s="1611"/>
      <c r="K33" s="1611"/>
      <c r="L33" s="1611"/>
      <c r="M33" s="1611"/>
      <c r="N33" s="1611"/>
      <c r="O33" s="1611"/>
      <c r="P33" s="1611"/>
      <c r="Q33" s="1612"/>
    </row>
    <row r="34" spans="1:19">
      <c r="A34" s="1138"/>
      <c r="B34" s="435" t="s">
        <v>51</v>
      </c>
      <c r="C34" s="58"/>
      <c r="D34" s="6"/>
      <c r="E34" s="588"/>
      <c r="F34" s="594"/>
      <c r="G34" s="1019"/>
      <c r="H34" s="6"/>
      <c r="I34" s="6"/>
      <c r="J34" s="1611"/>
      <c r="K34" s="1611"/>
      <c r="L34" s="1611"/>
      <c r="M34" s="1611"/>
      <c r="N34" s="1611"/>
      <c r="O34" s="1611"/>
      <c r="P34" s="1611"/>
      <c r="Q34" s="1612"/>
    </row>
    <row r="35" spans="1:19">
      <c r="A35" s="1138">
        <v>19</v>
      </c>
      <c r="B35" s="445"/>
      <c r="C35" s="58" t="s">
        <v>259</v>
      </c>
      <c r="D35" s="6"/>
      <c r="E35" s="586" t="s">
        <v>280</v>
      </c>
      <c r="F35" s="594" t="s">
        <v>902</v>
      </c>
      <c r="G35" s="1019">
        <f>'9 - Rate Base'!$C$23</f>
        <v>2417319868.1540012</v>
      </c>
      <c r="H35" s="445"/>
      <c r="I35" s="445"/>
      <c r="J35" s="1611" t="s">
        <v>67</v>
      </c>
      <c r="K35" s="1611"/>
      <c r="L35" s="1611"/>
      <c r="M35" s="1611"/>
      <c r="N35" s="1611"/>
      <c r="O35" s="1611"/>
      <c r="P35" s="1611"/>
      <c r="Q35" s="1612"/>
    </row>
    <row r="36" spans="1:19">
      <c r="A36" s="1138">
        <v>24</v>
      </c>
      <c r="B36" s="6"/>
      <c r="C36" s="58" t="s">
        <v>262</v>
      </c>
      <c r="D36" s="6"/>
      <c r="E36" s="586" t="s">
        <v>743</v>
      </c>
      <c r="F36" s="594" t="s">
        <v>899</v>
      </c>
      <c r="G36" s="1019">
        <f>'9 - Rate Base'!$E$23</f>
        <v>284830023.8006956</v>
      </c>
      <c r="H36" s="445"/>
      <c r="I36" s="445"/>
      <c r="J36" s="1611"/>
      <c r="K36" s="1611"/>
      <c r="L36" s="1611"/>
      <c r="M36" s="1611"/>
      <c r="N36" s="1611"/>
      <c r="O36" s="1611"/>
      <c r="P36" s="1611"/>
      <c r="Q36" s="1612"/>
    </row>
    <row r="37" spans="1:19">
      <c r="A37" s="1138"/>
      <c r="B37" s="435" t="s">
        <v>68</v>
      </c>
      <c r="C37" s="5"/>
      <c r="D37" s="178"/>
      <c r="E37" s="588"/>
      <c r="F37" s="594"/>
      <c r="G37" s="1314"/>
      <c r="H37" s="6"/>
      <c r="I37" s="6"/>
      <c r="J37" s="6"/>
      <c r="K37" s="6"/>
      <c r="L37" s="6"/>
      <c r="M37" s="6"/>
      <c r="N37" s="6"/>
      <c r="O37" s="6"/>
      <c r="P37" s="6"/>
      <c r="Q37" s="348"/>
    </row>
    <row r="38" spans="1:19" ht="13.5" thickBot="1">
      <c r="A38" s="1139">
        <v>30</v>
      </c>
      <c r="B38" s="520"/>
      <c r="C38" s="576" t="s">
        <v>268</v>
      </c>
      <c r="D38" s="8"/>
      <c r="E38" s="591" t="s">
        <v>280</v>
      </c>
      <c r="F38" s="596" t="s">
        <v>903</v>
      </c>
      <c r="G38" s="1020">
        <f>'9 - Rate Base'!$F$23</f>
        <v>688968388.10936439</v>
      </c>
      <c r="H38" s="520"/>
      <c r="I38" s="520"/>
      <c r="J38" s="1614" t="s">
        <v>67</v>
      </c>
      <c r="K38" s="1614"/>
      <c r="L38" s="1614"/>
      <c r="M38" s="1614"/>
      <c r="N38" s="1614"/>
      <c r="O38" s="1614"/>
      <c r="P38" s="1614"/>
      <c r="Q38" s="1615"/>
    </row>
    <row r="39" spans="1:19">
      <c r="G39" s="6"/>
      <c r="H39" s="6"/>
      <c r="I39" s="6"/>
      <c r="J39" s="6"/>
      <c r="K39" s="6"/>
      <c r="L39" s="6"/>
      <c r="M39" s="6"/>
      <c r="N39" s="6"/>
      <c r="O39" s="6"/>
      <c r="P39" s="6"/>
      <c r="Q39" s="6"/>
    </row>
    <row r="40" spans="1:19">
      <c r="G40" s="6"/>
      <c r="H40" s="6"/>
      <c r="I40" s="6"/>
      <c r="J40" s="6"/>
      <c r="K40" s="6"/>
      <c r="L40" s="6"/>
      <c r="M40" s="6"/>
      <c r="N40" s="6"/>
      <c r="O40" s="6"/>
      <c r="P40" s="6"/>
      <c r="Q40" s="6"/>
    </row>
    <row r="41" spans="1:19" ht="18.75" thickBot="1">
      <c r="A41" s="634" t="s">
        <v>69</v>
      </c>
      <c r="G41" s="1200"/>
      <c r="H41" s="1200"/>
      <c r="I41" s="6"/>
      <c r="J41" s="6"/>
      <c r="K41" s="6"/>
      <c r="L41" s="6"/>
      <c r="M41" s="6"/>
      <c r="N41" s="6"/>
      <c r="O41" s="6"/>
      <c r="P41" s="6"/>
      <c r="Q41" s="6"/>
      <c r="S41" s="168"/>
    </row>
    <row r="42" spans="1:19">
      <c r="A42" s="1616" t="s">
        <v>46</v>
      </c>
      <c r="B42" s="1617"/>
      <c r="C42" s="1617"/>
      <c r="D42" s="1617"/>
      <c r="E42" s="1617"/>
      <c r="F42" s="1618"/>
      <c r="G42" s="517" t="s">
        <v>47</v>
      </c>
      <c r="H42" s="517" t="s">
        <v>70</v>
      </c>
      <c r="I42" s="517"/>
      <c r="J42" s="1619" t="s">
        <v>16</v>
      </c>
      <c r="K42" s="1620"/>
      <c r="L42" s="1620"/>
      <c r="M42" s="1620"/>
      <c r="N42" s="1620"/>
      <c r="O42" s="1620"/>
      <c r="P42" s="1620"/>
      <c r="Q42" s="1621"/>
    </row>
    <row r="43" spans="1:19">
      <c r="A43" s="1138"/>
      <c r="B43" s="435" t="s">
        <v>54</v>
      </c>
      <c r="C43" s="6"/>
      <c r="D43" s="6"/>
      <c r="E43" s="1305"/>
      <c r="F43" s="348"/>
      <c r="G43" s="6"/>
      <c r="H43" s="6"/>
      <c r="I43" s="6"/>
      <c r="J43" s="1629"/>
      <c r="K43" s="1611"/>
      <c r="L43" s="1611"/>
      <c r="M43" s="1611"/>
      <c r="N43" s="1611"/>
      <c r="O43" s="1611"/>
      <c r="P43" s="1611"/>
      <c r="Q43" s="1612"/>
    </row>
    <row r="44" spans="1:19" ht="13.5" thickBot="1">
      <c r="A44" s="1139">
        <v>73</v>
      </c>
      <c r="B44" s="520"/>
      <c r="C44" s="576" t="s">
        <v>321</v>
      </c>
      <c r="D44" s="1210"/>
      <c r="E44" s="591" t="s">
        <v>749</v>
      </c>
      <c r="F44" s="596" t="s">
        <v>322</v>
      </c>
      <c r="G44" s="1021">
        <v>190147</v>
      </c>
      <c r="H44" s="1021">
        <v>91271</v>
      </c>
      <c r="I44" s="520"/>
      <c r="J44" s="1614" t="s">
        <v>1857</v>
      </c>
      <c r="K44" s="1614"/>
      <c r="L44" s="1614"/>
      <c r="M44" s="1614"/>
      <c r="N44" s="1614"/>
      <c r="O44" s="1614"/>
      <c r="P44" s="1614"/>
      <c r="Q44" s="1615"/>
    </row>
    <row r="45" spans="1:19">
      <c r="G45" s="6"/>
      <c r="H45" s="6"/>
      <c r="I45" s="6"/>
      <c r="J45" s="6"/>
      <c r="K45" s="6"/>
      <c r="L45" s="6"/>
      <c r="M45" s="6"/>
      <c r="N45" s="6"/>
      <c r="O45" s="6"/>
      <c r="P45" s="6"/>
      <c r="Q45" s="6"/>
    </row>
    <row r="46" spans="1:19">
      <c r="G46" s="6"/>
      <c r="H46" s="6"/>
      <c r="I46" s="6"/>
      <c r="J46" s="6"/>
      <c r="K46" s="6"/>
      <c r="L46" s="6"/>
      <c r="M46" s="6"/>
      <c r="N46" s="6"/>
      <c r="O46" s="6"/>
      <c r="P46" s="6"/>
      <c r="Q46" s="6"/>
    </row>
    <row r="47" spans="1:19" ht="18.75" thickBot="1">
      <c r="A47" s="634" t="s">
        <v>71</v>
      </c>
      <c r="G47" s="6"/>
      <c r="H47" s="6"/>
      <c r="I47" s="6"/>
      <c r="J47" s="6"/>
      <c r="K47" s="6"/>
      <c r="L47" s="6"/>
      <c r="M47" s="6"/>
      <c r="N47" s="6"/>
      <c r="O47" s="6"/>
      <c r="P47" s="6"/>
      <c r="Q47" s="6"/>
    </row>
    <row r="48" spans="1:19" ht="25.5">
      <c r="A48" s="1616" t="s">
        <v>46</v>
      </c>
      <c r="B48" s="1617"/>
      <c r="C48" s="1617"/>
      <c r="D48" s="1617"/>
      <c r="E48" s="1617"/>
      <c r="F48" s="1618"/>
      <c r="G48" s="517" t="s">
        <v>47</v>
      </c>
      <c r="H48" s="517" t="s">
        <v>57</v>
      </c>
      <c r="I48" s="517" t="s">
        <v>58</v>
      </c>
      <c r="J48" s="1619" t="s">
        <v>16</v>
      </c>
      <c r="K48" s="1620"/>
      <c r="L48" s="1620"/>
      <c r="M48" s="1620"/>
      <c r="N48" s="1620"/>
      <c r="O48" s="1620"/>
      <c r="P48" s="1620"/>
      <c r="Q48" s="1621"/>
    </row>
    <row r="49" spans="1:17">
      <c r="A49" s="1138"/>
      <c r="B49" s="435" t="s">
        <v>54</v>
      </c>
      <c r="C49" s="6"/>
      <c r="D49" s="6"/>
      <c r="E49" s="1305"/>
      <c r="F49" s="348"/>
      <c r="G49" s="6"/>
      <c r="H49" s="6"/>
      <c r="I49" s="6"/>
      <c r="J49" s="6"/>
      <c r="K49" s="6"/>
      <c r="L49" s="6"/>
      <c r="M49" s="6"/>
      <c r="N49" s="6"/>
      <c r="O49" s="6"/>
      <c r="P49" s="6"/>
      <c r="Q49" s="348"/>
    </row>
    <row r="50" spans="1:17">
      <c r="A50" s="1138">
        <v>70</v>
      </c>
      <c r="B50" s="445"/>
      <c r="C50" s="58" t="s">
        <v>316</v>
      </c>
      <c r="D50" s="1315"/>
      <c r="E50" s="586" t="s">
        <v>748</v>
      </c>
      <c r="F50" s="595" t="s">
        <v>63</v>
      </c>
      <c r="G50" s="1015">
        <f>'11B - A&amp;G'!E18</f>
        <v>1203337.5</v>
      </c>
      <c r="H50" s="1310">
        <f>'11B - A&amp;G'!J18</f>
        <v>244188.88000000006</v>
      </c>
      <c r="I50" s="1310">
        <f>G50-H50</f>
        <v>959148.61999999988</v>
      </c>
      <c r="J50" s="58" t="s">
        <v>1886</v>
      </c>
      <c r="K50" s="1316"/>
      <c r="L50" s="1316"/>
      <c r="M50" s="1316"/>
      <c r="N50" s="1316"/>
      <c r="O50" s="1316"/>
      <c r="P50" s="1316"/>
      <c r="Q50" s="522"/>
    </row>
    <row r="51" spans="1:17">
      <c r="A51" s="1138"/>
      <c r="B51" s="435" t="s">
        <v>60</v>
      </c>
      <c r="C51" s="58"/>
      <c r="D51" s="1200"/>
      <c r="E51" s="588"/>
      <c r="F51" s="595"/>
      <c r="G51" s="1317"/>
      <c r="H51" s="1318"/>
      <c r="I51" s="1318"/>
      <c r="J51" s="6"/>
      <c r="K51" s="6"/>
      <c r="L51" s="6"/>
      <c r="M51" s="6"/>
      <c r="N51" s="6"/>
      <c r="O51" s="6"/>
      <c r="P51" s="6"/>
      <c r="Q51" s="348"/>
    </row>
    <row r="52" spans="1:17" ht="13.5" thickBot="1">
      <c r="A52" s="1139">
        <v>77</v>
      </c>
      <c r="B52" s="590"/>
      <c r="C52" s="576" t="s">
        <v>61</v>
      </c>
      <c r="D52" s="1210"/>
      <c r="E52" s="591" t="s">
        <v>751</v>
      </c>
      <c r="F52" s="577" t="s">
        <v>63</v>
      </c>
      <c r="G52" s="1022">
        <f>'11B - A&amp;G'!E18</f>
        <v>1203337.5</v>
      </c>
      <c r="H52" s="1022">
        <f>H50</f>
        <v>244188.88000000006</v>
      </c>
      <c r="I52" s="1022">
        <f>G52-H52</f>
        <v>959148.61999999988</v>
      </c>
      <c r="J52" s="1634" t="s">
        <v>1886</v>
      </c>
      <c r="K52" s="1634"/>
      <c r="L52" s="1634"/>
      <c r="M52" s="1634"/>
      <c r="N52" s="1634"/>
      <c r="O52" s="1634"/>
      <c r="P52" s="1634"/>
      <c r="Q52" s="1635"/>
    </row>
    <row r="53" spans="1:17">
      <c r="G53" s="6"/>
      <c r="H53" s="6"/>
      <c r="I53" s="6"/>
      <c r="J53" s="6"/>
      <c r="K53" s="6"/>
      <c r="L53" s="6"/>
      <c r="M53" s="6"/>
      <c r="N53" s="6"/>
      <c r="O53" s="6"/>
      <c r="P53" s="6"/>
      <c r="Q53" s="6"/>
    </row>
    <row r="54" spans="1:17">
      <c r="G54" s="6"/>
      <c r="H54" s="6"/>
      <c r="I54" s="6"/>
      <c r="J54" s="6"/>
      <c r="K54" s="6"/>
      <c r="L54" s="6"/>
      <c r="M54" s="6"/>
      <c r="N54" s="6"/>
      <c r="O54" s="6"/>
      <c r="P54" s="6"/>
      <c r="Q54" s="6"/>
    </row>
    <row r="55" spans="1:17" ht="18.75" thickBot="1">
      <c r="A55" s="634" t="s">
        <v>72</v>
      </c>
      <c r="G55" s="1200"/>
      <c r="H55" s="6"/>
      <c r="I55" s="6"/>
      <c r="J55" s="6"/>
      <c r="K55" s="6"/>
      <c r="L55" s="6"/>
      <c r="M55" s="6"/>
      <c r="N55" s="6"/>
      <c r="O55" s="6"/>
      <c r="P55" s="6"/>
      <c r="Q55" s="6"/>
    </row>
    <row r="56" spans="1:17" ht="42" customHeight="1">
      <c r="A56" s="1616" t="s">
        <v>46</v>
      </c>
      <c r="B56" s="1617"/>
      <c r="C56" s="1617"/>
      <c r="D56" s="1617"/>
      <c r="E56" s="1617"/>
      <c r="F56" s="1618"/>
      <c r="G56" s="517" t="s">
        <v>47</v>
      </c>
      <c r="H56" s="517" t="s">
        <v>73</v>
      </c>
      <c r="I56" s="517" t="s">
        <v>74</v>
      </c>
      <c r="J56" s="1619" t="s">
        <v>16</v>
      </c>
      <c r="K56" s="1620"/>
      <c r="L56" s="1620"/>
      <c r="M56" s="1620"/>
      <c r="N56" s="1620"/>
      <c r="O56" s="1620"/>
      <c r="P56" s="1620"/>
      <c r="Q56" s="1621"/>
    </row>
    <row r="57" spans="1:17">
      <c r="A57" s="1138"/>
      <c r="B57" s="435" t="s">
        <v>60</v>
      </c>
      <c r="C57" s="6"/>
      <c r="D57" s="6"/>
      <c r="E57" s="1305"/>
      <c r="F57" s="348"/>
      <c r="G57" s="6"/>
      <c r="H57" s="6"/>
      <c r="I57" s="6"/>
      <c r="J57" s="6"/>
      <c r="K57" s="6"/>
      <c r="L57" s="6"/>
      <c r="M57" s="6"/>
      <c r="N57" s="6"/>
      <c r="O57" s="6"/>
      <c r="P57" s="6"/>
      <c r="Q57" s="348"/>
    </row>
    <row r="58" spans="1:17" ht="13.5" thickBot="1">
      <c r="A58" s="1139">
        <v>81</v>
      </c>
      <c r="B58" s="590"/>
      <c r="C58" s="576" t="s">
        <v>325</v>
      </c>
      <c r="D58" s="1210"/>
      <c r="E58" s="591" t="s">
        <v>582</v>
      </c>
      <c r="F58" s="577" t="s">
        <v>318</v>
      </c>
      <c r="G58" s="1023">
        <f>'11B - A&amp;G'!E20</f>
        <v>1088496.575</v>
      </c>
      <c r="H58" s="523"/>
      <c r="I58" s="523"/>
      <c r="J58" s="1632" t="s">
        <v>75</v>
      </c>
      <c r="K58" s="1632"/>
      <c r="L58" s="1632"/>
      <c r="M58" s="1632"/>
      <c r="N58" s="1632"/>
      <c r="O58" s="1632"/>
      <c r="P58" s="1632"/>
      <c r="Q58" s="1633"/>
    </row>
    <row r="59" spans="1:17">
      <c r="A59" s="58"/>
      <c r="B59" s="342"/>
      <c r="C59" s="58"/>
      <c r="D59" s="6"/>
      <c r="E59" s="586"/>
      <c r="F59" s="58"/>
      <c r="G59" s="519"/>
      <c r="H59" s="519"/>
      <c r="I59" s="519"/>
      <c r="J59" s="524"/>
      <c r="K59" s="525"/>
      <c r="L59" s="525"/>
      <c r="M59" s="525"/>
      <c r="N59" s="525"/>
      <c r="O59" s="525"/>
      <c r="P59" s="525"/>
      <c r="Q59" s="525"/>
    </row>
    <row r="60" spans="1:17">
      <c r="G60" s="6"/>
      <c r="H60" s="6"/>
      <c r="I60" s="6"/>
      <c r="J60" s="6"/>
      <c r="K60" s="6"/>
      <c r="L60" s="6"/>
      <c r="M60" s="6"/>
      <c r="N60" s="6"/>
      <c r="O60" s="6"/>
      <c r="P60" s="6"/>
      <c r="Q60" s="6"/>
    </row>
    <row r="61" spans="1:17" ht="18.75" thickBot="1">
      <c r="A61" s="634" t="s">
        <v>1313</v>
      </c>
      <c r="G61" s="6"/>
      <c r="H61" s="6"/>
      <c r="I61" s="6"/>
      <c r="J61" s="6"/>
      <c r="K61" s="6"/>
      <c r="L61" s="6"/>
      <c r="M61" s="6"/>
      <c r="N61" s="6"/>
      <c r="O61" s="6"/>
      <c r="P61" s="6"/>
      <c r="Q61" s="6"/>
    </row>
    <row r="62" spans="1:17">
      <c r="A62" s="1616" t="s">
        <v>46</v>
      </c>
      <c r="B62" s="1617"/>
      <c r="C62" s="1617"/>
      <c r="D62" s="1617"/>
      <c r="E62" s="1617"/>
      <c r="F62" s="1618"/>
      <c r="G62" s="517" t="s">
        <v>76</v>
      </c>
      <c r="H62" s="517" t="s">
        <v>77</v>
      </c>
      <c r="I62" s="517" t="s">
        <v>78</v>
      </c>
      <c r="J62" s="517" t="s">
        <v>79</v>
      </c>
      <c r="K62" s="517" t="s">
        <v>80</v>
      </c>
      <c r="L62" s="1619" t="s">
        <v>16</v>
      </c>
      <c r="M62" s="1620"/>
      <c r="N62" s="1620"/>
      <c r="O62" s="1620"/>
      <c r="P62" s="1620"/>
      <c r="Q62" s="1621"/>
    </row>
    <row r="63" spans="1:17">
      <c r="A63" s="1138" t="s">
        <v>81</v>
      </c>
      <c r="B63" s="1319" t="s">
        <v>82</v>
      </c>
      <c r="C63" s="6"/>
      <c r="D63" s="6"/>
      <c r="E63" s="1305"/>
      <c r="F63" s="587"/>
      <c r="G63" s="6"/>
      <c r="H63" s="6"/>
      <c r="I63" s="6"/>
      <c r="J63" s="6"/>
      <c r="K63" s="6"/>
      <c r="L63" s="6"/>
      <c r="M63" s="6"/>
      <c r="N63" s="6"/>
      <c r="O63" s="6"/>
      <c r="P63" s="6"/>
      <c r="Q63" s="348"/>
    </row>
    <row r="64" spans="1:17">
      <c r="A64" s="1138"/>
      <c r="B64" s="1319"/>
      <c r="C64" s="6"/>
      <c r="D64" s="6"/>
      <c r="E64" s="1305"/>
      <c r="F64" s="587"/>
      <c r="G64" s="526" t="s">
        <v>1322</v>
      </c>
      <c r="H64" s="519" t="s">
        <v>1323</v>
      </c>
      <c r="I64" s="519"/>
      <c r="J64" s="519"/>
      <c r="K64" s="519"/>
      <c r="L64" s="1629" t="s">
        <v>83</v>
      </c>
      <c r="M64" s="1611"/>
      <c r="N64" s="1611"/>
      <c r="O64" s="1611"/>
      <c r="P64" s="1611"/>
      <c r="Q64" s="1612"/>
    </row>
    <row r="65" spans="1:20" ht="16.5" customHeight="1" thickBot="1">
      <c r="A65" s="1139">
        <v>129</v>
      </c>
      <c r="B65" s="520"/>
      <c r="C65" s="576" t="s">
        <v>172</v>
      </c>
      <c r="D65" s="1210"/>
      <c r="E65" s="591" t="s">
        <v>769</v>
      </c>
      <c r="F65" s="887">
        <v>8.5000000000000006E-2</v>
      </c>
      <c r="G65" s="527">
        <v>8.2500000000000004E-2</v>
      </c>
      <c r="H65" s="528">
        <v>8.6999999999999994E-2</v>
      </c>
      <c r="I65" s="520"/>
      <c r="J65" s="520"/>
      <c r="K65" s="520"/>
      <c r="L65" s="1630" t="s">
        <v>2167</v>
      </c>
      <c r="M65" s="1630"/>
      <c r="N65" s="1630"/>
      <c r="O65" s="1630"/>
      <c r="P65" s="1630"/>
      <c r="Q65" s="1631"/>
      <c r="S65" s="445"/>
      <c r="T65" s="58"/>
    </row>
    <row r="66" spans="1:20">
      <c r="G66" s="6"/>
      <c r="H66" s="6"/>
      <c r="I66" s="6"/>
      <c r="J66" s="6"/>
      <c r="K66" s="6"/>
      <c r="L66" s="6"/>
      <c r="M66" s="6"/>
      <c r="N66" s="6"/>
      <c r="O66" s="6"/>
      <c r="P66" s="6"/>
      <c r="Q66" s="6"/>
    </row>
    <row r="67" spans="1:20">
      <c r="G67" s="6"/>
      <c r="H67" s="6"/>
      <c r="I67" s="6"/>
      <c r="J67" s="6"/>
      <c r="K67" s="6"/>
      <c r="L67" s="6"/>
      <c r="M67" s="6"/>
      <c r="N67" s="6"/>
      <c r="O67" s="6"/>
      <c r="P67" s="6"/>
      <c r="Q67" s="6"/>
    </row>
    <row r="68" spans="1:20" ht="18.75" thickBot="1">
      <c r="A68" s="634" t="s">
        <v>84</v>
      </c>
      <c r="G68" s="6"/>
      <c r="H68" s="6"/>
      <c r="I68" s="6"/>
      <c r="J68" s="6"/>
      <c r="K68" s="6"/>
      <c r="L68" s="6"/>
      <c r="M68" s="6"/>
      <c r="N68" s="6"/>
      <c r="O68" s="6"/>
      <c r="P68" s="6"/>
      <c r="Q68" s="6"/>
    </row>
    <row r="69" spans="1:20" ht="25.5">
      <c r="A69" s="1616" t="s">
        <v>46</v>
      </c>
      <c r="B69" s="1617"/>
      <c r="C69" s="1617"/>
      <c r="D69" s="1617"/>
      <c r="E69" s="1617"/>
      <c r="F69" s="1618"/>
      <c r="G69" s="517" t="s">
        <v>47</v>
      </c>
      <c r="H69" s="517" t="s">
        <v>85</v>
      </c>
      <c r="I69" s="517" t="s">
        <v>86</v>
      </c>
      <c r="J69" s="1619" t="s">
        <v>16</v>
      </c>
      <c r="K69" s="1620"/>
      <c r="L69" s="1620"/>
      <c r="M69" s="1620"/>
      <c r="N69" s="1620"/>
      <c r="O69" s="1620"/>
      <c r="P69" s="1620"/>
      <c r="Q69" s="1621"/>
    </row>
    <row r="70" spans="1:20">
      <c r="A70" s="1138"/>
      <c r="B70" s="435" t="s">
        <v>60</v>
      </c>
      <c r="C70" s="6"/>
      <c r="D70" s="6"/>
      <c r="E70" s="1305"/>
      <c r="F70" s="348"/>
      <c r="G70" s="6"/>
      <c r="H70" s="6"/>
      <c r="I70" s="6"/>
      <c r="J70" s="6"/>
      <c r="K70" s="6"/>
      <c r="L70" s="6"/>
      <c r="M70" s="6"/>
      <c r="N70" s="6"/>
      <c r="O70" s="6"/>
      <c r="P70" s="6"/>
      <c r="Q70" s="348"/>
    </row>
    <row r="71" spans="1:20" ht="13.5" thickBot="1">
      <c r="A71" s="1139">
        <v>78</v>
      </c>
      <c r="B71" s="590"/>
      <c r="C71" s="576" t="s">
        <v>325</v>
      </c>
      <c r="D71" s="1210"/>
      <c r="E71" s="591" t="s">
        <v>580</v>
      </c>
      <c r="F71" s="577" t="s">
        <v>318</v>
      </c>
      <c r="G71" s="1023">
        <f>+G58</f>
        <v>1088496.575</v>
      </c>
      <c r="H71" s="520">
        <v>0</v>
      </c>
      <c r="I71" s="1022">
        <f>G71-H71</f>
        <v>1088496.575</v>
      </c>
      <c r="J71" s="1613" t="s">
        <v>75</v>
      </c>
      <c r="K71" s="1614"/>
      <c r="L71" s="1614"/>
      <c r="M71" s="1614"/>
      <c r="N71" s="1614"/>
      <c r="O71" s="1614"/>
      <c r="P71" s="1614"/>
      <c r="Q71" s="1615"/>
    </row>
    <row r="72" spans="1:20">
      <c r="G72" s="6"/>
      <c r="H72" s="6"/>
      <c r="I72" s="6"/>
      <c r="J72" s="6"/>
      <c r="K72" s="6"/>
      <c r="L72" s="6"/>
      <c r="M72" s="6"/>
      <c r="N72" s="6"/>
      <c r="O72" s="6"/>
      <c r="P72" s="6"/>
      <c r="Q72" s="6"/>
    </row>
    <row r="73" spans="1:20">
      <c r="G73" s="6"/>
      <c r="H73" s="6"/>
      <c r="I73" s="6"/>
      <c r="J73" s="6"/>
      <c r="K73" s="6"/>
      <c r="L73" s="6"/>
      <c r="M73" s="6"/>
      <c r="N73" s="6"/>
      <c r="O73" s="6"/>
      <c r="P73" s="6"/>
      <c r="Q73" s="6"/>
    </row>
    <row r="74" spans="1:20" ht="18.75" thickBot="1">
      <c r="A74" s="634" t="s">
        <v>87</v>
      </c>
      <c r="G74" s="6"/>
      <c r="H74" s="6"/>
      <c r="I74" s="6"/>
      <c r="J74" s="6"/>
      <c r="K74" s="6"/>
      <c r="L74" s="6"/>
      <c r="M74" s="6"/>
      <c r="N74" s="6"/>
      <c r="O74" s="6"/>
      <c r="P74" s="6"/>
      <c r="Q74" s="6"/>
    </row>
    <row r="75" spans="1:20" ht="38.25">
      <c r="A75" s="1616" t="s">
        <v>46</v>
      </c>
      <c r="B75" s="1617"/>
      <c r="C75" s="1617"/>
      <c r="D75" s="1617"/>
      <c r="E75" s="1617"/>
      <c r="F75" s="1617"/>
      <c r="G75" s="529" t="s">
        <v>390</v>
      </c>
      <c r="H75" s="1619" t="s">
        <v>88</v>
      </c>
      <c r="I75" s="1636"/>
      <c r="J75" s="1636"/>
      <c r="K75" s="1636"/>
      <c r="L75" s="1636"/>
      <c r="M75" s="1636"/>
      <c r="N75" s="1636"/>
      <c r="O75" s="1636"/>
      <c r="P75" s="1636"/>
      <c r="Q75" s="1637"/>
      <c r="R75" s="7"/>
    </row>
    <row r="76" spans="1:20">
      <c r="A76" s="1141"/>
      <c r="B76" s="5" t="s">
        <v>89</v>
      </c>
      <c r="C76" s="435"/>
      <c r="D76" s="435"/>
      <c r="E76" s="1320"/>
      <c r="F76" s="1321"/>
      <c r="G76" s="346"/>
      <c r="H76" s="6"/>
      <c r="I76" s="6"/>
      <c r="J76" s="6"/>
      <c r="K76" s="6"/>
      <c r="L76" s="6"/>
      <c r="M76" s="6"/>
      <c r="N76" s="6"/>
      <c r="O76" s="6"/>
      <c r="P76" s="6"/>
      <c r="Q76" s="348"/>
    </row>
    <row r="77" spans="1:20">
      <c r="A77" s="1138">
        <v>149</v>
      </c>
      <c r="B77" s="445"/>
      <c r="C77" s="58" t="s">
        <v>390</v>
      </c>
      <c r="D77" s="435"/>
      <c r="E77" s="586" t="s">
        <v>770</v>
      </c>
      <c r="F77" s="287" t="s">
        <v>283</v>
      </c>
      <c r="G77" s="530">
        <v>0</v>
      </c>
      <c r="H77" s="1629" t="s">
        <v>90</v>
      </c>
      <c r="I77" s="1611"/>
      <c r="J77" s="1611"/>
      <c r="K77" s="1611"/>
      <c r="L77" s="1611"/>
      <c r="M77" s="1611"/>
      <c r="N77" s="1611"/>
      <c r="O77" s="1611"/>
      <c r="P77" s="1611"/>
      <c r="Q77" s="1612"/>
    </row>
    <row r="78" spans="1:20">
      <c r="A78" s="1138"/>
      <c r="B78" s="445"/>
      <c r="C78" s="6"/>
      <c r="D78" s="435"/>
      <c r="E78" s="588"/>
      <c r="F78" s="178"/>
      <c r="G78" s="346"/>
      <c r="H78" s="6"/>
      <c r="I78" s="6"/>
      <c r="J78" s="6"/>
      <c r="K78" s="6"/>
      <c r="L78" s="6"/>
      <c r="M78" s="6"/>
      <c r="N78" s="6"/>
      <c r="O78" s="519"/>
      <c r="P78" s="6"/>
      <c r="Q78" s="348"/>
    </row>
    <row r="79" spans="1:20">
      <c r="A79" s="1138"/>
      <c r="B79" s="445"/>
      <c r="C79" s="6" t="s">
        <v>91</v>
      </c>
      <c r="D79" s="435"/>
      <c r="E79" s="588"/>
      <c r="F79" s="178"/>
      <c r="G79" s="526" t="s">
        <v>92</v>
      </c>
      <c r="H79" s="1629" t="s">
        <v>75</v>
      </c>
      <c r="I79" s="1611"/>
      <c r="J79" s="1611"/>
      <c r="K79" s="1611"/>
      <c r="L79" s="1611"/>
      <c r="M79" s="1611"/>
      <c r="N79" s="1611"/>
      <c r="O79" s="1611"/>
      <c r="P79" s="1611"/>
      <c r="Q79" s="1612"/>
    </row>
    <row r="80" spans="1:20">
      <c r="A80" s="1138"/>
      <c r="B80" s="445">
        <v>1</v>
      </c>
      <c r="C80" s="6" t="s">
        <v>93</v>
      </c>
      <c r="D80" s="435"/>
      <c r="E80" s="588"/>
      <c r="F80" s="178"/>
      <c r="G80" s="531"/>
      <c r="H80" s="1629"/>
      <c r="I80" s="1611"/>
      <c r="J80" s="1611"/>
      <c r="K80" s="1611"/>
      <c r="L80" s="1611"/>
      <c r="M80" s="1611"/>
      <c r="N80" s="1611"/>
      <c r="O80" s="1611"/>
      <c r="P80" s="1611"/>
      <c r="Q80" s="1612"/>
    </row>
    <row r="81" spans="1:32">
      <c r="A81" s="1138"/>
      <c r="B81" s="445"/>
      <c r="C81" s="6" t="s">
        <v>94</v>
      </c>
      <c r="D81" s="435"/>
      <c r="E81" s="588"/>
      <c r="F81" s="178"/>
      <c r="G81" s="531"/>
      <c r="H81" s="524"/>
      <c r="I81" s="525"/>
      <c r="J81" s="525"/>
      <c r="K81" s="525"/>
      <c r="L81" s="525"/>
      <c r="M81" s="525"/>
      <c r="N81" s="525"/>
      <c r="O81" s="525"/>
      <c r="P81" s="525"/>
      <c r="Q81" s="1293"/>
    </row>
    <row r="82" spans="1:32">
      <c r="A82" s="1138"/>
      <c r="B82" s="445">
        <v>2</v>
      </c>
      <c r="C82" s="6" t="s">
        <v>95</v>
      </c>
      <c r="D82" s="435"/>
      <c r="E82" s="588"/>
      <c r="F82" s="178"/>
      <c r="G82" s="526" t="s">
        <v>96</v>
      </c>
      <c r="H82" s="1629"/>
      <c r="I82" s="1611"/>
      <c r="J82" s="1611"/>
      <c r="K82" s="1611"/>
      <c r="L82" s="1611"/>
      <c r="M82" s="1611"/>
      <c r="N82" s="1611"/>
      <c r="O82" s="1611"/>
      <c r="P82" s="1611"/>
      <c r="Q82" s="1612"/>
    </row>
    <row r="83" spans="1:32">
      <c r="A83" s="1138"/>
      <c r="B83" s="445"/>
      <c r="C83" s="6" t="s">
        <v>97</v>
      </c>
      <c r="D83" s="519" t="s">
        <v>98</v>
      </c>
      <c r="E83" s="588"/>
      <c r="F83" s="178"/>
      <c r="G83" s="526" t="s">
        <v>92</v>
      </c>
      <c r="H83" s="1629"/>
      <c r="I83" s="1611"/>
      <c r="J83" s="1611"/>
      <c r="K83" s="1611"/>
      <c r="L83" s="1611"/>
      <c r="M83" s="1611"/>
      <c r="N83" s="1611"/>
      <c r="O83" s="1611"/>
      <c r="P83" s="1611"/>
      <c r="Q83" s="1612"/>
    </row>
    <row r="84" spans="1:32">
      <c r="A84" s="1142"/>
      <c r="B84" s="317" t="s">
        <v>9</v>
      </c>
      <c r="C84" s="6" t="s">
        <v>99</v>
      </c>
      <c r="D84" s="598">
        <v>1000000</v>
      </c>
      <c r="G84" s="531"/>
      <c r="H84" s="1629"/>
      <c r="I84" s="1611"/>
      <c r="J84" s="1611"/>
      <c r="K84" s="1611"/>
      <c r="L84" s="1611"/>
      <c r="M84" s="1611"/>
      <c r="N84" s="1611"/>
      <c r="O84" s="1611"/>
      <c r="P84" s="1611"/>
      <c r="Q84" s="1612"/>
    </row>
    <row r="85" spans="1:32">
      <c r="A85" s="1142"/>
      <c r="B85" s="317" t="s">
        <v>10</v>
      </c>
      <c r="C85" s="6" t="s">
        <v>100</v>
      </c>
      <c r="D85" s="598">
        <v>500000</v>
      </c>
      <c r="G85" s="531"/>
      <c r="H85" s="1629"/>
      <c r="I85" s="1611"/>
      <c r="J85" s="1611"/>
      <c r="K85" s="1611"/>
      <c r="L85" s="1611"/>
      <c r="M85" s="1611"/>
      <c r="N85" s="1611"/>
      <c r="O85" s="1611"/>
      <c r="P85" s="1611"/>
      <c r="Q85" s="1612"/>
    </row>
    <row r="86" spans="1:32">
      <c r="A86" s="1142"/>
      <c r="B86" s="317" t="s">
        <v>11</v>
      </c>
      <c r="C86" s="6" t="s">
        <v>101</v>
      </c>
      <c r="D86" s="598">
        <v>400000</v>
      </c>
      <c r="G86" s="531"/>
      <c r="H86" s="1629"/>
      <c r="I86" s="1611"/>
      <c r="J86" s="1611"/>
      <c r="K86" s="1611"/>
      <c r="L86" s="1611"/>
      <c r="M86" s="1611"/>
      <c r="N86" s="1611"/>
      <c r="O86" s="1611"/>
      <c r="P86" s="1611"/>
      <c r="Q86" s="1612"/>
    </row>
    <row r="87" spans="1:32">
      <c r="A87" s="1142"/>
      <c r="B87" s="317" t="s">
        <v>14</v>
      </c>
      <c r="C87" s="6" t="s">
        <v>102</v>
      </c>
      <c r="D87" s="598">
        <v>444444.44444444444</v>
      </c>
      <c r="G87" s="531"/>
      <c r="H87" s="1629"/>
      <c r="I87" s="1611"/>
      <c r="J87" s="1611"/>
      <c r="K87" s="1611"/>
      <c r="L87" s="1611"/>
      <c r="M87" s="1611"/>
      <c r="N87" s="1611"/>
      <c r="O87" s="1611"/>
      <c r="P87" s="1611"/>
      <c r="Q87" s="1612"/>
    </row>
    <row r="88" spans="1:32">
      <c r="A88" s="1142"/>
      <c r="B88" s="317"/>
      <c r="C88" s="6"/>
      <c r="D88" s="598"/>
      <c r="G88" s="526"/>
      <c r="H88" s="524"/>
      <c r="I88" s="525"/>
      <c r="J88" s="525"/>
      <c r="L88" s="525"/>
      <c r="M88" s="525"/>
      <c r="N88" s="525"/>
      <c r="O88" s="525"/>
      <c r="P88" s="525"/>
      <c r="Q88" s="1293"/>
    </row>
    <row r="89" spans="1:32" ht="13.5" thickBot="1">
      <c r="A89" s="1140"/>
      <c r="B89" s="1150"/>
      <c r="C89" s="8"/>
      <c r="D89" s="1151"/>
      <c r="E89" s="592"/>
      <c r="F89" s="1152" t="s">
        <v>40</v>
      </c>
      <c r="G89" s="1153">
        <f>G77+G81+G87</f>
        <v>0</v>
      </c>
      <c r="H89" s="1290"/>
      <c r="I89" s="1291"/>
      <c r="J89" s="1291"/>
      <c r="K89" s="532" t="s">
        <v>103</v>
      </c>
      <c r="L89" s="1291"/>
      <c r="M89" s="1291"/>
      <c r="N89" s="1291"/>
      <c r="O89" s="1291"/>
      <c r="P89" s="1291"/>
      <c r="Q89" s="1292"/>
    </row>
    <row r="90" spans="1:32">
      <c r="G90" s="6"/>
      <c r="H90" s="6"/>
      <c r="I90" s="6"/>
      <c r="J90" s="6"/>
      <c r="K90" s="1"/>
      <c r="L90" s="6"/>
      <c r="M90" s="6"/>
      <c r="N90" s="6"/>
      <c r="O90" s="6"/>
      <c r="P90" s="6"/>
      <c r="Q90" s="6"/>
    </row>
    <row r="91" spans="1:32">
      <c r="G91" s="6"/>
      <c r="H91" s="6"/>
      <c r="I91" s="6"/>
      <c r="J91" s="6"/>
      <c r="K91" s="1"/>
      <c r="L91" s="6"/>
      <c r="M91" s="6"/>
      <c r="N91" s="6"/>
      <c r="O91" s="6"/>
      <c r="P91" s="6"/>
      <c r="Q91" s="6"/>
    </row>
    <row r="92" spans="1:32" ht="18.75" thickBot="1">
      <c r="A92" s="634" t="s">
        <v>106</v>
      </c>
      <c r="D92" s="1200"/>
      <c r="G92" s="1200"/>
      <c r="H92" s="6"/>
      <c r="I92" s="6"/>
      <c r="J92" s="6"/>
      <c r="K92" s="6"/>
      <c r="L92" s="6"/>
      <c r="M92" s="6"/>
      <c r="N92" s="6"/>
      <c r="O92" s="6"/>
      <c r="P92" s="6"/>
      <c r="Q92" s="6"/>
      <c r="U92" s="1200"/>
    </row>
    <row r="93" spans="1:32" ht="18" customHeight="1">
      <c r="A93" s="1640" t="s">
        <v>46</v>
      </c>
      <c r="B93" s="1641"/>
      <c r="C93" s="1641"/>
      <c r="D93" s="1641"/>
      <c r="E93" s="1641"/>
      <c r="F93" s="1642"/>
      <c r="G93" s="884"/>
      <c r="H93" s="533"/>
      <c r="I93" s="534"/>
      <c r="J93" s="534"/>
      <c r="K93" s="534"/>
      <c r="L93" s="534"/>
      <c r="M93" s="534"/>
      <c r="N93" s="534"/>
      <c r="O93" s="534"/>
      <c r="P93" s="534"/>
      <c r="Q93" s="534"/>
      <c r="R93" s="599"/>
      <c r="S93" s="599"/>
      <c r="T93" s="599"/>
      <c r="U93" s="599"/>
      <c r="V93" s="599"/>
      <c r="W93" s="535" t="s">
        <v>107</v>
      </c>
      <c r="X93" s="599"/>
      <c r="Y93" s="599"/>
      <c r="Z93" s="599"/>
      <c r="AA93" s="599"/>
      <c r="AB93" s="599"/>
      <c r="AC93" s="599"/>
      <c r="AD93" s="599"/>
      <c r="AE93" s="599"/>
      <c r="AF93" s="600"/>
    </row>
    <row r="94" spans="1:32">
      <c r="A94" s="1141">
        <v>45</v>
      </c>
      <c r="B94" s="5" t="s">
        <v>106</v>
      </c>
      <c r="C94" s="435"/>
      <c r="D94" s="5"/>
      <c r="E94" s="588"/>
      <c r="F94" s="601"/>
      <c r="G94" s="6"/>
      <c r="H94" s="53"/>
      <c r="I94" s="6"/>
      <c r="J94" s="6"/>
      <c r="K94" s="6"/>
      <c r="L94" s="6"/>
      <c r="M94" s="6"/>
      <c r="N94" s="6"/>
      <c r="O94" s="6"/>
      <c r="P94" s="6"/>
      <c r="Q94" s="6"/>
      <c r="W94" s="597"/>
      <c r="AF94" s="602"/>
    </row>
    <row r="95" spans="1:32" ht="51">
      <c r="A95" s="1138"/>
      <c r="B95" s="445"/>
      <c r="D95" s="5"/>
      <c r="F95" s="595"/>
      <c r="G95" s="1322" t="s">
        <v>466</v>
      </c>
      <c r="H95" s="536" t="s">
        <v>467</v>
      </c>
      <c r="I95" s="536" t="s">
        <v>468</v>
      </c>
      <c r="J95" s="536" t="s">
        <v>469</v>
      </c>
      <c r="K95" s="536" t="s">
        <v>156</v>
      </c>
      <c r="L95" s="536" t="s">
        <v>157</v>
      </c>
      <c r="M95" s="536" t="s">
        <v>158</v>
      </c>
      <c r="N95" s="536" t="s">
        <v>470</v>
      </c>
      <c r="O95" s="536" t="s">
        <v>471</v>
      </c>
      <c r="P95" s="536" t="s">
        <v>472</v>
      </c>
      <c r="Q95" s="536" t="s">
        <v>473</v>
      </c>
      <c r="R95" s="536" t="s">
        <v>474</v>
      </c>
      <c r="S95" s="1323" t="s">
        <v>961</v>
      </c>
      <c r="T95" s="1323" t="s">
        <v>1367</v>
      </c>
      <c r="U95" s="1323" t="s">
        <v>1368</v>
      </c>
      <c r="V95" s="1323" t="s">
        <v>1369</v>
      </c>
      <c r="W95" s="597"/>
      <c r="AF95" s="602"/>
    </row>
    <row r="96" spans="1:32">
      <c r="A96" s="1138"/>
      <c r="B96" s="445"/>
      <c r="C96" s="156" t="s">
        <v>1423</v>
      </c>
      <c r="F96" s="602"/>
      <c r="G96" s="1211"/>
      <c r="H96" s="1180"/>
      <c r="I96" s="1180"/>
      <c r="J96" s="1180"/>
      <c r="K96" s="1180"/>
      <c r="L96" s="1180"/>
      <c r="M96" s="1180"/>
      <c r="N96" s="1180"/>
      <c r="O96" s="1180"/>
      <c r="P96" s="1180"/>
      <c r="Q96" s="1180"/>
      <c r="R96" s="1180"/>
      <c r="S96" s="1180"/>
      <c r="T96" s="1324">
        <f>+'ATT H-3D'!H24</f>
        <v>0.1520482001416264</v>
      </c>
      <c r="U96" s="366">
        <v>0.84960000000000002</v>
      </c>
      <c r="V96" s="366">
        <f>T96*U96</f>
        <v>0.1291801508403258</v>
      </c>
      <c r="W96" s="538" t="s">
        <v>1316</v>
      </c>
      <c r="AF96" s="602"/>
    </row>
    <row r="97" spans="1:32">
      <c r="A97" s="1138"/>
      <c r="B97" s="445"/>
      <c r="C97" s="1325" t="s">
        <v>1832</v>
      </c>
      <c r="F97" s="603"/>
      <c r="G97" s="885">
        <v>707131.42000000016</v>
      </c>
      <c r="H97" s="1212">
        <v>968189.58000000019</v>
      </c>
      <c r="I97" s="1212">
        <v>1057683.8000000003</v>
      </c>
      <c r="J97" s="1212">
        <v>613207.00000000023</v>
      </c>
      <c r="K97" s="1212">
        <v>558696.26000000024</v>
      </c>
      <c r="L97" s="1212">
        <v>603842.18000000028</v>
      </c>
      <c r="M97" s="1212">
        <v>462094.12000000034</v>
      </c>
      <c r="N97" s="1212">
        <v>404844.19000000035</v>
      </c>
      <c r="O97" s="1212">
        <v>346084.08000000037</v>
      </c>
      <c r="P97" s="1212">
        <v>261400.34000000037</v>
      </c>
      <c r="Q97" s="1212">
        <v>204626.77000000037</v>
      </c>
      <c r="R97" s="1212">
        <v>148942.59000000037</v>
      </c>
      <c r="S97" s="1212">
        <v>453902.25000000035</v>
      </c>
      <c r="T97" s="1324">
        <f>$T$96</f>
        <v>0.1520482001416264</v>
      </c>
      <c r="U97" s="366">
        <v>0.84960000000000002</v>
      </c>
      <c r="V97" s="366">
        <f t="shared" ref="V97:V101" si="0">T97*U97</f>
        <v>0.1291801508403258</v>
      </c>
      <c r="W97" s="537"/>
      <c r="AF97" s="602"/>
    </row>
    <row r="98" spans="1:32">
      <c r="A98" s="1138"/>
      <c r="B98" s="445"/>
      <c r="C98" s="1325" t="s">
        <v>1833</v>
      </c>
      <c r="F98" s="603"/>
      <c r="G98" s="885">
        <v>739786.02999999933</v>
      </c>
      <c r="H98" s="1212">
        <v>750145.26999999932</v>
      </c>
      <c r="I98" s="1212">
        <v>672853.6199999993</v>
      </c>
      <c r="J98" s="1212">
        <v>607799.78999999934</v>
      </c>
      <c r="K98" s="1212">
        <v>515955.56999999937</v>
      </c>
      <c r="L98" s="1212">
        <v>440601.38999999937</v>
      </c>
      <c r="M98" s="1212">
        <v>382829.15999999939</v>
      </c>
      <c r="N98" s="1212">
        <v>319451.76999999938</v>
      </c>
      <c r="O98" s="1212">
        <v>340072.65999999939</v>
      </c>
      <c r="P98" s="1212">
        <v>487192.9199999994</v>
      </c>
      <c r="Q98" s="1212">
        <v>496504.7899999994</v>
      </c>
      <c r="R98" s="1212">
        <v>672236.71999999939</v>
      </c>
      <c r="S98" s="1212">
        <v>793640.65999999945</v>
      </c>
      <c r="T98" s="1324">
        <f t="shared" ref="T98:T103" si="1">$T$96</f>
        <v>0.1520482001416264</v>
      </c>
      <c r="U98" s="366">
        <v>0.84960000000000002</v>
      </c>
      <c r="V98" s="366">
        <f t="shared" si="0"/>
        <v>0.1291801508403258</v>
      </c>
      <c r="W98" s="537"/>
      <c r="AF98" s="602"/>
    </row>
    <row r="99" spans="1:32">
      <c r="A99" s="1138"/>
      <c r="B99" s="445"/>
      <c r="C99" s="1325" t="s">
        <v>1834</v>
      </c>
      <c r="F99" s="603"/>
      <c r="G99" s="885">
        <v>0</v>
      </c>
      <c r="H99" s="1212">
        <v>0</v>
      </c>
      <c r="I99" s="1212">
        <v>0</v>
      </c>
      <c r="J99" s="1212">
        <v>0</v>
      </c>
      <c r="K99" s="1212">
        <v>0</v>
      </c>
      <c r="L99" s="1212">
        <v>0</v>
      </c>
      <c r="M99" s="1212">
        <v>0</v>
      </c>
      <c r="N99" s="1212">
        <v>0</v>
      </c>
      <c r="O99" s="1212">
        <v>0</v>
      </c>
      <c r="P99" s="1212">
        <v>0</v>
      </c>
      <c r="Q99" s="1212">
        <v>0</v>
      </c>
      <c r="R99" s="1212">
        <v>0</v>
      </c>
      <c r="S99" s="1212">
        <v>0</v>
      </c>
      <c r="T99" s="1324">
        <f t="shared" si="1"/>
        <v>0.1520482001416264</v>
      </c>
      <c r="U99" s="366">
        <v>0.84960000000000002</v>
      </c>
      <c r="V99" s="366">
        <f t="shared" si="0"/>
        <v>0.1291801508403258</v>
      </c>
      <c r="W99" s="537"/>
      <c r="AF99" s="602"/>
    </row>
    <row r="100" spans="1:32">
      <c r="A100" s="1138"/>
      <c r="B100" s="445"/>
      <c r="C100" s="1325" t="s">
        <v>1835</v>
      </c>
      <c r="F100" s="603"/>
      <c r="G100" s="885">
        <v>-0.04</v>
      </c>
      <c r="H100" s="1212">
        <v>271699.07</v>
      </c>
      <c r="I100" s="1212">
        <v>135849.52000000002</v>
      </c>
      <c r="J100" s="1212">
        <v>-2.9999999969732016E-2</v>
      </c>
      <c r="K100" s="1212">
        <v>271699.08</v>
      </c>
      <c r="L100" s="1212">
        <v>135849.53000000003</v>
      </c>
      <c r="M100" s="1212">
        <v>-1.9999999960418791E-2</v>
      </c>
      <c r="N100" s="1212">
        <v>313262.65000000002</v>
      </c>
      <c r="O100" s="1212">
        <v>156631.31000000003</v>
      </c>
      <c r="P100" s="1212">
        <v>-2.9999999969732016E-2</v>
      </c>
      <c r="Q100" s="1212">
        <v>313260.64</v>
      </c>
      <c r="R100" s="1212">
        <v>156630.31000000003</v>
      </c>
      <c r="S100" s="1212">
        <v>-1.9999999960418791E-2</v>
      </c>
      <c r="T100" s="1324">
        <f t="shared" si="1"/>
        <v>0.1520482001416264</v>
      </c>
      <c r="U100" s="366">
        <v>0.84960000000000002</v>
      </c>
      <c r="V100" s="366">
        <f t="shared" si="0"/>
        <v>0.1291801508403258</v>
      </c>
      <c r="W100" s="537"/>
      <c r="AF100" s="602"/>
    </row>
    <row r="101" spans="1:32">
      <c r="A101" s="1138"/>
      <c r="B101" s="445"/>
      <c r="C101" s="1325" t="s">
        <v>1836</v>
      </c>
      <c r="F101" s="603"/>
      <c r="G101" s="885">
        <v>25677881.57</v>
      </c>
      <c r="H101" s="1212">
        <v>0</v>
      </c>
      <c r="I101" s="1212">
        <v>-86100.03</v>
      </c>
      <c r="J101" s="1212">
        <v>13244367.960000001</v>
      </c>
      <c r="K101" s="1212">
        <v>0</v>
      </c>
      <c r="L101" s="1212">
        <v>0</v>
      </c>
      <c r="M101" s="1212">
        <v>11725.04</v>
      </c>
      <c r="N101" s="1212">
        <v>0</v>
      </c>
      <c r="O101" s="1212">
        <v>0</v>
      </c>
      <c r="P101" s="1212">
        <v>296854.95999999996</v>
      </c>
      <c r="Q101" s="1212">
        <v>0</v>
      </c>
      <c r="R101" s="1212">
        <v>0</v>
      </c>
      <c r="S101" s="1212">
        <v>28682446.84</v>
      </c>
      <c r="T101" s="1324">
        <f t="shared" si="1"/>
        <v>0.1520482001416264</v>
      </c>
      <c r="U101" s="366">
        <v>0.84960000000000002</v>
      </c>
      <c r="V101" s="366">
        <f t="shared" si="0"/>
        <v>0.1291801508403258</v>
      </c>
      <c r="W101" s="537"/>
      <c r="AF101" s="602"/>
    </row>
    <row r="102" spans="1:32">
      <c r="A102" s="1138"/>
      <c r="B102" s="445"/>
      <c r="C102" s="1325" t="s">
        <v>1887</v>
      </c>
      <c r="F102" s="603"/>
      <c r="G102" s="885">
        <v>0</v>
      </c>
      <c r="H102" s="1212">
        <v>0</v>
      </c>
      <c r="I102" s="1212">
        <v>0</v>
      </c>
      <c r="J102" s="1212">
        <v>0</v>
      </c>
      <c r="K102" s="1212">
        <v>0</v>
      </c>
      <c r="L102" s="1212">
        <v>0</v>
      </c>
      <c r="M102" s="1212">
        <v>0</v>
      </c>
      <c r="N102" s="1212">
        <v>0</v>
      </c>
      <c r="O102" s="1212">
        <v>0</v>
      </c>
      <c r="P102" s="1212">
        <v>0</v>
      </c>
      <c r="Q102" s="1212">
        <v>0</v>
      </c>
      <c r="R102" s="1212">
        <v>0</v>
      </c>
      <c r="S102" s="1212">
        <v>0</v>
      </c>
      <c r="T102" s="1324">
        <f t="shared" si="1"/>
        <v>0.1520482001416264</v>
      </c>
      <c r="U102" s="366">
        <v>0.84960000000000002</v>
      </c>
      <c r="V102" s="366">
        <f t="shared" ref="V102" si="2">T102*U102</f>
        <v>0.1291801508403258</v>
      </c>
      <c r="W102" s="537"/>
      <c r="AF102" s="602"/>
    </row>
    <row r="103" spans="1:32">
      <c r="A103" s="1138"/>
      <c r="B103" s="445"/>
      <c r="C103" s="1326" t="s">
        <v>1855</v>
      </c>
      <c r="F103" s="603"/>
      <c r="G103" s="885">
        <v>-13849.09</v>
      </c>
      <c r="H103" s="1212">
        <v>11670.91</v>
      </c>
      <c r="I103" s="1212">
        <v>11670.91</v>
      </c>
      <c r="J103" s="1212">
        <v>-10789.09</v>
      </c>
      <c r="K103" s="1212">
        <v>-20122.09</v>
      </c>
      <c r="L103" s="1212">
        <v>-16522.09</v>
      </c>
      <c r="M103" s="1212">
        <v>8811.91</v>
      </c>
      <c r="N103" s="1212">
        <v>14144.91</v>
      </c>
      <c r="O103" s="1212">
        <v>33887.240000000005</v>
      </c>
      <c r="P103" s="1212">
        <v>33887.240000000005</v>
      </c>
      <c r="Q103" s="1212">
        <v>33887.240000000005</v>
      </c>
      <c r="R103" s="1212">
        <v>28809.910000000003</v>
      </c>
      <c r="S103" s="1212">
        <v>28809.910000000003</v>
      </c>
      <c r="T103" s="1324">
        <f t="shared" si="1"/>
        <v>0.1520482001416264</v>
      </c>
      <c r="U103" s="366">
        <v>0.84960000000000002</v>
      </c>
      <c r="V103" s="366">
        <f>T103*U103</f>
        <v>0.1291801508403258</v>
      </c>
      <c r="W103" s="537"/>
      <c r="AF103" s="602"/>
    </row>
    <row r="104" spans="1:32">
      <c r="A104" s="1138"/>
      <c r="B104" s="445"/>
      <c r="C104" s="1325" t="s">
        <v>1837</v>
      </c>
      <c r="F104" s="603"/>
      <c r="G104" s="885">
        <v>11908.45</v>
      </c>
      <c r="H104" s="1212">
        <v>0</v>
      </c>
      <c r="I104" s="1212">
        <v>0</v>
      </c>
      <c r="J104" s="1212">
        <v>10131.280000000001</v>
      </c>
      <c r="K104" s="1212">
        <v>0</v>
      </c>
      <c r="L104" s="1212">
        <v>0</v>
      </c>
      <c r="M104" s="1212">
        <v>8946.26</v>
      </c>
      <c r="N104" s="1212">
        <v>0</v>
      </c>
      <c r="O104" s="1212">
        <v>0</v>
      </c>
      <c r="P104" s="1212">
        <v>8946.26</v>
      </c>
      <c r="Q104" s="1212">
        <v>0</v>
      </c>
      <c r="R104" s="1212">
        <v>0</v>
      </c>
      <c r="S104" s="1212">
        <v>8946.26</v>
      </c>
      <c r="T104" s="1324">
        <v>0</v>
      </c>
      <c r="U104" s="366">
        <v>0</v>
      </c>
      <c r="V104" s="979" t="s">
        <v>1104</v>
      </c>
      <c r="W104" s="537"/>
      <c r="AF104" s="602"/>
    </row>
    <row r="105" spans="1:32">
      <c r="A105" s="1138"/>
      <c r="B105" s="445"/>
      <c r="C105" s="1325" t="s">
        <v>2075</v>
      </c>
      <c r="F105" s="603"/>
      <c r="G105" s="885">
        <v>28651385.350000001</v>
      </c>
      <c r="H105" s="1212">
        <v>32332988.670000002</v>
      </c>
      <c r="I105" s="1212">
        <v>35225367.230000004</v>
      </c>
      <c r="J105" s="1212">
        <v>8916399.1300000027</v>
      </c>
      <c r="K105" s="1212">
        <v>10532953.360000003</v>
      </c>
      <c r="L105" s="1212">
        <v>12201453.890000002</v>
      </c>
      <c r="M105" s="1212">
        <v>14806005.780000003</v>
      </c>
      <c r="N105" s="1212">
        <v>18156981.220000003</v>
      </c>
      <c r="O105" s="1212">
        <v>20552042.750000004</v>
      </c>
      <c r="P105" s="1212">
        <v>22397788.340000004</v>
      </c>
      <c r="Q105" s="1212">
        <v>24034453.420000002</v>
      </c>
      <c r="R105" s="1212">
        <v>26139975.18</v>
      </c>
      <c r="S105" s="1212">
        <v>29674661</v>
      </c>
      <c r="T105" s="1324">
        <v>0</v>
      </c>
      <c r="U105" s="366">
        <v>0</v>
      </c>
      <c r="V105" s="979" t="s">
        <v>1104</v>
      </c>
      <c r="W105" s="537"/>
      <c r="AF105" s="602"/>
    </row>
    <row r="106" spans="1:32" ht="29.25" customHeight="1">
      <c r="A106" s="1138"/>
      <c r="B106" s="445"/>
      <c r="C106" s="156" t="s">
        <v>1424</v>
      </c>
      <c r="F106" s="1433" t="s">
        <v>2180</v>
      </c>
      <c r="G106" s="1211">
        <f t="shared" ref="G106:S106" si="3">SUM(G96:G105)</f>
        <v>55774243.689999998</v>
      </c>
      <c r="H106" s="1327">
        <f t="shared" si="3"/>
        <v>34334693.5</v>
      </c>
      <c r="I106" s="1327">
        <f t="shared" si="3"/>
        <v>37017325.050000004</v>
      </c>
      <c r="J106" s="1327">
        <f t="shared" si="3"/>
        <v>23381116.040000003</v>
      </c>
      <c r="K106" s="1327">
        <f t="shared" si="3"/>
        <v>11859182.180000003</v>
      </c>
      <c r="L106" s="1327">
        <f t="shared" si="3"/>
        <v>13365224.900000002</v>
      </c>
      <c r="M106" s="1327">
        <f t="shared" si="3"/>
        <v>15680412.250000004</v>
      </c>
      <c r="N106" s="1327">
        <f t="shared" si="3"/>
        <v>19208684.740000002</v>
      </c>
      <c r="O106" s="1327">
        <f t="shared" si="3"/>
        <v>21428718.040000003</v>
      </c>
      <c r="P106" s="1327">
        <f t="shared" si="3"/>
        <v>23486070.030000005</v>
      </c>
      <c r="Q106" s="1327">
        <f t="shared" si="3"/>
        <v>25082732.860000003</v>
      </c>
      <c r="R106" s="1327">
        <f t="shared" si="3"/>
        <v>27146594.710000001</v>
      </c>
      <c r="S106" s="1327">
        <f t="shared" si="3"/>
        <v>59642406.900000006</v>
      </c>
      <c r="T106" s="1328"/>
      <c r="U106" s="1213"/>
      <c r="V106" s="1213"/>
      <c r="W106" s="1604" t="s">
        <v>2148</v>
      </c>
      <c r="X106" s="1605"/>
      <c r="Y106" s="1605"/>
      <c r="Z106" s="1605"/>
      <c r="AA106" s="1605"/>
      <c r="AB106" s="1605"/>
      <c r="AC106" s="1605"/>
      <c r="AD106" s="1605"/>
      <c r="AE106" s="1605"/>
      <c r="AF106" s="1606"/>
    </row>
    <row r="107" spans="1:32">
      <c r="A107" s="1138"/>
      <c r="B107" s="445"/>
      <c r="C107" s="1325" t="s">
        <v>109</v>
      </c>
      <c r="D107" s="886"/>
      <c r="F107" s="603"/>
      <c r="G107" s="885">
        <v>119878210.17</v>
      </c>
      <c r="H107" s="885">
        <v>118347375.04000001</v>
      </c>
      <c r="I107" s="885">
        <v>117465456.62</v>
      </c>
      <c r="J107" s="885">
        <v>115878478.82000001</v>
      </c>
      <c r="K107" s="885">
        <v>114307790.52000001</v>
      </c>
      <c r="L107" s="885">
        <v>112737102.22000001</v>
      </c>
      <c r="M107" s="885">
        <v>111242762.40000002</v>
      </c>
      <c r="N107" s="885">
        <v>109672074.10000002</v>
      </c>
      <c r="O107" s="885">
        <v>108101385.80000003</v>
      </c>
      <c r="P107" s="885">
        <v>106798539.55000003</v>
      </c>
      <c r="Q107" s="885">
        <v>105227851.25000003</v>
      </c>
      <c r="R107" s="885">
        <v>103657162.95000003</v>
      </c>
      <c r="S107" s="885">
        <v>102156353.73000003</v>
      </c>
      <c r="T107" s="1324">
        <f>$T$96</f>
        <v>0.1520482001416264</v>
      </c>
      <c r="U107" s="366">
        <f>U97</f>
        <v>0.84960000000000002</v>
      </c>
      <c r="V107" s="366">
        <f>T107*U107</f>
        <v>0.1291801508403258</v>
      </c>
      <c r="W107" s="538" t="s">
        <v>2062</v>
      </c>
      <c r="AF107" s="602"/>
    </row>
    <row r="108" spans="1:32" ht="13.5" thickBot="1">
      <c r="A108" s="1139"/>
      <c r="B108" s="520"/>
      <c r="C108" s="8" t="s">
        <v>962</v>
      </c>
      <c r="D108" s="520"/>
      <c r="E108" s="591"/>
      <c r="F108" s="607"/>
      <c r="G108" s="883">
        <v>18460105.970555171</v>
      </c>
      <c r="H108" s="883">
        <f t="shared" ref="H108:S108" si="4">SUMPRODUCT(H96:H104,$V96:$V104)+H107*$V$107</f>
        <v>15546712.291101018</v>
      </c>
      <c r="I108" s="883">
        <f t="shared" si="4"/>
        <v>15405690.786186449</v>
      </c>
      <c r="J108" s="883">
        <f t="shared" si="4"/>
        <v>16836444.925132904</v>
      </c>
      <c r="K108" s="883">
        <f t="shared" si="4"/>
        <v>14937620.060614351</v>
      </c>
      <c r="L108" s="883">
        <f t="shared" si="4"/>
        <v>14713731.984696228</v>
      </c>
      <c r="M108" s="883">
        <f t="shared" si="4"/>
        <v>14482157.107200626</v>
      </c>
      <c r="N108" s="883">
        <f t="shared" si="4"/>
        <v>14303314.294562293</v>
      </c>
      <c r="O108" s="883">
        <f t="shared" si="4"/>
        <v>14077802.369892443</v>
      </c>
      <c r="P108" s="883">
        <f t="shared" si="4"/>
        <v>13935680.162250213</v>
      </c>
      <c r="Q108" s="883">
        <f t="shared" si="4"/>
        <v>13728766.593260381</v>
      </c>
      <c r="R108" s="883">
        <f t="shared" si="4"/>
        <v>13520483.208285453</v>
      </c>
      <c r="S108" s="883">
        <f t="shared" si="4"/>
        <v>17066655.440629382</v>
      </c>
      <c r="T108" s="592"/>
      <c r="U108" s="592"/>
      <c r="V108" s="592"/>
      <c r="W108" s="539" t="s">
        <v>2063</v>
      </c>
      <c r="X108" s="592"/>
      <c r="Y108" s="592"/>
      <c r="Z108" s="592"/>
      <c r="AA108" s="592"/>
      <c r="AB108" s="592"/>
      <c r="AC108" s="592"/>
      <c r="AD108" s="592"/>
      <c r="AE108" s="592"/>
      <c r="AF108" s="593"/>
    </row>
    <row r="109" spans="1:32">
      <c r="G109" s="6"/>
      <c r="H109" s="6"/>
      <c r="I109" s="6"/>
      <c r="J109" s="6"/>
      <c r="K109" s="1"/>
      <c r="L109" s="6"/>
      <c r="M109" s="6"/>
      <c r="N109" s="6"/>
      <c r="O109" s="6"/>
      <c r="P109" s="6"/>
      <c r="Q109" s="6"/>
    </row>
    <row r="110" spans="1:32">
      <c r="G110" s="191"/>
      <c r="H110" s="6"/>
      <c r="I110" s="6"/>
      <c r="J110" s="6"/>
      <c r="K110" s="1"/>
      <c r="L110" s="6"/>
      <c r="M110" s="6"/>
      <c r="N110" s="6"/>
      <c r="O110" s="6"/>
      <c r="P110" s="6"/>
      <c r="Q110" s="6"/>
    </row>
    <row r="111" spans="1:32" ht="18.75" thickBot="1">
      <c r="A111" s="634" t="s">
        <v>944</v>
      </c>
      <c r="D111" s="1200"/>
      <c r="G111" s="1394"/>
      <c r="H111" s="6"/>
      <c r="I111" s="6"/>
      <c r="J111" s="6"/>
      <c r="K111" s="6"/>
      <c r="L111" s="6"/>
      <c r="M111" s="6"/>
      <c r="N111" s="6"/>
      <c r="O111" s="6"/>
      <c r="P111" s="6"/>
      <c r="Q111" s="6"/>
    </row>
    <row r="112" spans="1:32">
      <c r="A112" s="1640" t="s">
        <v>963</v>
      </c>
      <c r="B112" s="1641"/>
      <c r="C112" s="1641"/>
      <c r="D112" s="1641"/>
      <c r="E112" s="1641"/>
      <c r="F112" s="1642"/>
      <c r="G112" s="1174"/>
      <c r="H112" s="1175"/>
      <c r="I112" s="540"/>
      <c r="J112" s="540"/>
      <c r="K112" s="540"/>
      <c r="L112" s="540"/>
      <c r="M112" s="540"/>
      <c r="N112" s="540"/>
      <c r="O112" s="540"/>
      <c r="P112" s="540"/>
      <c r="Q112" s="540"/>
      <c r="R112" s="599"/>
      <c r="S112" s="599"/>
      <c r="T112" s="599"/>
      <c r="U112" s="600"/>
      <c r="V112" s="599"/>
      <c r="W112" s="599"/>
      <c r="X112" s="599"/>
      <c r="Y112" s="540"/>
      <c r="Z112" s="540"/>
      <c r="AA112" s="540"/>
      <c r="AB112" s="540"/>
      <c r="AC112" s="540"/>
      <c r="AD112" s="540"/>
      <c r="AE112" s="540"/>
      <c r="AF112" s="541"/>
    </row>
    <row r="113" spans="1:32">
      <c r="A113" s="1141">
        <v>44</v>
      </c>
      <c r="B113" s="5" t="s">
        <v>944</v>
      </c>
      <c r="C113" s="584"/>
      <c r="D113" s="584"/>
      <c r="E113" s="584"/>
      <c r="F113" s="584"/>
      <c r="G113" s="346"/>
      <c r="H113" s="53"/>
      <c r="I113" s="6"/>
      <c r="J113" s="6"/>
      <c r="K113" s="6"/>
      <c r="L113" s="6"/>
      <c r="M113" s="6"/>
      <c r="N113" s="6"/>
      <c r="O113" s="6"/>
      <c r="P113" s="6"/>
      <c r="Q113" s="6"/>
      <c r="U113" s="602"/>
      <c r="Y113" s="6"/>
      <c r="Z113" s="6"/>
      <c r="AA113" s="6"/>
      <c r="AB113" s="6"/>
      <c r="AC113" s="6"/>
      <c r="AD113" s="6"/>
      <c r="AE113" s="6"/>
      <c r="AF113" s="348"/>
    </row>
    <row r="114" spans="1:32" ht="41.25" customHeight="1">
      <c r="A114" s="1142"/>
      <c r="C114" s="1648" t="s">
        <v>964</v>
      </c>
      <c r="D114" s="1648"/>
      <c r="E114" s="1648"/>
      <c r="F114" s="1649"/>
      <c r="G114" s="542" t="s">
        <v>466</v>
      </c>
      <c r="H114" s="543" t="s">
        <v>467</v>
      </c>
      <c r="I114" s="543" t="s">
        <v>468</v>
      </c>
      <c r="J114" s="543" t="s">
        <v>469</v>
      </c>
      <c r="K114" s="543" t="s">
        <v>156</v>
      </c>
      <c r="L114" s="543" t="s">
        <v>157</v>
      </c>
      <c r="M114" s="543" t="s">
        <v>158</v>
      </c>
      <c r="N114" s="543" t="s">
        <v>470</v>
      </c>
      <c r="O114" s="543" t="s">
        <v>471</v>
      </c>
      <c r="P114" s="543" t="s">
        <v>472</v>
      </c>
      <c r="Q114" s="543" t="s">
        <v>473</v>
      </c>
      <c r="R114" s="543" t="s">
        <v>474</v>
      </c>
      <c r="S114" s="544" t="s">
        <v>961</v>
      </c>
      <c r="T114" s="545" t="s">
        <v>965</v>
      </c>
      <c r="U114" s="602"/>
      <c r="V114" s="546" t="s">
        <v>670</v>
      </c>
      <c r="W114" s="547" t="s">
        <v>871</v>
      </c>
      <c r="X114" s="547" t="s">
        <v>966</v>
      </c>
      <c r="Y114" s="548" t="s">
        <v>671</v>
      </c>
      <c r="Z114" s="547" t="s">
        <v>872</v>
      </c>
      <c r="AA114" s="547" t="s">
        <v>966</v>
      </c>
      <c r="AB114" s="604" t="s">
        <v>967</v>
      </c>
      <c r="AC114" s="547" t="s">
        <v>672</v>
      </c>
      <c r="AD114" s="298"/>
      <c r="AE114" s="298"/>
      <c r="AF114" s="550"/>
    </row>
    <row r="115" spans="1:32">
      <c r="A115" s="1142"/>
      <c r="C115" s="1329" t="s">
        <v>1534</v>
      </c>
      <c r="G115" s="551">
        <v>-1510091.879999998</v>
      </c>
      <c r="H115" s="551">
        <v>-1510091.879999998</v>
      </c>
      <c r="I115" s="551">
        <v>-1540091.879999998</v>
      </c>
      <c r="J115" s="551">
        <v>-1506368.819999998</v>
      </c>
      <c r="K115" s="551">
        <v>-1549894.879999998</v>
      </c>
      <c r="L115" s="551">
        <v>-1766546.6599999981</v>
      </c>
      <c r="M115" s="551">
        <v>-1555867.5799999982</v>
      </c>
      <c r="N115" s="551">
        <v>-2559367.5799999982</v>
      </c>
      <c r="O115" s="551">
        <v>-2461261.8699999982</v>
      </c>
      <c r="P115" s="551">
        <v>-3436039.379999998</v>
      </c>
      <c r="Q115" s="551">
        <v>-3536170.0799999982</v>
      </c>
      <c r="R115" s="551">
        <v>-2536170.0799999982</v>
      </c>
      <c r="S115" s="551">
        <v>-2757882.8699999982</v>
      </c>
      <c r="T115" s="552">
        <f>SUM(G115:S115)/13</f>
        <v>-2171218.879999998</v>
      </c>
      <c r="U115" s="602"/>
      <c r="V115" s="1176">
        <f>T115</f>
        <v>-2171218.879999998</v>
      </c>
      <c r="W115" s="1177">
        <f>+'ATT H-3D'!$H$45</f>
        <v>0.35889071902439229</v>
      </c>
      <c r="X115" s="1027">
        <f>+V115*W115</f>
        <v>-779230.30500253499</v>
      </c>
      <c r="Y115" s="1176"/>
      <c r="Z115" s="1177">
        <f>+'ATT H-3D'!$H$24</f>
        <v>0.1520482001416264</v>
      </c>
      <c r="AA115" s="1178">
        <f t="shared" ref="AA115:AA123" si="5">+Z115*Y115</f>
        <v>0</v>
      </c>
      <c r="AB115" s="1325"/>
      <c r="AC115" s="1178">
        <f>X115+AA115+AB115</f>
        <v>-779230.30500253499</v>
      </c>
      <c r="AF115" s="348"/>
    </row>
    <row r="116" spans="1:32">
      <c r="A116" s="1142"/>
      <c r="C116" s="1329" t="s">
        <v>1535</v>
      </c>
      <c r="G116" s="551">
        <v>-362868.14</v>
      </c>
      <c r="H116" s="551">
        <v>-362868.14</v>
      </c>
      <c r="I116" s="551">
        <v>-362868.14</v>
      </c>
      <c r="J116" s="551">
        <v>-392868.14</v>
      </c>
      <c r="K116" s="551">
        <v>-349342.08</v>
      </c>
      <c r="L116" s="551">
        <v>-327690.30000000005</v>
      </c>
      <c r="M116" s="551">
        <v>-501132.29000000004</v>
      </c>
      <c r="N116" s="551">
        <v>-497632.29000000004</v>
      </c>
      <c r="O116" s="551">
        <v>-595738</v>
      </c>
      <c r="P116" s="551">
        <v>-804762.7</v>
      </c>
      <c r="Q116" s="551">
        <v>-804632</v>
      </c>
      <c r="R116" s="551">
        <v>-804632</v>
      </c>
      <c r="S116" s="551">
        <v>-804632</v>
      </c>
      <c r="T116" s="553">
        <f>SUM(G116:S116)/13</f>
        <v>-536282.01692307694</v>
      </c>
      <c r="U116" s="605"/>
      <c r="V116" s="1176"/>
      <c r="W116" s="1177">
        <f>+'ATT H-3D'!$H$45</f>
        <v>0.35889071902439229</v>
      </c>
      <c r="X116" s="1027">
        <f>+V116*W116</f>
        <v>0</v>
      </c>
      <c r="Y116" s="1176">
        <f>T116</f>
        <v>-536282.01692307694</v>
      </c>
      <c r="Z116" s="1177">
        <f>+'ATT H-3D'!$H$24</f>
        <v>0.1520482001416264</v>
      </c>
      <c r="AA116" s="1178">
        <f t="shared" si="5"/>
        <v>-81540.715441475084</v>
      </c>
      <c r="AB116" s="1325"/>
      <c r="AC116" s="1178">
        <f t="shared" ref="AC116:AC132" si="6">X116+AA116+AB116</f>
        <v>-81540.715441475084</v>
      </c>
      <c r="AF116" s="348"/>
    </row>
    <row r="117" spans="1:32">
      <c r="A117" s="1142"/>
      <c r="C117" s="1329" t="s">
        <v>1536</v>
      </c>
      <c r="D117" s="1330"/>
      <c r="G117" s="551">
        <v>233941.64999999991</v>
      </c>
      <c r="H117" s="551">
        <v>253360.34999999992</v>
      </c>
      <c r="I117" s="551">
        <v>253197.28999999992</v>
      </c>
      <c r="J117" s="551">
        <v>253197.28999999992</v>
      </c>
      <c r="K117" s="551">
        <v>253194.93999999992</v>
      </c>
      <c r="L117" s="551">
        <v>253194.93999999992</v>
      </c>
      <c r="M117" s="551">
        <v>253194.93999999992</v>
      </c>
      <c r="N117" s="551">
        <v>242868.68999999992</v>
      </c>
      <c r="O117" s="551">
        <v>242868.68999999992</v>
      </c>
      <c r="P117" s="551">
        <v>242868.68999999992</v>
      </c>
      <c r="Q117" s="551">
        <v>235876.55999999991</v>
      </c>
      <c r="R117" s="551">
        <v>235785.75999999992</v>
      </c>
      <c r="S117" s="551">
        <v>235785.75999999992</v>
      </c>
      <c r="T117" s="553">
        <f t="shared" ref="T117:T132" si="7">SUM(G117:S117)/13</f>
        <v>245333.50384615376</v>
      </c>
      <c r="U117" s="605"/>
      <c r="V117" s="1176"/>
      <c r="W117" s="1177">
        <f>+'ATT H-3D'!$H$45</f>
        <v>0.35889071902439229</v>
      </c>
      <c r="X117" s="1027">
        <f t="shared" ref="X117:X123" si="8">+V117*W117</f>
        <v>0</v>
      </c>
      <c r="Y117" s="1176">
        <f t="shared" ref="Y117:Y131" si="9">T117</f>
        <v>245333.50384615376</v>
      </c>
      <c r="Z117" s="1177">
        <f>+'ATT H-3D'!$H$24</f>
        <v>0.1520482001416264</v>
      </c>
      <c r="AA117" s="1178">
        <f t="shared" si="5"/>
        <v>37302.51769424646</v>
      </c>
      <c r="AB117" s="1325"/>
      <c r="AC117" s="1178">
        <f t="shared" si="6"/>
        <v>37302.51769424646</v>
      </c>
      <c r="AF117" s="348"/>
    </row>
    <row r="118" spans="1:32">
      <c r="A118" s="1142"/>
      <c r="C118" s="1329" t="s">
        <v>1537</v>
      </c>
      <c r="D118" s="1330"/>
      <c r="G118" s="551">
        <v>986846.39999999991</v>
      </c>
      <c r="H118" s="551">
        <v>939586.29999999993</v>
      </c>
      <c r="I118" s="551">
        <v>938993.98</v>
      </c>
      <c r="J118" s="551">
        <v>938993.98</v>
      </c>
      <c r="K118" s="551">
        <v>938985.45</v>
      </c>
      <c r="L118" s="551">
        <v>938985.45</v>
      </c>
      <c r="M118" s="551">
        <v>938985.45</v>
      </c>
      <c r="N118" s="551">
        <v>901474.2</v>
      </c>
      <c r="O118" s="551">
        <v>901474.2</v>
      </c>
      <c r="P118" s="551">
        <v>909768.2</v>
      </c>
      <c r="Q118" s="551">
        <v>884368.51</v>
      </c>
      <c r="R118" s="551">
        <v>884038.67</v>
      </c>
      <c r="S118" s="551">
        <v>884038.67</v>
      </c>
      <c r="T118" s="553">
        <f t="shared" si="7"/>
        <v>922041.4969230768</v>
      </c>
      <c r="U118" s="605"/>
      <c r="V118" s="1176"/>
      <c r="W118" s="1177">
        <f>+'ATT H-3D'!$H$45</f>
        <v>0.35889071902439229</v>
      </c>
      <c r="X118" s="1027">
        <f t="shared" si="8"/>
        <v>0</v>
      </c>
      <c r="Y118" s="1176">
        <f t="shared" si="9"/>
        <v>922041.4969230768</v>
      </c>
      <c r="Z118" s="1177">
        <f>+'ATT H-3D'!$H$24</f>
        <v>0.1520482001416264</v>
      </c>
      <c r="AA118" s="1178">
        <f t="shared" si="5"/>
        <v>140194.75006304478</v>
      </c>
      <c r="AB118" s="1325"/>
      <c r="AC118" s="1178">
        <f t="shared" si="6"/>
        <v>140194.75006304478</v>
      </c>
      <c r="AF118" s="348"/>
    </row>
    <row r="119" spans="1:32">
      <c r="A119" s="1142"/>
      <c r="C119" s="1329" t="s">
        <v>1538</v>
      </c>
      <c r="D119" s="1330"/>
      <c r="G119" s="551">
        <v>-3408243.4299999992</v>
      </c>
      <c r="H119" s="551">
        <v>-3477395.7899999991</v>
      </c>
      <c r="I119" s="551">
        <v>-3405997.5799999991</v>
      </c>
      <c r="J119" s="551">
        <v>-3112398.6999999993</v>
      </c>
      <c r="K119" s="551">
        <v>-3080488.1699999995</v>
      </c>
      <c r="L119" s="551">
        <v>-3085491.7599999993</v>
      </c>
      <c r="M119" s="551">
        <v>-3086487.6199999992</v>
      </c>
      <c r="N119" s="551">
        <v>-3049020.669999999</v>
      </c>
      <c r="O119" s="551">
        <v>-3097577.689999999</v>
      </c>
      <c r="P119" s="551">
        <v>-3067535.7299999991</v>
      </c>
      <c r="Q119" s="551">
        <v>-3130120.9999999991</v>
      </c>
      <c r="R119" s="551">
        <v>-3120461.189999999</v>
      </c>
      <c r="S119" s="551">
        <v>-3127204.4099999992</v>
      </c>
      <c r="T119" s="553">
        <f t="shared" si="7"/>
        <v>-3172955.6723076915</v>
      </c>
      <c r="U119" s="605"/>
      <c r="V119" s="1176"/>
      <c r="W119" s="1177">
        <f>+'ATT H-3D'!$H$45</f>
        <v>0.35889071902439229</v>
      </c>
      <c r="X119" s="1027">
        <f t="shared" si="8"/>
        <v>0</v>
      </c>
      <c r="Y119" s="1176">
        <f t="shared" si="9"/>
        <v>-3172955.6723076915</v>
      </c>
      <c r="Z119" s="1177">
        <f>+'ATT H-3D'!$H$24</f>
        <v>0.1520482001416264</v>
      </c>
      <c r="AA119" s="1178">
        <f t="shared" si="5"/>
        <v>-482442.19910354866</v>
      </c>
      <c r="AB119" s="1325"/>
      <c r="AC119" s="1178">
        <f t="shared" si="6"/>
        <v>-482442.19910354866</v>
      </c>
      <c r="AF119" s="348"/>
    </row>
    <row r="120" spans="1:32">
      <c r="A120" s="1142"/>
      <c r="C120" s="1329" t="s">
        <v>1539</v>
      </c>
      <c r="D120" s="1330"/>
      <c r="G120" s="551">
        <v>-357848.10000000009</v>
      </c>
      <c r="H120" s="551">
        <v>-428657.50000000012</v>
      </c>
      <c r="I120" s="551">
        <v>-409002.71000000014</v>
      </c>
      <c r="J120" s="551">
        <v>-328179.59000000014</v>
      </c>
      <c r="K120" s="551">
        <v>-319395.12000000017</v>
      </c>
      <c r="L120" s="551">
        <v>-320772.53000000014</v>
      </c>
      <c r="M120" s="551">
        <v>-321046.67000000016</v>
      </c>
      <c r="N120" s="551">
        <v>-310732.62000000017</v>
      </c>
      <c r="O120" s="551">
        <v>-324099.60000000015</v>
      </c>
      <c r="P120" s="551">
        <v>-322792.56000000017</v>
      </c>
      <c r="Q120" s="551">
        <v>-340021.29000000015</v>
      </c>
      <c r="R120" s="551">
        <v>-337362.10000000015</v>
      </c>
      <c r="S120" s="551">
        <v>-331743.88000000018</v>
      </c>
      <c r="T120" s="553">
        <f t="shared" si="7"/>
        <v>-342434.94384615397</v>
      </c>
      <c r="U120" s="605"/>
      <c r="V120" s="1176"/>
      <c r="W120" s="1177">
        <f>+'ATT H-3D'!$H$45</f>
        <v>0.35889071902439229</v>
      </c>
      <c r="X120" s="1027">
        <f t="shared" si="8"/>
        <v>0</v>
      </c>
      <c r="Y120" s="1176">
        <f t="shared" si="9"/>
        <v>-342434.94384615397</v>
      </c>
      <c r="Z120" s="1177">
        <f>+'ATT H-3D'!$H$24</f>
        <v>0.1520482001416264</v>
      </c>
      <c r="AA120" s="1178">
        <f t="shared" si="5"/>
        <v>-52066.616877406617</v>
      </c>
      <c r="AB120" s="1325"/>
      <c r="AC120" s="1178">
        <f t="shared" si="6"/>
        <v>-52066.616877406617</v>
      </c>
      <c r="AF120" s="348"/>
    </row>
    <row r="121" spans="1:32">
      <c r="A121" s="1142"/>
      <c r="C121" s="1329" t="s">
        <v>1540</v>
      </c>
      <c r="D121" s="1330"/>
      <c r="G121" s="551">
        <v>-1563339.9999999991</v>
      </c>
      <c r="H121" s="551">
        <v>-1563339.9999999991</v>
      </c>
      <c r="I121" s="551">
        <v>-1563339.9999999991</v>
      </c>
      <c r="J121" s="551">
        <v>-1563339.9999999991</v>
      </c>
      <c r="K121" s="551">
        <v>-256902.99999999907</v>
      </c>
      <c r="L121" s="551">
        <v>-256902.99999999907</v>
      </c>
      <c r="M121" s="551">
        <v>-256902.99999999907</v>
      </c>
      <c r="N121" s="551">
        <v>-256902.99999999907</v>
      </c>
      <c r="O121" s="551">
        <v>-256902.99999999907</v>
      </c>
      <c r="P121" s="551">
        <v>-256902.99999999907</v>
      </c>
      <c r="Q121" s="551">
        <v>-256902.99999999907</v>
      </c>
      <c r="R121" s="551">
        <v>-256902.99999999907</v>
      </c>
      <c r="S121" s="551">
        <v>-256902.99999999907</v>
      </c>
      <c r="T121" s="553">
        <f t="shared" si="7"/>
        <v>-658883.61538461456</v>
      </c>
      <c r="U121" s="605"/>
      <c r="V121" s="1176"/>
      <c r="W121" s="1177">
        <f>+'ATT H-3D'!$H$45</f>
        <v>0.35889071902439229</v>
      </c>
      <c r="X121" s="1027">
        <f t="shared" si="8"/>
        <v>0</v>
      </c>
      <c r="Y121" s="1176">
        <f t="shared" si="9"/>
        <v>-658883.61538461456</v>
      </c>
      <c r="Z121" s="1177">
        <f>+'ATT H-3D'!$H$24</f>
        <v>0.1520482001416264</v>
      </c>
      <c r="AA121" s="1178">
        <f t="shared" si="5"/>
        <v>-100182.06782203827</v>
      </c>
      <c r="AB121" s="1325"/>
      <c r="AC121" s="1178">
        <f t="shared" si="6"/>
        <v>-100182.06782203827</v>
      </c>
      <c r="AF121" s="348"/>
    </row>
    <row r="122" spans="1:32">
      <c r="A122" s="1142"/>
      <c r="C122" s="1329" t="s">
        <v>1541</v>
      </c>
      <c r="D122" s="1330"/>
      <c r="G122" s="551">
        <v>-441355.17999999993</v>
      </c>
      <c r="H122" s="551">
        <v>-457381.94999999995</v>
      </c>
      <c r="I122" s="551">
        <v>-476340.49999999988</v>
      </c>
      <c r="J122" s="551">
        <v>-511121.92999999993</v>
      </c>
      <c r="K122" s="551">
        <v>-515620.68999999994</v>
      </c>
      <c r="L122" s="551">
        <v>-517287.72</v>
      </c>
      <c r="M122" s="551">
        <v>-520833.63999999996</v>
      </c>
      <c r="N122" s="551">
        <v>-500252.13</v>
      </c>
      <c r="O122" s="551">
        <v>-494379.86</v>
      </c>
      <c r="P122" s="551">
        <v>-490801.17</v>
      </c>
      <c r="Q122" s="551">
        <v>-491001.04</v>
      </c>
      <c r="R122" s="551">
        <v>-490735.66</v>
      </c>
      <c r="S122" s="551">
        <v>-391856.81999999995</v>
      </c>
      <c r="T122" s="553">
        <f t="shared" si="7"/>
        <v>-484536.02230769233</v>
      </c>
      <c r="U122" s="605"/>
      <c r="V122" s="1176"/>
      <c r="W122" s="1177">
        <f>+'ATT H-3D'!$H$45</f>
        <v>0.35889071902439229</v>
      </c>
      <c r="X122" s="1027">
        <f t="shared" si="8"/>
        <v>0</v>
      </c>
      <c r="Y122" s="1176">
        <f t="shared" si="9"/>
        <v>-484536.02230769233</v>
      </c>
      <c r="Z122" s="1177">
        <f>+'ATT H-3D'!$H$24</f>
        <v>0.1520482001416264</v>
      </c>
      <c r="AA122" s="1178">
        <f t="shared" si="5"/>
        <v>-73672.830095667552</v>
      </c>
      <c r="AB122" s="1325"/>
      <c r="AC122" s="1178">
        <f t="shared" si="6"/>
        <v>-73672.830095667552</v>
      </c>
      <c r="AF122" s="348"/>
    </row>
    <row r="123" spans="1:32">
      <c r="A123" s="1142"/>
      <c r="C123" s="1329" t="s">
        <v>1542</v>
      </c>
      <c r="D123" s="1330"/>
      <c r="G123" s="551">
        <v>-11911080.519999981</v>
      </c>
      <c r="H123" s="551">
        <v>-11658092.359999981</v>
      </c>
      <c r="I123" s="551">
        <v>-1450506.6599999815</v>
      </c>
      <c r="J123" s="551">
        <v>-2211272.4199999813</v>
      </c>
      <c r="K123" s="551">
        <v>-2966762.1799999815</v>
      </c>
      <c r="L123" s="551">
        <v>-3715517.9399999813</v>
      </c>
      <c r="M123" s="551">
        <v>-4779057.7499999814</v>
      </c>
      <c r="N123" s="551">
        <v>-5570851.349999981</v>
      </c>
      <c r="O123" s="551">
        <v>-6555789.349999981</v>
      </c>
      <c r="P123" s="551">
        <v>-7417801.7199999811</v>
      </c>
      <c r="Q123" s="551">
        <v>-7549933.1099999817</v>
      </c>
      <c r="R123" s="551">
        <v>-7912831.9499999816</v>
      </c>
      <c r="S123" s="551">
        <v>-10277337.019999981</v>
      </c>
      <c r="T123" s="553">
        <f t="shared" si="7"/>
        <v>-6459756.4869230585</v>
      </c>
      <c r="U123" s="605"/>
      <c r="V123" s="1176"/>
      <c r="W123" s="1177">
        <f>+'ATT H-3D'!$H$45</f>
        <v>0.35889071902439229</v>
      </c>
      <c r="X123" s="1027">
        <f t="shared" si="8"/>
        <v>0</v>
      </c>
      <c r="Y123" s="1176">
        <f t="shared" si="9"/>
        <v>-6459756.4869230585</v>
      </c>
      <c r="Z123" s="1177">
        <f>+'ATT H-3D'!$H$24</f>
        <v>0.1520482001416264</v>
      </c>
      <c r="AA123" s="1178">
        <f t="shared" si="5"/>
        <v>-982194.34718984668</v>
      </c>
      <c r="AB123" s="1325"/>
      <c r="AC123" s="1178">
        <f t="shared" si="6"/>
        <v>-982194.34718984668</v>
      </c>
      <c r="AF123" s="348"/>
    </row>
    <row r="124" spans="1:32">
      <c r="A124" s="1142"/>
      <c r="C124" s="1329" t="s">
        <v>1543</v>
      </c>
      <c r="D124" s="1330"/>
      <c r="G124" s="551">
        <v>-6308978.709999999</v>
      </c>
      <c r="H124" s="551">
        <v>-5749578.7699999986</v>
      </c>
      <c r="I124" s="551">
        <v>-5765562.4799999986</v>
      </c>
      <c r="J124" s="551">
        <v>-4289866.5199999986</v>
      </c>
      <c r="K124" s="551">
        <v>-4393563.0099999979</v>
      </c>
      <c r="L124" s="551">
        <v>-4514121.1499999985</v>
      </c>
      <c r="M124" s="551">
        <v>-4855299.0799999973</v>
      </c>
      <c r="N124" s="551">
        <v>-5049926.1799999969</v>
      </c>
      <c r="O124" s="551">
        <v>-4784081.6599999974</v>
      </c>
      <c r="P124" s="551">
        <v>-4820291.6799999978</v>
      </c>
      <c r="Q124" s="551">
        <v>-4703946.7699999977</v>
      </c>
      <c r="R124" s="551">
        <v>-4544004.6499999985</v>
      </c>
      <c r="S124" s="551">
        <v>-4952127.0099999979</v>
      </c>
      <c r="T124" s="553">
        <f t="shared" si="7"/>
        <v>-4979334.436153844</v>
      </c>
      <c r="U124" s="605"/>
      <c r="V124" s="1176"/>
      <c r="W124" s="1177">
        <f>+'ATT H-3D'!$H$45</f>
        <v>0.35889071902439229</v>
      </c>
      <c r="X124" s="1027">
        <f t="shared" ref="X124:X131" si="10">+V124*W124</f>
        <v>0</v>
      </c>
      <c r="Y124" s="1176">
        <f t="shared" si="9"/>
        <v>-4979334.436153844</v>
      </c>
      <c r="Z124" s="1177">
        <f>+'ATT H-3D'!$H$24</f>
        <v>0.1520482001416264</v>
      </c>
      <c r="AA124" s="1178">
        <f t="shared" ref="AA124:AA131" si="11">+Z124*Y124</f>
        <v>-757098.83892041212</v>
      </c>
      <c r="AB124" s="1325"/>
      <c r="AC124" s="1178">
        <f t="shared" ref="AC124:AC131" si="12">X124+AA124+AB124</f>
        <v>-757098.83892041212</v>
      </c>
      <c r="AF124" s="348"/>
    </row>
    <row r="125" spans="1:32">
      <c r="A125" s="1142"/>
      <c r="C125" s="1329" t="s">
        <v>1544</v>
      </c>
      <c r="D125" s="1330"/>
      <c r="G125" s="551">
        <v>-499103.99999999988</v>
      </c>
      <c r="H125" s="551">
        <v>-499103.99999999988</v>
      </c>
      <c r="I125" s="551">
        <v>-499103.99999999988</v>
      </c>
      <c r="J125" s="551">
        <v>-499103.99999999988</v>
      </c>
      <c r="K125" s="551">
        <v>-231558.99999999988</v>
      </c>
      <c r="L125" s="551">
        <v>-231558.99999999988</v>
      </c>
      <c r="M125" s="551">
        <v>-231558.99999999988</v>
      </c>
      <c r="N125" s="551">
        <v>-231558.99999999988</v>
      </c>
      <c r="O125" s="551">
        <v>-231558.99999999988</v>
      </c>
      <c r="P125" s="551">
        <v>-231558.99999999988</v>
      </c>
      <c r="Q125" s="551">
        <v>-231558.99999999988</v>
      </c>
      <c r="R125" s="551">
        <v>-231558.99999999988</v>
      </c>
      <c r="S125" s="551">
        <v>-231558.99999999988</v>
      </c>
      <c r="T125" s="553">
        <f t="shared" si="7"/>
        <v>-313880.53846153844</v>
      </c>
      <c r="U125" s="605"/>
      <c r="V125" s="1176"/>
      <c r="W125" s="1177">
        <f>+'ATT H-3D'!$H$45</f>
        <v>0.35889071902439229</v>
      </c>
      <c r="X125" s="1027">
        <f t="shared" si="10"/>
        <v>0</v>
      </c>
      <c r="Y125" s="1176">
        <f t="shared" si="9"/>
        <v>-313880.53846153844</v>
      </c>
      <c r="Z125" s="1177">
        <f>+'ATT H-3D'!$H$24</f>
        <v>0.1520482001416264</v>
      </c>
      <c r="AA125" s="1178">
        <f t="shared" si="11"/>
        <v>-47724.97093256146</v>
      </c>
      <c r="AB125" s="1325"/>
      <c r="AC125" s="1178">
        <f t="shared" si="12"/>
        <v>-47724.97093256146</v>
      </c>
      <c r="AF125" s="348"/>
    </row>
    <row r="126" spans="1:32">
      <c r="A126" s="1142"/>
      <c r="C126" s="1329" t="s">
        <v>1545</v>
      </c>
      <c r="D126" s="1330"/>
      <c r="G126" s="551">
        <v>-3077754.7900000028</v>
      </c>
      <c r="H126" s="551">
        <v>-2904376.3800000027</v>
      </c>
      <c r="I126" s="551">
        <v>-2730997.9700000025</v>
      </c>
      <c r="J126" s="551">
        <v>-2558370.8100000024</v>
      </c>
      <c r="K126" s="551">
        <v>-2385242.8100000024</v>
      </c>
      <c r="L126" s="551">
        <v>-2212114.8100000024</v>
      </c>
      <c r="M126" s="551">
        <v>-2038986.8100000024</v>
      </c>
      <c r="N126" s="551">
        <v>-1865858.8100000024</v>
      </c>
      <c r="O126" s="551">
        <v>-1692730.8100000024</v>
      </c>
      <c r="P126" s="551">
        <v>-1519602.8100000024</v>
      </c>
      <c r="Q126" s="551">
        <v>-1346474.8100000024</v>
      </c>
      <c r="R126" s="551">
        <v>-1173346.8100000024</v>
      </c>
      <c r="S126" s="551">
        <v>-768187.81000000238</v>
      </c>
      <c r="T126" s="553">
        <f t="shared" si="7"/>
        <v>-2021080.4800000025</v>
      </c>
      <c r="U126" s="605"/>
      <c r="V126" s="1176"/>
      <c r="W126" s="1177">
        <f>+'ATT H-3D'!$H$45</f>
        <v>0.35889071902439229</v>
      </c>
      <c r="X126" s="1027">
        <f t="shared" si="10"/>
        <v>0</v>
      </c>
      <c r="Y126" s="1176">
        <f t="shared" si="9"/>
        <v>-2021080.4800000025</v>
      </c>
      <c r="Z126" s="1177">
        <f>+'ATT H-3D'!$H$24</f>
        <v>0.1520482001416264</v>
      </c>
      <c r="AA126" s="1178">
        <f t="shared" si="11"/>
        <v>-307301.64932537475</v>
      </c>
      <c r="AB126" s="1325"/>
      <c r="AC126" s="1178">
        <f t="shared" si="12"/>
        <v>-307301.64932537475</v>
      </c>
      <c r="AF126" s="348"/>
    </row>
    <row r="127" spans="1:32">
      <c r="A127" s="1142"/>
      <c r="C127" s="1329" t="s">
        <v>1546</v>
      </c>
      <c r="D127" s="1330"/>
      <c r="G127" s="551">
        <v>0</v>
      </c>
      <c r="H127" s="551">
        <v>0</v>
      </c>
      <c r="I127" s="551">
        <v>0</v>
      </c>
      <c r="J127" s="551">
        <v>0</v>
      </c>
      <c r="K127" s="551">
        <v>0</v>
      </c>
      <c r="L127" s="551">
        <v>0</v>
      </c>
      <c r="M127" s="551">
        <v>0</v>
      </c>
      <c r="N127" s="551">
        <v>0</v>
      </c>
      <c r="O127" s="551">
        <v>0</v>
      </c>
      <c r="P127" s="551">
        <v>0</v>
      </c>
      <c r="Q127" s="551">
        <v>0</v>
      </c>
      <c r="R127" s="551">
        <v>0</v>
      </c>
      <c r="S127" s="551">
        <v>0</v>
      </c>
      <c r="T127" s="553">
        <f t="shared" si="7"/>
        <v>0</v>
      </c>
      <c r="U127" s="605"/>
      <c r="V127" s="1176"/>
      <c r="W127" s="1177">
        <f>+'ATT H-3D'!$H$45</f>
        <v>0.35889071902439229</v>
      </c>
      <c r="X127" s="1027">
        <f t="shared" si="10"/>
        <v>0</v>
      </c>
      <c r="Y127" s="1176">
        <f t="shared" si="9"/>
        <v>0</v>
      </c>
      <c r="Z127" s="1177">
        <f>+'ATT H-3D'!$H$24</f>
        <v>0.1520482001416264</v>
      </c>
      <c r="AA127" s="1178">
        <f t="shared" si="11"/>
        <v>0</v>
      </c>
      <c r="AB127" s="1325"/>
      <c r="AC127" s="1178">
        <f t="shared" si="12"/>
        <v>0</v>
      </c>
      <c r="AF127" s="348"/>
    </row>
    <row r="128" spans="1:32">
      <c r="A128" s="1142"/>
      <c r="C128" s="1329" t="s">
        <v>1547</v>
      </c>
      <c r="D128" s="1330"/>
      <c r="G128" s="551">
        <v>-89881.24</v>
      </c>
      <c r="H128" s="551">
        <v>-91449.83</v>
      </c>
      <c r="I128" s="551">
        <v>-92317.430000000008</v>
      </c>
      <c r="J128" s="551">
        <v>-90874.950000000012</v>
      </c>
      <c r="K128" s="551">
        <v>-67847.830000000016</v>
      </c>
      <c r="L128" s="551">
        <v>-69649.24000000002</v>
      </c>
      <c r="M128" s="551">
        <v>-71611.040000000023</v>
      </c>
      <c r="N128" s="551">
        <v>-71956.770000000019</v>
      </c>
      <c r="O128" s="551">
        <v>-73486.890000000014</v>
      </c>
      <c r="P128" s="551">
        <v>-74770.070000000007</v>
      </c>
      <c r="Q128" s="551">
        <v>-75492.930000000008</v>
      </c>
      <c r="R128" s="551">
        <v>-75969.41</v>
      </c>
      <c r="S128" s="551">
        <v>-76355.320000000007</v>
      </c>
      <c r="T128" s="553">
        <f t="shared" si="7"/>
        <v>-78589.457692307711</v>
      </c>
      <c r="U128" s="605"/>
      <c r="V128" s="1176"/>
      <c r="W128" s="1177">
        <f>+'ATT H-3D'!$H$45</f>
        <v>0.35889071902439229</v>
      </c>
      <c r="X128" s="1027">
        <f t="shared" si="10"/>
        <v>0</v>
      </c>
      <c r="Y128" s="1176">
        <f t="shared" si="9"/>
        <v>-78589.457692307711</v>
      </c>
      <c r="Z128" s="1177">
        <f>+'ATT H-3D'!$H$24</f>
        <v>0.1520482001416264</v>
      </c>
      <c r="AA128" s="1178">
        <f t="shared" si="11"/>
        <v>-11949.385592221883</v>
      </c>
      <c r="AB128" s="1325"/>
      <c r="AC128" s="1178">
        <f t="shared" si="12"/>
        <v>-11949.385592221883</v>
      </c>
      <c r="AF128" s="348"/>
    </row>
    <row r="129" spans="1:32">
      <c r="A129" s="1142"/>
      <c r="C129" s="1329" t="s">
        <v>1548</v>
      </c>
      <c r="D129" s="1330"/>
      <c r="G129" s="551">
        <v>-100000</v>
      </c>
      <c r="H129" s="551">
        <v>-100000</v>
      </c>
      <c r="I129" s="551">
        <v>-100000</v>
      </c>
      <c r="J129" s="551">
        <v>-100000</v>
      </c>
      <c r="K129" s="551">
        <v>-100000</v>
      </c>
      <c r="L129" s="551">
        <v>-100000</v>
      </c>
      <c r="M129" s="551">
        <v>-130804.2</v>
      </c>
      <c r="N129" s="551">
        <v>-130805.48</v>
      </c>
      <c r="O129" s="551">
        <v>-129200.23999999999</v>
      </c>
      <c r="P129" s="551">
        <v>-110890.99</v>
      </c>
      <c r="Q129" s="551">
        <v>-99982.85</v>
      </c>
      <c r="R129" s="551">
        <v>-99621.02</v>
      </c>
      <c r="S129" s="551">
        <v>-99656.94</v>
      </c>
      <c r="T129" s="553">
        <f t="shared" si="7"/>
        <v>-107766.28615384616</v>
      </c>
      <c r="U129" s="605"/>
      <c r="V129" s="1176"/>
      <c r="W129" s="1177">
        <f>+'ATT H-3D'!$H$45</f>
        <v>0.35889071902439229</v>
      </c>
      <c r="X129" s="1027">
        <f t="shared" si="10"/>
        <v>0</v>
      </c>
      <c r="Y129" s="1176">
        <f t="shared" si="9"/>
        <v>-107766.28615384616</v>
      </c>
      <c r="Z129" s="1177">
        <f>+'ATT H-3D'!$H$24</f>
        <v>0.1520482001416264</v>
      </c>
      <c r="AA129" s="1178">
        <f t="shared" si="11"/>
        <v>-16385.669845639783</v>
      </c>
      <c r="AB129" s="1325"/>
      <c r="AC129" s="1178">
        <f t="shared" si="12"/>
        <v>-16385.669845639783</v>
      </c>
      <c r="AF129" s="348"/>
    </row>
    <row r="130" spans="1:32">
      <c r="A130" s="1142"/>
      <c r="C130" s="1329" t="s">
        <v>1549</v>
      </c>
      <c r="D130" s="1330"/>
      <c r="G130" s="551">
        <v>-259925.23000000021</v>
      </c>
      <c r="H130" s="551">
        <v>-277176.37000000023</v>
      </c>
      <c r="I130" s="551">
        <v>-63604.880000000237</v>
      </c>
      <c r="J130" s="551">
        <v>-96018.030000000232</v>
      </c>
      <c r="K130" s="551">
        <v>-127385.59000000023</v>
      </c>
      <c r="L130" s="551">
        <v>-151370.52000000022</v>
      </c>
      <c r="M130" s="551">
        <v>-180683.90000000023</v>
      </c>
      <c r="N130" s="551">
        <v>-200501.42000000022</v>
      </c>
      <c r="O130" s="551">
        <v>-220318.94000000021</v>
      </c>
      <c r="P130" s="551">
        <v>-239497.19000000021</v>
      </c>
      <c r="Q130" s="551">
        <v>-259314.7100000002</v>
      </c>
      <c r="R130" s="551">
        <v>-278492.9600000002</v>
      </c>
      <c r="S130" s="551">
        <v>-298310.48000000021</v>
      </c>
      <c r="T130" s="553">
        <f t="shared" si="7"/>
        <v>-204046.17076923096</v>
      </c>
      <c r="U130" s="605"/>
      <c r="V130" s="1176"/>
      <c r="W130" s="1177">
        <f>+'ATT H-3D'!$H$45</f>
        <v>0.35889071902439229</v>
      </c>
      <c r="X130" s="1027">
        <f t="shared" si="10"/>
        <v>0</v>
      </c>
      <c r="Y130" s="1176">
        <f t="shared" si="9"/>
        <v>-204046.17076923096</v>
      </c>
      <c r="Z130" s="1177">
        <f>+'ATT H-3D'!$H$24</f>
        <v>0.1520482001416264</v>
      </c>
      <c r="AA130" s="1178">
        <f t="shared" si="11"/>
        <v>-31024.853011252508</v>
      </c>
      <c r="AB130" s="1325"/>
      <c r="AC130" s="1178">
        <f t="shared" si="12"/>
        <v>-31024.853011252508</v>
      </c>
      <c r="AF130" s="348"/>
    </row>
    <row r="131" spans="1:32">
      <c r="A131" s="1142"/>
      <c r="C131" s="1329" t="s">
        <v>1550</v>
      </c>
      <c r="D131" s="1330"/>
      <c r="G131" s="551">
        <v>0</v>
      </c>
      <c r="H131" s="551">
        <v>0</v>
      </c>
      <c r="I131" s="551">
        <v>0</v>
      </c>
      <c r="J131" s="551">
        <v>0</v>
      </c>
      <c r="K131" s="551">
        <v>0</v>
      </c>
      <c r="L131" s="551">
        <v>0</v>
      </c>
      <c r="M131" s="551">
        <v>0</v>
      </c>
      <c r="N131" s="551">
        <v>0</v>
      </c>
      <c r="O131" s="551">
        <v>0</v>
      </c>
      <c r="P131" s="551">
        <v>0</v>
      </c>
      <c r="Q131" s="551">
        <v>0</v>
      </c>
      <c r="R131" s="551">
        <v>0</v>
      </c>
      <c r="S131" s="551">
        <v>0</v>
      </c>
      <c r="T131" s="553">
        <f t="shared" si="7"/>
        <v>0</v>
      </c>
      <c r="U131" s="605"/>
      <c r="V131" s="1176"/>
      <c r="W131" s="1177">
        <f>+'ATT H-3D'!$H$45</f>
        <v>0.35889071902439229</v>
      </c>
      <c r="X131" s="1027">
        <f t="shared" si="10"/>
        <v>0</v>
      </c>
      <c r="Y131" s="1176">
        <f t="shared" si="9"/>
        <v>0</v>
      </c>
      <c r="Z131" s="1177">
        <f>+'ATT H-3D'!$H$24</f>
        <v>0.1520482001416264</v>
      </c>
      <c r="AA131" s="1178">
        <f t="shared" si="11"/>
        <v>0</v>
      </c>
      <c r="AB131" s="1325"/>
      <c r="AC131" s="1178">
        <f t="shared" si="12"/>
        <v>0</v>
      </c>
      <c r="AF131" s="348"/>
    </row>
    <row r="132" spans="1:32">
      <c r="A132" s="1142"/>
      <c r="C132" s="1329" t="s">
        <v>2076</v>
      </c>
      <c r="D132" s="1330"/>
      <c r="G132" s="551">
        <v>-750000</v>
      </c>
      <c r="H132" s="551">
        <v>-750000</v>
      </c>
      <c r="I132" s="551">
        <v>-750000</v>
      </c>
      <c r="J132" s="551">
        <v>-750000</v>
      </c>
      <c r="K132" s="551">
        <v>-750000</v>
      </c>
      <c r="L132" s="551">
        <v>-750000</v>
      </c>
      <c r="M132" s="551">
        <v>-750000</v>
      </c>
      <c r="N132" s="551">
        <v>-750000</v>
      </c>
      <c r="O132" s="551">
        <v>-750000</v>
      </c>
      <c r="P132" s="551">
        <v>-750000</v>
      </c>
      <c r="Q132" s="551">
        <v>-750000</v>
      </c>
      <c r="R132" s="551">
        <v>-750000</v>
      </c>
      <c r="S132" s="551">
        <v>-750000</v>
      </c>
      <c r="T132" s="553">
        <f t="shared" si="7"/>
        <v>-750000</v>
      </c>
      <c r="U132" s="605"/>
      <c r="V132" s="1176"/>
      <c r="W132" s="1177"/>
      <c r="X132" s="1027"/>
      <c r="Y132" s="1176"/>
      <c r="Z132" s="1177"/>
      <c r="AA132" s="1178"/>
      <c r="AB132" s="1214">
        <f>T132</f>
        <v>-750000</v>
      </c>
      <c r="AC132" s="1178">
        <f t="shared" si="6"/>
        <v>-750000</v>
      </c>
      <c r="AF132" s="348"/>
    </row>
    <row r="133" spans="1:32">
      <c r="A133" s="1142"/>
      <c r="C133" s="1330"/>
      <c r="D133" s="1330"/>
      <c r="G133" s="1215"/>
      <c r="H133" s="1215"/>
      <c r="I133" s="1215"/>
      <c r="J133" s="1215"/>
      <c r="K133" s="1215"/>
      <c r="L133" s="1215"/>
      <c r="M133" s="1215"/>
      <c r="N133" s="1215"/>
      <c r="O133" s="1215"/>
      <c r="P133" s="1215"/>
      <c r="Q133" s="1215"/>
      <c r="R133" s="1215"/>
      <c r="S133" s="1215"/>
      <c r="T133" s="553"/>
      <c r="U133" s="605"/>
      <c r="V133" s="650"/>
      <c r="W133" s="1177"/>
      <c r="X133" s="1027"/>
      <c r="Y133" s="650"/>
      <c r="Z133" s="1177"/>
      <c r="AA133" s="1178"/>
      <c r="AB133" s="1216"/>
      <c r="AC133" s="1178"/>
      <c r="AF133" s="348"/>
    </row>
    <row r="134" spans="1:32">
      <c r="A134" s="1142"/>
      <c r="C134" s="1330"/>
      <c r="G134" s="1081"/>
      <c r="H134" s="1081"/>
      <c r="I134" s="1081"/>
      <c r="J134" s="1081"/>
      <c r="K134" s="1081"/>
      <c r="L134" s="1081"/>
      <c r="M134" s="1081"/>
      <c r="N134" s="1081"/>
      <c r="O134" s="1081"/>
      <c r="P134" s="1081"/>
      <c r="Q134" s="1081"/>
      <c r="R134" s="1081"/>
      <c r="S134" s="1081"/>
      <c r="T134" s="554"/>
      <c r="U134" s="605"/>
      <c r="V134" s="650"/>
      <c r="W134" s="1179"/>
      <c r="X134" s="1027"/>
      <c r="Y134" s="650"/>
      <c r="Z134" s="1177"/>
      <c r="AA134" s="1178"/>
      <c r="AC134" s="1178"/>
      <c r="AF134" s="348"/>
    </row>
    <row r="135" spans="1:32" ht="13.5" thickBot="1">
      <c r="A135" s="1142"/>
      <c r="C135" s="555" t="s">
        <v>968</v>
      </c>
      <c r="G135" s="556">
        <f t="shared" ref="G135:S135" si="13">SUM(G115:G134)</f>
        <v>-29419683.169999976</v>
      </c>
      <c r="H135" s="556">
        <f t="shared" si="13"/>
        <v>-28636566.319999978</v>
      </c>
      <c r="I135" s="556">
        <f t="shared" si="13"/>
        <v>-18017542.959999979</v>
      </c>
      <c r="J135" s="556">
        <f t="shared" si="13"/>
        <v>-16817592.639999978</v>
      </c>
      <c r="K135" s="556">
        <f t="shared" si="13"/>
        <v>-15901823.969999978</v>
      </c>
      <c r="L135" s="556">
        <f t="shared" si="13"/>
        <v>-16826844.23999998</v>
      </c>
      <c r="M135" s="556">
        <f t="shared" si="13"/>
        <v>-18088092.189999975</v>
      </c>
      <c r="N135" s="556">
        <f t="shared" si="13"/>
        <v>-19901024.409999978</v>
      </c>
      <c r="O135" s="556">
        <f t="shared" si="13"/>
        <v>-20522784.019999977</v>
      </c>
      <c r="P135" s="556">
        <f t="shared" si="13"/>
        <v>-22390611.109999977</v>
      </c>
      <c r="Q135" s="556">
        <f t="shared" si="13"/>
        <v>-22455307.519999981</v>
      </c>
      <c r="R135" s="556">
        <f t="shared" si="13"/>
        <v>-21492265.39999998</v>
      </c>
      <c r="S135" s="556">
        <f t="shared" si="13"/>
        <v>-24003932.12999998</v>
      </c>
      <c r="T135" s="557">
        <f t="shared" ref="T135" si="14">SUM(G135:S135)/13</f>
        <v>-21113390.006153826</v>
      </c>
      <c r="U135" s="605"/>
      <c r="V135" s="558">
        <f>SUM(V115:V134)</f>
        <v>-2171218.879999998</v>
      </c>
      <c r="W135" s="764"/>
      <c r="X135" s="558">
        <f>SUM(X115:X134)</f>
        <v>-779230.30500253499</v>
      </c>
      <c r="Y135" s="558">
        <f>SUM(Y115:Y134)</f>
        <v>-18192171.126153823</v>
      </c>
      <c r="Z135" s="778"/>
      <c r="AA135" s="558">
        <f>SUM(AA115:AA134)</f>
        <v>-2766086.8764001536</v>
      </c>
      <c r="AB135" s="558">
        <f>SUM(AB115:AB134)</f>
        <v>-750000</v>
      </c>
      <c r="AC135" s="558">
        <f>SUM(AC115:AC134)</f>
        <v>-4295317.1814026888</v>
      </c>
      <c r="AD135" s="1330" t="s">
        <v>1396</v>
      </c>
      <c r="AF135" s="348"/>
    </row>
    <row r="136" spans="1:32" ht="13.5" thickTop="1">
      <c r="A136" s="1142"/>
      <c r="C136" s="555"/>
      <c r="G136" s="1180"/>
      <c r="H136" s="1180"/>
      <c r="I136" s="1180"/>
      <c r="J136" s="1180"/>
      <c r="K136" s="1180"/>
      <c r="L136" s="1180"/>
      <c r="M136" s="1180"/>
      <c r="N136" s="1180"/>
      <c r="O136" s="1180"/>
      <c r="P136" s="1180"/>
      <c r="Q136" s="1180"/>
      <c r="R136" s="1180"/>
      <c r="S136" s="1180"/>
      <c r="T136" s="1181"/>
      <c r="U136" s="1331"/>
      <c r="V136" s="1181"/>
      <c r="W136" s="764"/>
      <c r="X136" s="1181"/>
      <c r="Y136" s="1181"/>
      <c r="Z136" s="778"/>
      <c r="AA136" s="1181"/>
      <c r="AB136" s="1181"/>
      <c r="AC136" s="1181"/>
      <c r="AD136" s="1330"/>
      <c r="AF136" s="348"/>
    </row>
    <row r="137" spans="1:32" ht="15" customHeight="1">
      <c r="A137" s="1142"/>
      <c r="C137" s="1650" t="s">
        <v>969</v>
      </c>
      <c r="D137" s="1650"/>
      <c r="E137" s="1650"/>
      <c r="F137" s="1650"/>
      <c r="G137" s="1650"/>
      <c r="H137" s="1650"/>
      <c r="I137" s="1650"/>
      <c r="J137" s="1650"/>
      <c r="K137" s="1650"/>
      <c r="L137" s="1650"/>
      <c r="M137" s="1650"/>
      <c r="N137" s="1650"/>
      <c r="O137" s="1650"/>
      <c r="P137" s="1650"/>
      <c r="Q137" s="1650"/>
      <c r="R137" s="1650"/>
      <c r="S137" s="1650"/>
      <c r="T137" s="1650"/>
      <c r="U137" s="1331"/>
      <c r="V137" s="1332"/>
      <c r="W137" s="764"/>
      <c r="X137" s="1181"/>
      <c r="Y137" s="1181"/>
      <c r="Z137" s="778"/>
      <c r="AA137" s="1181"/>
      <c r="AB137" s="1181"/>
      <c r="AC137" s="1181"/>
      <c r="AD137" s="1330"/>
      <c r="AF137" s="348"/>
    </row>
    <row r="138" spans="1:32">
      <c r="A138" s="1142"/>
      <c r="C138" s="1650"/>
      <c r="D138" s="1650"/>
      <c r="E138" s="1650"/>
      <c r="F138" s="1650"/>
      <c r="G138" s="1650"/>
      <c r="H138" s="1650"/>
      <c r="I138" s="1650"/>
      <c r="J138" s="1650"/>
      <c r="K138" s="1650"/>
      <c r="L138" s="1650"/>
      <c r="M138" s="1650"/>
      <c r="N138" s="1650"/>
      <c r="O138" s="1650"/>
      <c r="P138" s="1650"/>
      <c r="Q138" s="1650"/>
      <c r="R138" s="1650"/>
      <c r="S138" s="1650"/>
      <c r="T138" s="1650"/>
      <c r="U138" s="1331"/>
      <c r="V138" s="1181"/>
      <c r="W138" s="764"/>
      <c r="X138" s="1181"/>
      <c r="Y138" s="1181"/>
      <c r="Z138" s="778"/>
      <c r="AA138" s="1181"/>
      <c r="AB138" s="1181"/>
      <c r="AC138" s="1181"/>
      <c r="AD138" s="1330"/>
      <c r="AF138" s="348"/>
    </row>
    <row r="139" spans="1:32">
      <c r="A139" s="1142"/>
      <c r="C139" s="1650"/>
      <c r="D139" s="1650"/>
      <c r="E139" s="1650"/>
      <c r="F139" s="1650"/>
      <c r="G139" s="1650"/>
      <c r="H139" s="1650"/>
      <c r="I139" s="1650"/>
      <c r="J139" s="1650"/>
      <c r="K139" s="1650"/>
      <c r="L139" s="1650"/>
      <c r="M139" s="1650"/>
      <c r="N139" s="1650"/>
      <c r="O139" s="1650"/>
      <c r="P139" s="1650"/>
      <c r="Q139" s="1650"/>
      <c r="R139" s="1650"/>
      <c r="S139" s="1650"/>
      <c r="T139" s="1650"/>
      <c r="U139" s="1331"/>
      <c r="V139" s="1181"/>
      <c r="W139" s="764"/>
      <c r="X139" s="1181"/>
      <c r="Y139" s="1181"/>
      <c r="Z139" s="778"/>
      <c r="AA139" s="1181"/>
      <c r="AB139" s="1181"/>
      <c r="AC139" s="1181"/>
      <c r="AD139" s="1330"/>
      <c r="AF139" s="348"/>
    </row>
    <row r="140" spans="1:32" ht="13.5" thickBot="1">
      <c r="A140" s="1140"/>
      <c r="B140" s="592"/>
      <c r="C140" s="576"/>
      <c r="D140" s="576"/>
      <c r="E140" s="576"/>
      <c r="F140" s="576"/>
      <c r="G140" s="576"/>
      <c r="H140" s="576"/>
      <c r="I140" s="576"/>
      <c r="J140" s="576"/>
      <c r="K140" s="576"/>
      <c r="L140" s="576"/>
      <c r="M140" s="576"/>
      <c r="N140" s="576"/>
      <c r="O140" s="576"/>
      <c r="P140" s="576"/>
      <c r="Q140" s="576"/>
      <c r="R140" s="576"/>
      <c r="S140" s="576"/>
      <c r="T140" s="576"/>
      <c r="U140" s="576"/>
      <c r="V140" s="576"/>
      <c r="W140" s="592"/>
      <c r="X140" s="592"/>
      <c r="Y140" s="592"/>
      <c r="Z140" s="592"/>
      <c r="AA140" s="592"/>
      <c r="AB140" s="592"/>
      <c r="AC140" s="592"/>
      <c r="AD140" s="8"/>
      <c r="AE140" s="8"/>
      <c r="AF140" s="350"/>
    </row>
    <row r="141" spans="1:32">
      <c r="G141" s="6"/>
      <c r="H141" s="6"/>
      <c r="I141" s="6"/>
      <c r="J141" s="6"/>
      <c r="K141" s="1"/>
      <c r="L141" s="6"/>
      <c r="M141" s="6"/>
      <c r="N141" s="6"/>
      <c r="O141" s="6"/>
      <c r="P141" s="6"/>
      <c r="Q141" s="6"/>
    </row>
    <row r="142" spans="1:32" ht="13.5" thickBot="1">
      <c r="G142" s="1200"/>
      <c r="H142" s="6"/>
      <c r="I142" s="6"/>
      <c r="J142" s="6"/>
      <c r="K142" s="1"/>
      <c r="L142" s="6"/>
      <c r="M142" s="6"/>
      <c r="N142" s="6"/>
      <c r="O142" s="6"/>
      <c r="P142" s="6"/>
      <c r="Q142" s="6"/>
    </row>
    <row r="143" spans="1:32" ht="18">
      <c r="A143" s="1651" t="s">
        <v>1056</v>
      </c>
      <c r="B143" s="1652"/>
      <c r="C143" s="1652"/>
      <c r="D143" s="1652"/>
      <c r="E143" s="1652"/>
      <c r="F143" s="1652"/>
      <c r="G143" s="1203"/>
      <c r="H143" s="1204" t="s">
        <v>210</v>
      </c>
      <c r="I143" s="1204" t="s">
        <v>953</v>
      </c>
      <c r="J143" s="1205" t="s">
        <v>1105</v>
      </c>
      <c r="K143" s="1"/>
      <c r="L143" s="6"/>
      <c r="M143" s="6"/>
      <c r="N143" s="6"/>
      <c r="O143" s="6"/>
      <c r="P143" s="6"/>
      <c r="Q143" s="6"/>
    </row>
    <row r="144" spans="1:32">
      <c r="A144" s="1142"/>
      <c r="C144" s="156" t="s">
        <v>1056</v>
      </c>
      <c r="D144" s="1333"/>
      <c r="E144" s="10"/>
      <c r="F144" s="1334" t="s">
        <v>2073</v>
      </c>
      <c r="G144" s="893">
        <v>1287820.95</v>
      </c>
      <c r="H144" s="975">
        <f>+'ATT H-3D'!H24</f>
        <v>0.1520482001416264</v>
      </c>
      <c r="I144" s="156" t="s">
        <v>1064</v>
      </c>
      <c r="J144" s="602" t="s">
        <v>1861</v>
      </c>
      <c r="K144" s="1"/>
      <c r="L144" s="1199"/>
      <c r="M144" s="6"/>
      <c r="N144" s="6"/>
      <c r="O144" s="6"/>
      <c r="P144" s="6"/>
      <c r="Q144" s="6"/>
    </row>
    <row r="145" spans="1:17">
      <c r="A145" s="1142"/>
      <c r="D145" s="1333"/>
      <c r="E145" s="10"/>
      <c r="F145" s="1334" t="s">
        <v>2073</v>
      </c>
      <c r="G145" s="893">
        <v>1450335.23</v>
      </c>
      <c r="H145" s="975">
        <f>H144</f>
        <v>0.1520482001416264</v>
      </c>
      <c r="I145" s="156" t="str">
        <f>I144</f>
        <v>Wages &amp; Salary</v>
      </c>
      <c r="J145" s="1304" t="s">
        <v>2074</v>
      </c>
      <c r="K145" s="1199"/>
      <c r="L145" s="1199"/>
      <c r="M145" s="6"/>
      <c r="N145" s="6"/>
      <c r="O145" s="6"/>
      <c r="P145" s="6"/>
      <c r="Q145" s="6"/>
    </row>
    <row r="146" spans="1:17">
      <c r="A146" s="1142"/>
      <c r="D146" s="1333"/>
      <c r="E146" s="10"/>
      <c r="F146" s="1334" t="s">
        <v>2073</v>
      </c>
      <c r="G146" s="893">
        <v>0</v>
      </c>
      <c r="H146" s="976">
        <v>1</v>
      </c>
      <c r="I146" s="156" t="s">
        <v>967</v>
      </c>
      <c r="J146" s="1304" t="s">
        <v>1901</v>
      </c>
      <c r="K146" s="1"/>
      <c r="L146" s="1199"/>
      <c r="M146" s="6"/>
      <c r="N146" s="6"/>
      <c r="O146" s="6"/>
      <c r="P146" s="6"/>
      <c r="Q146" s="6"/>
    </row>
    <row r="147" spans="1:17">
      <c r="A147" s="1142"/>
      <c r="D147" s="1333"/>
      <c r="E147" s="10"/>
      <c r="F147" s="10"/>
      <c r="G147" s="974">
        <v>0</v>
      </c>
      <c r="H147" s="975">
        <f>+'ATT H-3D'!H45</f>
        <v>0.35889071902439229</v>
      </c>
      <c r="I147" s="156" t="s">
        <v>492</v>
      </c>
      <c r="J147" s="602"/>
      <c r="K147" s="1"/>
      <c r="L147" s="6"/>
      <c r="M147" s="6"/>
      <c r="N147" s="6"/>
      <c r="O147" s="6"/>
      <c r="P147" s="6"/>
      <c r="Q147" s="6"/>
    </row>
    <row r="148" spans="1:17">
      <c r="A148" s="1142"/>
      <c r="D148" s="1333"/>
      <c r="E148" s="10"/>
      <c r="F148" s="10"/>
      <c r="G148" s="606"/>
      <c r="H148" s="10"/>
      <c r="J148" s="602"/>
      <c r="K148" s="1"/>
      <c r="L148" s="6"/>
      <c r="M148" s="6"/>
      <c r="N148" s="6"/>
      <c r="O148" s="6"/>
      <c r="P148" s="6"/>
      <c r="Q148" s="6"/>
    </row>
    <row r="149" spans="1:17">
      <c r="A149" s="1142"/>
      <c r="D149" s="1333"/>
      <c r="E149" s="10"/>
      <c r="F149" s="10"/>
      <c r="G149" s="977">
        <f>SUM(G144:G148)</f>
        <v>2738156.1799999997</v>
      </c>
      <c r="H149" s="10"/>
      <c r="J149" s="602"/>
      <c r="K149" s="1"/>
      <c r="L149" s="6"/>
      <c r="M149" s="6"/>
      <c r="N149" s="6"/>
      <c r="O149" s="6"/>
      <c r="P149" s="6"/>
      <c r="Q149" s="6"/>
    </row>
    <row r="150" spans="1:17">
      <c r="A150" s="1142"/>
      <c r="C150" s="317"/>
      <c r="D150" s="1333"/>
      <c r="E150" s="978"/>
      <c r="F150" s="10"/>
      <c r="G150" s="1335"/>
      <c r="H150" s="10"/>
      <c r="J150" s="602"/>
      <c r="K150" s="1"/>
      <c r="L150" s="6"/>
      <c r="M150" s="6"/>
      <c r="N150" s="6"/>
      <c r="O150" s="6"/>
      <c r="P150" s="6"/>
      <c r="Q150" s="6"/>
    </row>
    <row r="151" spans="1:17" ht="13.5" thickBot="1">
      <c r="A151" s="1140"/>
      <c r="B151" s="592"/>
      <c r="C151" s="592"/>
      <c r="D151" s="1206"/>
      <c r="E151" s="1207"/>
      <c r="F151" s="1207"/>
      <c r="G151" s="1206">
        <f>SUMPRODUCT(G144:G148,H144:H148)</f>
        <v>416331.71887567115</v>
      </c>
      <c r="H151" s="1207" t="s">
        <v>1057</v>
      </c>
      <c r="I151" s="592"/>
      <c r="J151" s="593"/>
      <c r="K151" s="1"/>
      <c r="L151" s="6"/>
      <c r="M151" s="6"/>
      <c r="N151" s="6"/>
      <c r="O151" s="6"/>
      <c r="P151" s="6"/>
      <c r="Q151" s="6"/>
    </row>
    <row r="152" spans="1:17">
      <c r="G152" s="6"/>
      <c r="H152" s="6"/>
      <c r="I152" s="6"/>
      <c r="J152" s="6"/>
      <c r="K152" s="1"/>
      <c r="L152" s="6"/>
      <c r="M152" s="6"/>
      <c r="N152" s="6"/>
      <c r="O152" s="6"/>
      <c r="P152" s="6"/>
      <c r="Q152" s="6"/>
    </row>
    <row r="153" spans="1:17">
      <c r="G153" s="6"/>
      <c r="H153" s="6"/>
      <c r="I153" s="6"/>
      <c r="J153" s="6"/>
      <c r="K153" s="1"/>
      <c r="L153" s="6"/>
      <c r="M153" s="6"/>
      <c r="N153" s="6"/>
      <c r="O153" s="6"/>
      <c r="P153" s="6"/>
      <c r="Q153" s="6"/>
    </row>
    <row r="154" spans="1:17" ht="18.75" thickBot="1">
      <c r="A154" s="634" t="s">
        <v>110</v>
      </c>
      <c r="G154" s="6"/>
      <c r="H154" s="6"/>
      <c r="I154" s="6"/>
      <c r="J154" s="6"/>
      <c r="K154" s="6"/>
      <c r="L154" s="6"/>
      <c r="M154" s="6"/>
      <c r="N154" s="6"/>
      <c r="O154" s="6"/>
      <c r="P154" s="6"/>
      <c r="Q154" s="6"/>
    </row>
    <row r="155" spans="1:17" ht="25.5">
      <c r="A155" s="1616" t="s">
        <v>46</v>
      </c>
      <c r="B155" s="1617"/>
      <c r="C155" s="1617"/>
      <c r="D155" s="1617"/>
      <c r="E155" s="1617"/>
      <c r="F155" s="1618"/>
      <c r="G155" s="517" t="s">
        <v>295</v>
      </c>
      <c r="H155" s="1619" t="s">
        <v>111</v>
      </c>
      <c r="I155" s="1619"/>
      <c r="J155" s="1619"/>
      <c r="K155" s="1619"/>
      <c r="L155" s="1619"/>
      <c r="M155" s="1619"/>
      <c r="N155" s="1619"/>
      <c r="O155" s="1619"/>
      <c r="P155" s="1619"/>
      <c r="Q155" s="1638"/>
    </row>
    <row r="156" spans="1:17">
      <c r="A156" s="1141"/>
      <c r="B156" s="5" t="s">
        <v>112</v>
      </c>
      <c r="C156" s="435"/>
      <c r="D156" s="5"/>
      <c r="E156" s="588"/>
      <c r="F156" s="587"/>
      <c r="G156" s="519" t="s">
        <v>92</v>
      </c>
      <c r="H156" s="6"/>
      <c r="I156" s="6"/>
      <c r="J156" s="6"/>
      <c r="K156" s="6"/>
      <c r="L156" s="6"/>
      <c r="M156" s="6"/>
      <c r="N156" s="6"/>
      <c r="O156" s="6"/>
      <c r="P156" s="6"/>
      <c r="Q156" s="348"/>
    </row>
    <row r="157" spans="1:17" ht="12.75" customHeight="1">
      <c r="A157" s="1138">
        <v>55</v>
      </c>
      <c r="B157" s="445"/>
      <c r="C157" s="58" t="s">
        <v>295</v>
      </c>
      <c r="D157" s="445"/>
      <c r="E157" s="586" t="s">
        <v>746</v>
      </c>
      <c r="F157" s="595" t="s">
        <v>296</v>
      </c>
      <c r="G157" s="519">
        <v>0</v>
      </c>
      <c r="H157" s="1629" t="s">
        <v>75</v>
      </c>
      <c r="I157" s="1629"/>
      <c r="J157" s="1629"/>
      <c r="K157" s="1629"/>
      <c r="L157" s="1629"/>
      <c r="M157" s="1629"/>
      <c r="N157" s="1629"/>
      <c r="O157" s="1629"/>
      <c r="P157" s="1629"/>
      <c r="Q157" s="1639"/>
    </row>
    <row r="158" spans="1:17">
      <c r="A158" s="1138">
        <v>56</v>
      </c>
      <c r="B158" s="445"/>
      <c r="C158" s="58" t="s">
        <v>1063</v>
      </c>
      <c r="D158" s="445"/>
      <c r="E158" s="586" t="s">
        <v>746</v>
      </c>
      <c r="F158" s="595" t="s">
        <v>296</v>
      </c>
      <c r="G158" s="519">
        <v>0</v>
      </c>
      <c r="H158" s="1629" t="s">
        <v>75</v>
      </c>
      <c r="I158" s="1629"/>
      <c r="J158" s="1629"/>
      <c r="K158" s="1629"/>
      <c r="L158" s="1629"/>
      <c r="M158" s="1629"/>
      <c r="N158" s="1629"/>
      <c r="O158" s="1629"/>
      <c r="P158" s="1629"/>
      <c r="Q158" s="1639"/>
    </row>
    <row r="159" spans="1:17" ht="13.5" thickBot="1">
      <c r="A159" s="1139"/>
      <c r="B159" s="520"/>
      <c r="C159" s="520"/>
      <c r="D159" s="520"/>
      <c r="E159" s="591"/>
      <c r="F159" s="607"/>
      <c r="G159" s="8"/>
      <c r="H159" s="8"/>
      <c r="I159" s="8"/>
      <c r="J159" s="8"/>
      <c r="K159" s="532" t="s">
        <v>103</v>
      </c>
      <c r="L159" s="8"/>
      <c r="M159" s="8"/>
      <c r="N159" s="8"/>
      <c r="O159" s="8"/>
      <c r="P159" s="8"/>
      <c r="Q159" s="350"/>
    </row>
    <row r="160" spans="1:17">
      <c r="A160" s="58"/>
      <c r="B160" s="445"/>
      <c r="C160" s="445"/>
      <c r="D160" s="445"/>
      <c r="E160" s="586"/>
      <c r="F160" s="445"/>
      <c r="G160" s="6"/>
      <c r="H160" s="6"/>
      <c r="I160" s="6"/>
      <c r="J160" s="6"/>
      <c r="K160" s="1"/>
      <c r="L160" s="6"/>
      <c r="M160" s="6"/>
      <c r="N160" s="6"/>
      <c r="O160" s="6"/>
      <c r="P160" s="6"/>
      <c r="Q160" s="6"/>
    </row>
    <row r="161" spans="1:18">
      <c r="A161" s="58"/>
      <c r="B161" s="445"/>
      <c r="C161" s="445"/>
      <c r="D161" s="445"/>
      <c r="E161" s="586"/>
      <c r="F161" s="445"/>
      <c r="G161" s="6"/>
      <c r="H161" s="6"/>
      <c r="I161" s="6"/>
      <c r="J161" s="6"/>
      <c r="K161" s="1"/>
      <c r="L161" s="6"/>
      <c r="M161" s="6"/>
      <c r="N161" s="6"/>
      <c r="O161" s="6"/>
      <c r="P161" s="6"/>
      <c r="Q161" s="6"/>
    </row>
    <row r="162" spans="1:18" ht="18.75" thickBot="1">
      <c r="A162" s="634" t="s">
        <v>113</v>
      </c>
      <c r="B162" s="445"/>
      <c r="C162" s="445"/>
      <c r="D162" s="445"/>
      <c r="E162" s="586"/>
      <c r="F162" s="445"/>
      <c r="G162" s="6"/>
      <c r="H162" s="6"/>
      <c r="I162" s="6"/>
      <c r="J162" s="6"/>
      <c r="K162" s="1"/>
      <c r="L162" s="6"/>
      <c r="M162" s="6"/>
      <c r="N162" s="6"/>
      <c r="O162" s="6"/>
      <c r="P162" s="6"/>
      <c r="Q162" s="6"/>
    </row>
    <row r="163" spans="1:18">
      <c r="A163" s="1616" t="s">
        <v>46</v>
      </c>
      <c r="B163" s="1617"/>
      <c r="C163" s="1617"/>
      <c r="D163" s="1617"/>
      <c r="E163" s="1617"/>
      <c r="F163" s="1618"/>
      <c r="G163" s="608" t="s">
        <v>114</v>
      </c>
      <c r="H163" s="540" t="s">
        <v>115</v>
      </c>
      <c r="I163" s="540" t="s">
        <v>116</v>
      </c>
      <c r="J163" s="540" t="s">
        <v>117</v>
      </c>
      <c r="K163" s="560"/>
      <c r="L163" s="540"/>
      <c r="M163" s="540"/>
      <c r="N163" s="540"/>
      <c r="O163" s="540"/>
      <c r="P163" s="540"/>
      <c r="Q163" s="541"/>
    </row>
    <row r="164" spans="1:18">
      <c r="A164" s="1138">
        <v>61</v>
      </c>
      <c r="B164" s="445"/>
      <c r="C164" s="58" t="s">
        <v>302</v>
      </c>
      <c r="D164" s="445"/>
      <c r="E164" s="445"/>
      <c r="F164" s="609" t="s">
        <v>283</v>
      </c>
      <c r="G164" s="561">
        <v>0</v>
      </c>
      <c r="H164" s="6"/>
      <c r="I164" s="6"/>
      <c r="J164" s="6"/>
      <c r="K164" s="1"/>
      <c r="L164" s="6"/>
      <c r="M164" s="6"/>
      <c r="N164" s="6"/>
      <c r="O164" s="6"/>
      <c r="P164" s="6"/>
      <c r="Q164" s="348"/>
      <c r="R164" s="6"/>
    </row>
    <row r="165" spans="1:18" ht="13.5" thickBot="1">
      <c r="A165" s="1139">
        <v>62</v>
      </c>
      <c r="B165" s="520"/>
      <c r="C165" s="576" t="s">
        <v>303</v>
      </c>
      <c r="D165" s="520"/>
      <c r="E165" s="520"/>
      <c r="F165" s="610" t="s">
        <v>283</v>
      </c>
      <c r="G165" s="562">
        <v>0</v>
      </c>
      <c r="H165" s="8">
        <v>5</v>
      </c>
      <c r="I165" s="563">
        <v>0</v>
      </c>
      <c r="J165" s="563">
        <v>0</v>
      </c>
      <c r="K165" s="532"/>
      <c r="L165" s="8"/>
      <c r="M165" s="8"/>
      <c r="N165" s="8"/>
      <c r="O165" s="8"/>
      <c r="P165" s="8"/>
      <c r="Q165" s="350"/>
      <c r="R165" s="6"/>
    </row>
    <row r="166" spans="1:18">
      <c r="A166" s="58"/>
      <c r="B166" s="445"/>
      <c r="C166" s="445"/>
      <c r="D166" s="445"/>
      <c r="E166" s="586"/>
      <c r="F166" s="445"/>
      <c r="G166" s="6"/>
      <c r="H166" s="6"/>
      <c r="I166" s="6"/>
      <c r="J166" s="6"/>
      <c r="K166" s="1"/>
      <c r="L166" s="6"/>
      <c r="M166" s="6"/>
      <c r="N166" s="6"/>
      <c r="O166" s="6"/>
      <c r="P166" s="6"/>
      <c r="Q166" s="6"/>
    </row>
    <row r="167" spans="1:18">
      <c r="A167" s="58"/>
      <c r="B167" s="445"/>
      <c r="C167" s="445"/>
      <c r="D167" s="445"/>
      <c r="E167" s="586"/>
      <c r="F167" s="445"/>
      <c r="G167" s="6"/>
      <c r="H167" s="6"/>
      <c r="I167" s="6"/>
      <c r="J167" s="6"/>
      <c r="K167" s="1"/>
      <c r="L167" s="6"/>
      <c r="M167" s="6"/>
      <c r="N167" s="6"/>
      <c r="O167" s="6"/>
      <c r="P167" s="6"/>
      <c r="Q167" s="6"/>
    </row>
    <row r="168" spans="1:18" ht="18.75" thickBot="1">
      <c r="A168" s="634" t="s">
        <v>118</v>
      </c>
      <c r="G168" s="6"/>
      <c r="H168" s="6"/>
      <c r="I168" s="6"/>
      <c r="J168" s="6"/>
      <c r="K168" s="6"/>
      <c r="L168" s="6"/>
      <c r="M168" s="6"/>
      <c r="N168" s="6"/>
      <c r="O168" s="6"/>
      <c r="P168" s="6"/>
      <c r="Q168" s="6"/>
    </row>
    <row r="169" spans="1:18" ht="25.5">
      <c r="A169" s="1616" t="s">
        <v>46</v>
      </c>
      <c r="B169" s="1617"/>
      <c r="C169" s="1617"/>
      <c r="D169" s="1617"/>
      <c r="E169" s="1617"/>
      <c r="F169" s="1618"/>
      <c r="G169" s="517" t="s">
        <v>397</v>
      </c>
      <c r="H169" s="1619" t="s">
        <v>119</v>
      </c>
      <c r="I169" s="1636"/>
      <c r="J169" s="1636"/>
      <c r="K169" s="1636"/>
      <c r="L169" s="1636"/>
      <c r="M169" s="1636"/>
      <c r="N169" s="1636"/>
      <c r="O169" s="1636"/>
      <c r="P169" s="1636"/>
      <c r="Q169" s="1637"/>
    </row>
    <row r="170" spans="1:18">
      <c r="A170" s="1138"/>
      <c r="B170" s="5" t="s">
        <v>394</v>
      </c>
      <c r="C170" s="445"/>
      <c r="D170" s="445"/>
      <c r="E170" s="445"/>
      <c r="F170" s="567"/>
      <c r="G170" s="6"/>
      <c r="H170" s="6"/>
      <c r="I170" s="6"/>
      <c r="J170" s="6"/>
      <c r="K170" s="6"/>
      <c r="L170" s="6"/>
      <c r="M170" s="6"/>
      <c r="N170" s="6"/>
      <c r="O170" s="6"/>
      <c r="P170" s="6"/>
      <c r="Q170" s="348"/>
    </row>
    <row r="171" spans="1:18">
      <c r="A171" s="1138">
        <v>155</v>
      </c>
      <c r="B171" s="445"/>
      <c r="C171" s="58" t="s">
        <v>397</v>
      </c>
      <c r="D171" s="445"/>
      <c r="E171" s="586" t="s">
        <v>746</v>
      </c>
      <c r="F171" s="595" t="s">
        <v>307</v>
      </c>
      <c r="G171" s="435">
        <v>0</v>
      </c>
      <c r="H171" s="6"/>
      <c r="I171" s="6"/>
      <c r="J171" s="6"/>
      <c r="K171" s="6"/>
      <c r="L171" s="435" t="s">
        <v>75</v>
      </c>
      <c r="M171" s="6"/>
      <c r="N171" s="6"/>
      <c r="O171" s="6"/>
      <c r="P171" s="6"/>
      <c r="Q171" s="348"/>
      <c r="R171" s="6"/>
    </row>
    <row r="172" spans="1:18">
      <c r="A172" s="1138"/>
      <c r="B172" s="445"/>
      <c r="C172" s="445"/>
      <c r="D172" s="445"/>
      <c r="E172" s="586"/>
      <c r="F172" s="567"/>
      <c r="G172" s="6"/>
      <c r="H172" s="6"/>
      <c r="I172" s="6"/>
      <c r="J172" s="6"/>
      <c r="K172" s="6"/>
      <c r="L172" s="6"/>
      <c r="M172" s="6"/>
      <c r="N172" s="6"/>
      <c r="O172" s="519"/>
      <c r="P172" s="6"/>
      <c r="Q172" s="348"/>
    </row>
    <row r="173" spans="1:18">
      <c r="A173" s="1138"/>
      <c r="B173" s="445"/>
      <c r="C173" s="445"/>
      <c r="D173" s="445"/>
      <c r="E173" s="586"/>
      <c r="F173" s="567"/>
      <c r="G173" s="519" t="s">
        <v>92</v>
      </c>
      <c r="H173" s="6"/>
      <c r="I173" s="6"/>
      <c r="J173" s="6"/>
      <c r="K173" s="6"/>
      <c r="L173" s="6"/>
      <c r="M173" s="6"/>
      <c r="N173" s="6"/>
      <c r="O173" s="6"/>
      <c r="P173" s="6"/>
      <c r="Q173" s="348"/>
    </row>
    <row r="174" spans="1:18" ht="13.5" thickBot="1">
      <c r="A174" s="1139"/>
      <c r="B174" s="520"/>
      <c r="C174" s="520"/>
      <c r="D174" s="520"/>
      <c r="E174" s="591"/>
      <c r="F174" s="607"/>
      <c r="G174" s="8"/>
      <c r="H174" s="8"/>
      <c r="I174" s="8"/>
      <c r="J174" s="8"/>
      <c r="K174" s="532" t="s">
        <v>103</v>
      </c>
      <c r="L174" s="8"/>
      <c r="M174" s="8"/>
      <c r="N174" s="8"/>
      <c r="O174" s="8"/>
      <c r="P174" s="8"/>
      <c r="Q174" s="350"/>
    </row>
    <row r="175" spans="1:18">
      <c r="A175" s="58"/>
      <c r="B175" s="445"/>
      <c r="C175" s="445"/>
      <c r="D175" s="445"/>
      <c r="E175" s="586"/>
      <c r="F175" s="445"/>
      <c r="G175" s="6"/>
      <c r="H175" s="6"/>
      <c r="I175" s="6"/>
      <c r="J175" s="6"/>
      <c r="K175" s="1"/>
      <c r="L175" s="6"/>
      <c r="M175" s="6"/>
      <c r="N175" s="6"/>
      <c r="O175" s="6"/>
      <c r="P175" s="6"/>
      <c r="Q175" s="6"/>
    </row>
    <row r="176" spans="1:18">
      <c r="A176" s="58"/>
      <c r="B176" s="445"/>
      <c r="C176" s="445"/>
      <c r="D176" s="445"/>
      <c r="E176" s="586"/>
      <c r="F176" s="445"/>
      <c r="G176" s="6"/>
      <c r="H176" s="6"/>
      <c r="I176" s="6"/>
      <c r="J176" s="6"/>
      <c r="K176" s="1"/>
      <c r="L176" s="6"/>
      <c r="M176" s="6"/>
      <c r="N176" s="6"/>
      <c r="O176" s="6"/>
      <c r="P176" s="6"/>
      <c r="Q176" s="6"/>
    </row>
    <row r="177" spans="1:17" ht="18.75" thickBot="1">
      <c r="A177" s="634" t="s">
        <v>413</v>
      </c>
      <c r="G177" s="6"/>
      <c r="H177" s="6"/>
      <c r="I177" s="6"/>
      <c r="J177" s="6"/>
      <c r="K177" s="6"/>
      <c r="L177" s="6"/>
      <c r="M177" s="6"/>
      <c r="N177" s="6"/>
      <c r="O177" s="6"/>
      <c r="P177" s="6"/>
      <c r="Q177" s="6"/>
    </row>
    <row r="178" spans="1:17">
      <c r="A178" s="1616" t="s">
        <v>46</v>
      </c>
      <c r="B178" s="1617"/>
      <c r="C178" s="1617"/>
      <c r="D178" s="1617"/>
      <c r="E178" s="1617"/>
      <c r="F178" s="1618"/>
      <c r="G178" s="517" t="s">
        <v>104</v>
      </c>
      <c r="H178" s="1619" t="s">
        <v>120</v>
      </c>
      <c r="I178" s="1636"/>
      <c r="J178" s="1636"/>
      <c r="K178" s="1636"/>
      <c r="L178" s="1636"/>
      <c r="M178" s="1636"/>
      <c r="N178" s="1636"/>
      <c r="O178" s="1636"/>
      <c r="P178" s="1636"/>
      <c r="Q178" s="1637"/>
    </row>
    <row r="179" spans="1:17">
      <c r="A179" s="1138"/>
      <c r="B179" s="5" t="s">
        <v>398</v>
      </c>
      <c r="C179" s="6"/>
      <c r="D179" s="6"/>
      <c r="E179" s="445"/>
      <c r="F179" s="348"/>
      <c r="G179" s="6"/>
      <c r="H179" s="6"/>
      <c r="I179" s="6"/>
      <c r="J179" s="6"/>
      <c r="K179" s="6"/>
      <c r="L179" s="6"/>
      <c r="M179" s="6"/>
      <c r="N179" s="6"/>
      <c r="O179" s="6"/>
      <c r="P179" s="6"/>
      <c r="Q179" s="348"/>
    </row>
    <row r="180" spans="1:17" ht="13.5" thickBot="1">
      <c r="A180" s="1139">
        <v>171</v>
      </c>
      <c r="B180" s="520"/>
      <c r="C180" s="576" t="s">
        <v>413</v>
      </c>
      <c r="D180" s="8"/>
      <c r="E180" s="520"/>
      <c r="F180" s="520"/>
      <c r="G180" s="564">
        <v>0</v>
      </c>
      <c r="H180" s="1643"/>
      <c r="I180" s="1614"/>
      <c r="J180" s="1614"/>
      <c r="K180" s="1614"/>
      <c r="L180" s="1614"/>
      <c r="M180" s="1614"/>
      <c r="N180" s="1614"/>
      <c r="O180" s="1614"/>
      <c r="P180" s="1614"/>
      <c r="Q180" s="1615"/>
    </row>
    <row r="181" spans="1:17">
      <c r="A181" s="58"/>
      <c r="B181" s="445"/>
      <c r="C181" s="445"/>
      <c r="D181" s="445"/>
      <c r="E181" s="586"/>
      <c r="F181" s="445"/>
      <c r="G181" s="6"/>
      <c r="H181" s="6"/>
      <c r="I181" s="6"/>
      <c r="J181" s="6"/>
      <c r="K181" s="1"/>
      <c r="L181" s="6"/>
      <c r="M181" s="6"/>
      <c r="N181" s="6"/>
      <c r="O181" s="6"/>
      <c r="P181" s="6"/>
      <c r="Q181" s="6"/>
    </row>
    <row r="182" spans="1:17">
      <c r="A182" s="58"/>
      <c r="B182" s="445"/>
      <c r="C182" s="445"/>
      <c r="D182" s="445"/>
      <c r="E182" s="586"/>
      <c r="F182" s="445"/>
      <c r="G182" s="6"/>
      <c r="H182" s="6"/>
      <c r="I182" s="6"/>
      <c r="J182" s="6"/>
      <c r="K182" s="1"/>
      <c r="L182" s="6"/>
      <c r="M182" s="6"/>
      <c r="N182" s="6"/>
      <c r="O182" s="6"/>
      <c r="P182" s="6"/>
      <c r="Q182" s="6"/>
    </row>
    <row r="183" spans="1:17" ht="18">
      <c r="A183" s="634" t="s">
        <v>121</v>
      </c>
      <c r="G183" s="1200"/>
      <c r="H183" s="6"/>
      <c r="I183" s="6"/>
      <c r="J183" s="6"/>
      <c r="K183" s="6"/>
      <c r="L183" s="6"/>
      <c r="M183" s="6"/>
      <c r="N183" s="6"/>
      <c r="O183" s="6"/>
      <c r="P183" s="6"/>
      <c r="Q183" s="6"/>
    </row>
    <row r="184" spans="1:17">
      <c r="A184" s="1616" t="s">
        <v>46</v>
      </c>
      <c r="B184" s="1617"/>
      <c r="C184" s="1617"/>
      <c r="D184" s="1617"/>
      <c r="E184" s="1617"/>
      <c r="F184" s="1618"/>
      <c r="G184" s="529" t="s">
        <v>416</v>
      </c>
      <c r="H184" s="1619" t="s">
        <v>120</v>
      </c>
      <c r="I184" s="1636"/>
      <c r="J184" s="1636"/>
      <c r="K184" s="1636"/>
      <c r="L184" s="1636"/>
      <c r="M184" s="1636"/>
      <c r="N184" s="1636"/>
      <c r="O184" s="1636"/>
      <c r="P184" s="1636"/>
      <c r="Q184" s="1637"/>
    </row>
    <row r="185" spans="1:17">
      <c r="A185" s="1138"/>
      <c r="B185" s="5" t="s">
        <v>122</v>
      </c>
      <c r="C185" s="6"/>
      <c r="D185" s="6"/>
      <c r="E185" s="445"/>
      <c r="F185" s="348"/>
      <c r="G185" s="346"/>
      <c r="H185" s="6"/>
      <c r="I185" s="6"/>
      <c r="J185" s="6"/>
      <c r="K185" s="6"/>
      <c r="L185" s="6"/>
      <c r="M185" s="6"/>
      <c r="N185" s="6"/>
      <c r="O185" s="6"/>
      <c r="P185" s="6"/>
      <c r="Q185" s="348"/>
    </row>
    <row r="186" spans="1:17" ht="13.5" thickBot="1">
      <c r="A186" s="1139">
        <v>173</v>
      </c>
      <c r="B186" s="520"/>
      <c r="C186" s="576" t="s">
        <v>416</v>
      </c>
      <c r="D186" s="8"/>
      <c r="E186" s="591" t="s">
        <v>771</v>
      </c>
      <c r="F186" s="577" t="s">
        <v>307</v>
      </c>
      <c r="G186" s="1393">
        <v>4198.3999999999996</v>
      </c>
      <c r="H186" s="1643" t="s">
        <v>1862</v>
      </c>
      <c r="I186" s="1614"/>
      <c r="J186" s="1614"/>
      <c r="K186" s="1614"/>
      <c r="L186" s="1614"/>
      <c r="M186" s="1614"/>
      <c r="N186" s="1614"/>
      <c r="O186" s="1614"/>
      <c r="P186" s="1614"/>
      <c r="Q186" s="1615"/>
    </row>
    <row r="187" spans="1:17">
      <c r="G187" s="1200"/>
      <c r="H187" s="6"/>
      <c r="I187" s="6"/>
      <c r="J187" s="6"/>
      <c r="K187" s="6"/>
      <c r="L187" s="6"/>
      <c r="M187" s="6"/>
      <c r="N187" s="6"/>
      <c r="O187" s="6"/>
      <c r="P187" s="6"/>
      <c r="Q187" s="6"/>
    </row>
    <row r="188" spans="1:17">
      <c r="G188" s="6"/>
      <c r="H188" s="6"/>
      <c r="I188" s="6"/>
      <c r="J188" s="6"/>
      <c r="K188" s="6"/>
      <c r="L188" s="6"/>
      <c r="M188" s="6"/>
      <c r="N188" s="6"/>
      <c r="O188" s="6"/>
      <c r="P188" s="6"/>
      <c r="Q188" s="6"/>
    </row>
    <row r="189" spans="1:17" ht="18">
      <c r="A189" s="634" t="s">
        <v>123</v>
      </c>
      <c r="G189" s="6"/>
      <c r="H189" s="6"/>
      <c r="I189" s="6"/>
      <c r="J189" s="6"/>
      <c r="K189" s="6"/>
      <c r="L189" s="6"/>
      <c r="M189" s="6"/>
      <c r="N189" s="6"/>
      <c r="O189" s="6"/>
      <c r="P189" s="6"/>
      <c r="Q189" s="6"/>
    </row>
    <row r="190" spans="1:17">
      <c r="A190" s="1143"/>
      <c r="B190" s="611"/>
      <c r="C190" s="611" t="s">
        <v>124</v>
      </c>
      <c r="D190" s="611" t="s">
        <v>125</v>
      </c>
      <c r="E190" s="611" t="s">
        <v>126</v>
      </c>
      <c r="F190" s="611" t="s">
        <v>127</v>
      </c>
      <c r="G190" s="1616" t="s">
        <v>128</v>
      </c>
      <c r="H190" s="1644"/>
      <c r="I190" s="1617" t="s">
        <v>129</v>
      </c>
      <c r="J190" s="1644"/>
      <c r="K190" s="1617" t="s">
        <v>130</v>
      </c>
      <c r="L190" s="1644"/>
      <c r="M190" s="565"/>
      <c r="N190" s="565"/>
      <c r="O190" s="565"/>
      <c r="P190" s="565"/>
      <c r="Q190" s="566"/>
    </row>
    <row r="191" spans="1:17">
      <c r="A191" s="1138"/>
      <c r="B191" s="5"/>
      <c r="C191" s="445" t="s">
        <v>1324</v>
      </c>
      <c r="D191" s="445"/>
      <c r="E191" s="444"/>
      <c r="F191" s="444"/>
      <c r="G191" s="1656">
        <v>0</v>
      </c>
      <c r="H191" s="1657"/>
      <c r="I191" s="1658">
        <v>0</v>
      </c>
      <c r="J191" s="1657"/>
      <c r="K191" s="1658">
        <v>0</v>
      </c>
      <c r="L191" s="1657"/>
      <c r="M191" s="6"/>
      <c r="N191" s="6"/>
      <c r="O191" s="6"/>
      <c r="P191" s="6"/>
      <c r="Q191" s="348"/>
    </row>
    <row r="192" spans="1:17">
      <c r="A192" s="1138"/>
      <c r="B192" s="445"/>
      <c r="C192" s="445"/>
      <c r="D192" s="445"/>
      <c r="E192" s="444"/>
      <c r="F192" s="444"/>
      <c r="G192" s="1653"/>
      <c r="H192" s="1654"/>
      <c r="I192" s="1655"/>
      <c r="J192" s="1654"/>
      <c r="K192" s="1655"/>
      <c r="L192" s="1591"/>
      <c r="M192" s="445"/>
      <c r="N192" s="445"/>
      <c r="O192" s="445"/>
      <c r="P192" s="445"/>
      <c r="Q192" s="567"/>
    </row>
    <row r="193" spans="1:17">
      <c r="A193" s="1138"/>
      <c r="B193" s="445"/>
      <c r="C193" s="445"/>
      <c r="D193" s="445"/>
      <c r="E193" s="444"/>
      <c r="F193" s="444"/>
      <c r="G193" s="612"/>
      <c r="H193" s="444"/>
      <c r="I193" s="519"/>
      <c r="J193" s="445"/>
      <c r="K193" s="519"/>
      <c r="L193" s="445"/>
      <c r="M193" s="445"/>
      <c r="N193" s="445"/>
      <c r="O193" s="445"/>
      <c r="P193" s="445"/>
      <c r="Q193" s="567"/>
    </row>
    <row r="194" spans="1:17" ht="13.5" thickBot="1">
      <c r="A194" s="1139"/>
      <c r="B194" s="520"/>
      <c r="C194" s="520" t="s">
        <v>40</v>
      </c>
      <c r="D194" s="520"/>
      <c r="E194" s="591"/>
      <c r="F194" s="520"/>
      <c r="G194" s="1645">
        <v>0</v>
      </c>
      <c r="H194" s="1646"/>
      <c r="I194" s="1647">
        <v>0</v>
      </c>
      <c r="J194" s="1646"/>
      <c r="K194" s="1647">
        <v>0</v>
      </c>
      <c r="L194" s="1646"/>
      <c r="M194" s="8"/>
      <c r="N194" s="8"/>
      <c r="O194" s="8"/>
      <c r="P194" s="8"/>
      <c r="Q194" s="350"/>
    </row>
    <row r="195" spans="1:17">
      <c r="A195" s="58"/>
      <c r="B195" s="445"/>
      <c r="C195" s="445"/>
      <c r="D195" s="445"/>
      <c r="E195" s="586"/>
      <c r="F195" s="445"/>
      <c r="G195" s="613"/>
      <c r="H195" s="442"/>
      <c r="I195" s="613"/>
      <c r="J195" s="442"/>
      <c r="K195" s="613"/>
      <c r="L195" s="442"/>
      <c r="M195" s="6"/>
      <c r="N195" s="6"/>
      <c r="O195" s="6"/>
      <c r="P195" s="6"/>
      <c r="Q195" s="6"/>
    </row>
    <row r="196" spans="1:17">
      <c r="A196" s="58"/>
      <c r="B196" s="445"/>
      <c r="C196" s="445"/>
      <c r="D196" s="445"/>
      <c r="E196" s="586"/>
      <c r="F196" s="445"/>
      <c r="G196" s="613"/>
      <c r="H196" s="442"/>
      <c r="I196" s="613"/>
      <c r="J196" s="442"/>
      <c r="K196" s="613"/>
      <c r="L196" s="442"/>
      <c r="M196" s="6"/>
      <c r="N196" s="6"/>
      <c r="O196" s="6"/>
      <c r="P196" s="6"/>
      <c r="Q196" s="6"/>
    </row>
    <row r="197" spans="1:17" ht="18.75" thickBot="1">
      <c r="A197" s="1144" t="s">
        <v>1418</v>
      </c>
      <c r="B197" s="435"/>
      <c r="C197" s="435"/>
      <c r="G197" s="613"/>
      <c r="H197" s="442"/>
      <c r="I197" s="613"/>
      <c r="J197" s="442"/>
      <c r="K197" s="613"/>
      <c r="L197" s="442"/>
      <c r="M197" s="6"/>
      <c r="N197" s="6"/>
      <c r="O197" s="6"/>
      <c r="P197" s="6"/>
      <c r="Q197" s="6"/>
    </row>
    <row r="198" spans="1:17">
      <c r="A198" s="1616" t="s">
        <v>46</v>
      </c>
      <c r="B198" s="1617"/>
      <c r="C198" s="1617"/>
      <c r="D198" s="1617"/>
      <c r="E198" s="1617"/>
      <c r="F198" s="1618"/>
      <c r="G198" s="613"/>
      <c r="H198" s="442"/>
      <c r="I198" s="613"/>
      <c r="J198" s="442"/>
      <c r="K198" s="613"/>
      <c r="L198" s="442"/>
      <c r="M198" s="6"/>
      <c r="N198" s="6"/>
      <c r="O198" s="6"/>
      <c r="P198" s="6"/>
      <c r="Q198" s="6"/>
    </row>
    <row r="199" spans="1:17">
      <c r="A199" s="1138" t="s">
        <v>9</v>
      </c>
      <c r="B199" s="6" t="s">
        <v>1351</v>
      </c>
      <c r="C199" s="6"/>
      <c r="D199" s="6" t="s">
        <v>1352</v>
      </c>
      <c r="E199" s="347"/>
      <c r="F199" s="348"/>
      <c r="G199" s="613"/>
      <c r="H199" s="442"/>
      <c r="I199" s="613"/>
      <c r="J199" s="442"/>
      <c r="K199" s="613"/>
      <c r="L199" s="442"/>
      <c r="M199" s="6"/>
      <c r="N199" s="6"/>
      <c r="O199" s="6"/>
      <c r="P199" s="6"/>
      <c r="Q199" s="6"/>
    </row>
    <row r="200" spans="1:17">
      <c r="A200" s="1138" t="s">
        <v>10</v>
      </c>
      <c r="B200" s="6" t="s">
        <v>1353</v>
      </c>
      <c r="C200" s="6"/>
      <c r="D200" s="6" t="s">
        <v>1352</v>
      </c>
      <c r="E200" s="6"/>
      <c r="F200" s="348"/>
      <c r="G200" s="613"/>
      <c r="H200" s="442"/>
      <c r="I200" s="613"/>
      <c r="J200" s="442"/>
      <c r="K200" s="613"/>
      <c r="L200" s="442"/>
      <c r="M200" s="6"/>
      <c r="N200" s="6"/>
      <c r="O200" s="6"/>
      <c r="P200" s="6"/>
      <c r="Q200" s="6"/>
    </row>
    <row r="201" spans="1:17">
      <c r="A201" s="1138" t="s">
        <v>11</v>
      </c>
      <c r="B201" s="6" t="s">
        <v>1419</v>
      </c>
      <c r="C201" s="6"/>
      <c r="D201" s="6" t="s">
        <v>1354</v>
      </c>
      <c r="E201" s="347"/>
      <c r="F201" s="348"/>
      <c r="G201" s="613"/>
      <c r="H201" s="442"/>
      <c r="I201" s="613"/>
      <c r="J201" s="442"/>
      <c r="K201" s="613"/>
      <c r="L201" s="442"/>
      <c r="M201" s="6"/>
      <c r="N201" s="6"/>
      <c r="O201" s="6"/>
      <c r="P201" s="6"/>
      <c r="Q201" s="6"/>
    </row>
    <row r="202" spans="1:17">
      <c r="A202" s="1138" t="s">
        <v>14</v>
      </c>
      <c r="B202" s="6" t="s">
        <v>1355</v>
      </c>
      <c r="C202" s="6"/>
      <c r="D202" s="6"/>
      <c r="E202" s="6"/>
      <c r="F202" s="348"/>
      <c r="G202" s="613"/>
      <c r="H202" s="442"/>
      <c r="I202" s="613"/>
      <c r="J202" s="442"/>
      <c r="K202" s="613"/>
      <c r="L202" s="442"/>
      <c r="M202" s="6"/>
      <c r="N202" s="6"/>
      <c r="O202" s="6"/>
      <c r="P202" s="6"/>
      <c r="Q202" s="6"/>
    </row>
    <row r="203" spans="1:17">
      <c r="A203" s="1138" t="s">
        <v>131</v>
      </c>
      <c r="B203" s="6" t="s">
        <v>1356</v>
      </c>
      <c r="C203" s="6"/>
      <c r="D203" s="6" t="s">
        <v>1357</v>
      </c>
      <c r="E203" s="347"/>
      <c r="F203" s="348" t="s">
        <v>1358</v>
      </c>
      <c r="G203" s="613"/>
      <c r="H203" s="442"/>
      <c r="I203" s="613"/>
      <c r="J203" s="442"/>
      <c r="K203" s="613"/>
      <c r="L203" s="442"/>
      <c r="M203" s="6"/>
      <c r="N203" s="6"/>
      <c r="O203" s="6"/>
      <c r="P203" s="6"/>
      <c r="Q203" s="6"/>
    </row>
    <row r="204" spans="1:17">
      <c r="A204" s="1138" t="s">
        <v>132</v>
      </c>
      <c r="B204" s="6" t="s">
        <v>1359</v>
      </c>
      <c r="C204" s="6"/>
      <c r="D204" s="6"/>
      <c r="E204" s="347"/>
      <c r="F204" s="348"/>
      <c r="G204" s="613"/>
      <c r="H204" s="442"/>
      <c r="I204" s="613"/>
      <c r="J204" s="442"/>
      <c r="K204" s="613"/>
      <c r="L204" s="442"/>
      <c r="M204" s="6"/>
      <c r="N204" s="6"/>
      <c r="O204" s="6"/>
      <c r="P204" s="6"/>
      <c r="Q204" s="6"/>
    </row>
    <row r="205" spans="1:17" ht="13.5" thickBot="1">
      <c r="A205" s="1139" t="s">
        <v>133</v>
      </c>
      <c r="B205" s="8" t="s">
        <v>1360</v>
      </c>
      <c r="C205" s="8"/>
      <c r="D205" s="8" t="s">
        <v>1361</v>
      </c>
      <c r="E205" s="349"/>
      <c r="F205" s="350" t="s">
        <v>1362</v>
      </c>
      <c r="G205" s="613"/>
      <c r="H205" s="442"/>
      <c r="I205" s="613"/>
      <c r="J205" s="442"/>
      <c r="K205" s="613"/>
      <c r="L205" s="442"/>
      <c r="M205" s="6"/>
      <c r="N205" s="6"/>
      <c r="O205" s="6"/>
      <c r="P205" s="6"/>
      <c r="Q205" s="6"/>
    </row>
    <row r="206" spans="1:17">
      <c r="G206" s="613"/>
      <c r="H206" s="442"/>
      <c r="I206" s="613"/>
      <c r="J206" s="442"/>
      <c r="K206" s="613"/>
      <c r="L206" s="442"/>
      <c r="M206" s="6"/>
      <c r="N206" s="6"/>
      <c r="O206" s="6"/>
      <c r="P206" s="6"/>
      <c r="Q206" s="6"/>
    </row>
    <row r="207" spans="1:17">
      <c r="G207" s="613"/>
      <c r="H207" s="442"/>
      <c r="I207" s="613"/>
      <c r="J207" s="442"/>
      <c r="K207" s="613"/>
      <c r="L207" s="442"/>
      <c r="M207" s="6"/>
      <c r="N207" s="6"/>
      <c r="O207" s="6"/>
      <c r="P207" s="6"/>
      <c r="Q207" s="6"/>
    </row>
    <row r="208" spans="1:17" ht="18.75" thickBot="1">
      <c r="A208" s="1144" t="s">
        <v>134</v>
      </c>
      <c r="B208" s="435"/>
      <c r="C208" s="435"/>
      <c r="G208" s="613"/>
      <c r="H208" s="442"/>
      <c r="I208" s="613"/>
      <c r="J208" s="442"/>
      <c r="K208" s="613"/>
      <c r="L208" s="442"/>
      <c r="M208" s="6"/>
      <c r="N208" s="6"/>
      <c r="O208" s="6"/>
      <c r="P208" s="6"/>
      <c r="Q208" s="6"/>
    </row>
    <row r="209" spans="1:17">
      <c r="A209" s="1616" t="s">
        <v>46</v>
      </c>
      <c r="B209" s="1617"/>
      <c r="C209" s="1617"/>
      <c r="D209" s="1617"/>
      <c r="E209" s="1617"/>
      <c r="F209" s="1618"/>
      <c r="G209" s="613"/>
      <c r="H209" s="442"/>
      <c r="I209" s="613"/>
      <c r="J209" s="442"/>
      <c r="K209" s="613"/>
      <c r="L209" s="442"/>
      <c r="M209" s="6"/>
      <c r="N209" s="6"/>
      <c r="O209" s="6"/>
      <c r="P209" s="6"/>
      <c r="Q209" s="6"/>
    </row>
    <row r="210" spans="1:17">
      <c r="A210" s="1145"/>
      <c r="B210" s="7"/>
      <c r="C210" s="7"/>
      <c r="D210" s="351" t="s">
        <v>1363</v>
      </c>
      <c r="E210" s="352" t="s">
        <v>135</v>
      </c>
      <c r="F210" s="353" t="s">
        <v>40</v>
      </c>
      <c r="G210" s="613"/>
      <c r="H210" s="442"/>
      <c r="I210" s="613"/>
      <c r="J210" s="442"/>
      <c r="K210" s="613"/>
      <c r="L210" s="442"/>
      <c r="M210" s="6"/>
      <c r="N210" s="6"/>
      <c r="O210" s="6"/>
      <c r="P210" s="6"/>
      <c r="Q210" s="6"/>
    </row>
    <row r="211" spans="1:17">
      <c r="A211" s="1145" t="s">
        <v>136</v>
      </c>
      <c r="B211" s="7"/>
      <c r="C211" s="7" t="s">
        <v>1364</v>
      </c>
      <c r="D211" s="354">
        <v>9750649</v>
      </c>
      <c r="E211" s="354">
        <v>12725412</v>
      </c>
      <c r="F211" s="355">
        <f>D211+E211</f>
        <v>22476061</v>
      </c>
      <c r="G211" s="613"/>
      <c r="H211" s="442"/>
      <c r="I211" s="613"/>
      <c r="J211" s="442"/>
      <c r="K211" s="613"/>
      <c r="L211" s="442"/>
      <c r="M211" s="6"/>
      <c r="N211" s="6"/>
      <c r="O211" s="6"/>
      <c r="P211" s="6"/>
      <c r="Q211" s="6"/>
    </row>
    <row r="212" spans="1:17">
      <c r="A212" s="1145" t="s">
        <v>136</v>
      </c>
      <c r="B212" s="7"/>
      <c r="C212" s="7" t="s">
        <v>1365</v>
      </c>
      <c r="D212" s="356">
        <v>14666395</v>
      </c>
      <c r="E212" s="357">
        <v>16524210</v>
      </c>
      <c r="F212" s="355">
        <f>D212+E212</f>
        <v>31190605</v>
      </c>
      <c r="G212" s="613"/>
      <c r="H212" s="442"/>
      <c r="I212" s="613"/>
      <c r="J212" s="442"/>
      <c r="K212" s="613"/>
      <c r="L212" s="442"/>
      <c r="M212" s="6"/>
      <c r="N212" s="6"/>
      <c r="O212" s="6"/>
      <c r="P212" s="6"/>
      <c r="Q212" s="6"/>
    </row>
    <row r="213" spans="1:17">
      <c r="A213" s="1145" t="s">
        <v>136</v>
      </c>
      <c r="B213" s="7"/>
      <c r="C213" s="358" t="s">
        <v>1366</v>
      </c>
      <c r="D213" s="359">
        <v>12208522</v>
      </c>
      <c r="E213" s="360">
        <v>14624812</v>
      </c>
      <c r="F213" s="361">
        <f>D213+E213</f>
        <v>26833334</v>
      </c>
      <c r="G213" s="613"/>
      <c r="H213" s="442"/>
      <c r="I213" s="613"/>
      <c r="J213" s="442"/>
      <c r="K213" s="613"/>
      <c r="L213" s="442"/>
      <c r="M213" s="6"/>
      <c r="N213" s="6"/>
      <c r="O213" s="6"/>
      <c r="P213" s="6"/>
      <c r="Q213" s="6"/>
    </row>
    <row r="214" spans="1:17" ht="13.5" thickBot="1">
      <c r="A214" s="1146"/>
      <c r="B214" s="362"/>
      <c r="C214" s="362" t="s">
        <v>40</v>
      </c>
      <c r="D214" s="363">
        <f>SUM(D211:D213)</f>
        <v>36625566</v>
      </c>
      <c r="E214" s="364">
        <f>SUM(E211:E213)</f>
        <v>43874434</v>
      </c>
      <c r="F214" s="365">
        <f>SUM(F211:F213)</f>
        <v>80500000</v>
      </c>
      <c r="G214" s="6"/>
      <c r="H214" s="6"/>
      <c r="I214" s="6"/>
      <c r="J214" s="6"/>
      <c r="K214" s="6"/>
      <c r="L214" s="6"/>
      <c r="M214" s="6"/>
      <c r="N214" s="6"/>
      <c r="O214" s="6"/>
      <c r="P214" s="6"/>
      <c r="Q214" s="6"/>
    </row>
    <row r="215" spans="1:17">
      <c r="A215" s="1147"/>
      <c r="B215" s="7"/>
      <c r="C215" s="7"/>
      <c r="D215" s="354"/>
      <c r="E215" s="356"/>
      <c r="F215" s="354"/>
      <c r="G215" s="6"/>
      <c r="H215" s="6"/>
      <c r="I215" s="6"/>
      <c r="J215" s="6"/>
      <c r="K215" s="6"/>
      <c r="L215" s="6"/>
      <c r="M215" s="6"/>
      <c r="N215" s="6"/>
      <c r="O215" s="6"/>
      <c r="P215" s="6"/>
      <c r="Q215" s="6"/>
    </row>
    <row r="216" spans="1:17">
      <c r="G216" s="6"/>
      <c r="H216" s="6"/>
      <c r="I216" s="6"/>
      <c r="J216" s="6"/>
      <c r="K216" s="6"/>
      <c r="L216" s="6"/>
      <c r="M216" s="6"/>
      <c r="N216" s="6"/>
      <c r="O216" s="6"/>
      <c r="P216" s="6"/>
      <c r="Q216" s="6"/>
    </row>
    <row r="217" spans="1:17" ht="18.75" thickBot="1">
      <c r="A217" s="1144" t="s">
        <v>920</v>
      </c>
      <c r="B217" s="435"/>
      <c r="C217" s="435"/>
      <c r="G217" s="1384"/>
      <c r="H217" s="1384"/>
      <c r="I217" s="613"/>
      <c r="J217" s="442"/>
      <c r="K217" s="613"/>
      <c r="L217" s="442"/>
      <c r="M217" s="6"/>
      <c r="N217" s="6"/>
      <c r="O217" s="6"/>
      <c r="P217" s="6"/>
      <c r="Q217" s="6"/>
    </row>
    <row r="218" spans="1:17" ht="26.25" customHeight="1">
      <c r="A218" s="1616"/>
      <c r="B218" s="1617"/>
      <c r="C218" s="1617" t="s">
        <v>921</v>
      </c>
      <c r="D218" s="1617"/>
      <c r="E218" s="1617"/>
      <c r="F218" s="1618"/>
      <c r="G218" s="529" t="s">
        <v>922</v>
      </c>
      <c r="H218" s="517" t="s">
        <v>923</v>
      </c>
      <c r="I218" s="570" t="s">
        <v>1519</v>
      </c>
      <c r="J218" s="570"/>
      <c r="K218" s="568"/>
      <c r="L218" s="568"/>
      <c r="M218" s="568"/>
      <c r="N218" s="568"/>
      <c r="O218" s="568"/>
      <c r="P218" s="569"/>
    </row>
    <row r="219" spans="1:17" ht="15.75" customHeight="1">
      <c r="A219" s="1138">
        <v>6</v>
      </c>
      <c r="B219" s="445"/>
      <c r="C219" s="58" t="s">
        <v>137</v>
      </c>
      <c r="D219" s="614"/>
      <c r="E219" s="1208"/>
      <c r="F219" s="595" t="s">
        <v>924</v>
      </c>
      <c r="G219" s="551">
        <v>6442612653</v>
      </c>
      <c r="H219" s="893">
        <v>55239202</v>
      </c>
      <c r="I219" s="1027">
        <f>+G219-H219</f>
        <v>6387373451</v>
      </c>
      <c r="J219" s="6" t="str">
        <f>"General Capital Lease $"&amp;H219</f>
        <v>General Capital Lease $55239202</v>
      </c>
      <c r="K219" s="895"/>
      <c r="L219" s="895"/>
      <c r="M219" s="895"/>
      <c r="N219" s="895"/>
      <c r="O219" s="895"/>
      <c r="P219" s="889"/>
    </row>
    <row r="220" spans="1:17">
      <c r="A220" s="1138">
        <v>9</v>
      </c>
      <c r="B220" s="445"/>
      <c r="C220" s="58" t="s">
        <v>138</v>
      </c>
      <c r="D220" s="614"/>
      <c r="E220" s="1208"/>
      <c r="F220" s="595" t="s">
        <v>925</v>
      </c>
      <c r="G220" s="551">
        <v>1740089115</v>
      </c>
      <c r="H220" s="893"/>
      <c r="I220" s="1027">
        <f t="shared" ref="I220:I224" si="15">+G220-H220</f>
        <v>1740089115</v>
      </c>
      <c r="J220" s="6"/>
      <c r="K220" s="894"/>
      <c r="L220" s="894"/>
      <c r="M220" s="894"/>
      <c r="N220" s="894"/>
      <c r="O220" s="894"/>
      <c r="P220" s="890"/>
    </row>
    <row r="221" spans="1:17">
      <c r="A221" s="1138">
        <v>10</v>
      </c>
      <c r="B221" s="584"/>
      <c r="C221" s="58" t="s">
        <v>139</v>
      </c>
      <c r="D221" s="615"/>
      <c r="E221" s="1208"/>
      <c r="F221" s="595" t="s">
        <v>926</v>
      </c>
      <c r="G221" s="551">
        <v>36743368</v>
      </c>
      <c r="H221" s="893">
        <v>30047318</v>
      </c>
      <c r="I221" s="1027">
        <f t="shared" si="15"/>
        <v>6696050</v>
      </c>
      <c r="J221" s="6" t="str">
        <f t="shared" ref="J221" si="16">"General Capital Lease $"&amp;H221</f>
        <v>General Capital Lease $30047318</v>
      </c>
      <c r="K221" s="894"/>
      <c r="L221" s="894"/>
      <c r="M221" s="894"/>
      <c r="N221" s="894"/>
      <c r="O221" s="894"/>
      <c r="P221" s="890"/>
    </row>
    <row r="222" spans="1:17">
      <c r="A222" s="1138">
        <v>19</v>
      </c>
      <c r="B222" s="584"/>
      <c r="C222" s="58" t="s">
        <v>259</v>
      </c>
      <c r="D222" s="615"/>
      <c r="E222" s="1208"/>
      <c r="F222" s="595" t="s">
        <v>927</v>
      </c>
      <c r="G222" s="551">
        <v>2297586361</v>
      </c>
      <c r="H222" s="893"/>
      <c r="I222" s="1027">
        <f t="shared" si="15"/>
        <v>2297586361</v>
      </c>
      <c r="J222" s="6"/>
      <c r="K222" s="894"/>
      <c r="L222" s="894"/>
      <c r="M222" s="894"/>
      <c r="N222" s="894"/>
      <c r="O222" s="894"/>
      <c r="P222" s="890"/>
    </row>
    <row r="223" spans="1:17">
      <c r="A223" s="1138">
        <v>23</v>
      </c>
      <c r="B223" s="445"/>
      <c r="C223" s="58" t="s">
        <v>140</v>
      </c>
      <c r="D223" s="614"/>
      <c r="E223" s="1208"/>
      <c r="F223" s="595" t="s">
        <v>928</v>
      </c>
      <c r="G223" s="551">
        <f>2341+462026005</f>
        <v>462028346</v>
      </c>
      <c r="H223" s="893">
        <v>55239202</v>
      </c>
      <c r="I223" s="1027">
        <f t="shared" si="15"/>
        <v>406789144</v>
      </c>
      <c r="J223" s="6" t="str">
        <f>"General Capital Lease $"&amp;H223</f>
        <v>General Capital Lease $55239202</v>
      </c>
      <c r="K223" s="894"/>
      <c r="L223" s="894"/>
      <c r="M223" s="894"/>
      <c r="N223" s="894"/>
      <c r="O223" s="894"/>
      <c r="P223" s="890"/>
    </row>
    <row r="224" spans="1:17" ht="13.5" thickBot="1">
      <c r="A224" s="1139">
        <v>31</v>
      </c>
      <c r="B224" s="520"/>
      <c r="C224" s="576" t="s">
        <v>929</v>
      </c>
      <c r="D224" s="592"/>
      <c r="E224" s="1209"/>
      <c r="F224" s="577" t="s">
        <v>930</v>
      </c>
      <c r="G224" s="1432">
        <v>140765863</v>
      </c>
      <c r="H224" s="995"/>
      <c r="I224" s="1028">
        <f t="shared" si="15"/>
        <v>140765863</v>
      </c>
      <c r="J224" s="891"/>
      <c r="K224" s="891"/>
      <c r="L224" s="891"/>
      <c r="M224" s="891"/>
      <c r="N224" s="891"/>
      <c r="O224" s="891"/>
      <c r="P224" s="892"/>
    </row>
    <row r="225" spans="1:21">
      <c r="G225" s="6"/>
      <c r="H225" s="1200"/>
      <c r="I225" s="6"/>
      <c r="J225" s="6"/>
      <c r="K225" s="6"/>
      <c r="L225" s="6"/>
      <c r="M225" s="6"/>
      <c r="N225" s="6"/>
      <c r="O225" s="6"/>
      <c r="P225" s="6"/>
      <c r="Q225" s="6"/>
    </row>
    <row r="226" spans="1:21">
      <c r="G226" s="1004"/>
      <c r="O226" s="7"/>
      <c r="P226" s="7"/>
      <c r="Q226" s="7"/>
    </row>
    <row r="227" spans="1:21" ht="18.75" thickBot="1">
      <c r="A227" s="1144" t="s">
        <v>934</v>
      </c>
      <c r="B227" s="435"/>
      <c r="C227" s="435"/>
      <c r="G227" s="1384"/>
      <c r="H227" s="1384"/>
      <c r="I227" s="1384"/>
      <c r="J227" s="1384"/>
      <c r="K227" s="1384"/>
      <c r="L227" s="442"/>
      <c r="M227" s="6"/>
      <c r="N227" s="6"/>
      <c r="O227" s="7"/>
      <c r="P227" s="7"/>
      <c r="Q227" s="1384"/>
      <c r="R227" s="1384"/>
    </row>
    <row r="228" spans="1:21" ht="51">
      <c r="A228" s="1616" t="s">
        <v>46</v>
      </c>
      <c r="B228" s="1617"/>
      <c r="C228" s="1617"/>
      <c r="D228" s="1617"/>
      <c r="E228" s="1617"/>
      <c r="F228" s="1618"/>
      <c r="G228" s="529" t="s">
        <v>935</v>
      </c>
      <c r="H228" s="1429" t="s">
        <v>2175</v>
      </c>
      <c r="I228" s="1429" t="s">
        <v>2176</v>
      </c>
      <c r="J228" s="1429" t="s">
        <v>2173</v>
      </c>
      <c r="K228" s="1429" t="s">
        <v>936</v>
      </c>
      <c r="L228" s="1429" t="s">
        <v>2178</v>
      </c>
      <c r="M228" s="1429" t="s">
        <v>2179</v>
      </c>
      <c r="N228" s="1429" t="s">
        <v>2189</v>
      </c>
      <c r="O228" s="1429" t="s">
        <v>2174</v>
      </c>
      <c r="P228" s="1429" t="s">
        <v>1831</v>
      </c>
      <c r="Q228" s="1429" t="s">
        <v>2190</v>
      </c>
      <c r="R228" s="1131" t="s">
        <v>937</v>
      </c>
    </row>
    <row r="229" spans="1:21">
      <c r="A229" s="1138">
        <v>68</v>
      </c>
      <c r="B229" s="445"/>
      <c r="C229" s="58" t="s">
        <v>142</v>
      </c>
      <c r="D229" s="5"/>
      <c r="E229" s="1208"/>
      <c r="F229" s="572" t="s">
        <v>938</v>
      </c>
      <c r="G229" s="990">
        <f>'11B - A&amp;G'!E27</f>
        <v>114193036.53099999</v>
      </c>
      <c r="H229" s="574">
        <f>'10 - Merger Costs'!C9</f>
        <v>0</v>
      </c>
      <c r="I229" s="893">
        <v>0</v>
      </c>
      <c r="J229" s="893">
        <v>446876.30999999994</v>
      </c>
      <c r="K229" s="893">
        <v>9117.7056040000007</v>
      </c>
      <c r="L229" s="893"/>
      <c r="M229" s="893"/>
      <c r="N229" s="893"/>
      <c r="O229" s="893"/>
      <c r="P229" s="893"/>
      <c r="Q229" s="574"/>
      <c r="R229" s="1196">
        <f>+G229-H229-I229-J229-K229-L229-M229-N229-O229-P229</f>
        <v>113737042.51539598</v>
      </c>
    </row>
    <row r="230" spans="1:21" ht="13.5" thickBot="1">
      <c r="A230" s="1139">
        <v>60</v>
      </c>
      <c r="B230" s="520"/>
      <c r="C230" s="576" t="s">
        <v>141</v>
      </c>
      <c r="D230" s="592"/>
      <c r="E230" s="1209"/>
      <c r="F230" s="577" t="s">
        <v>931</v>
      </c>
      <c r="G230" s="991">
        <f>'11A - O&amp;M'!E35</f>
        <v>26620153.420000002</v>
      </c>
      <c r="H230" s="575"/>
      <c r="I230" s="575"/>
      <c r="J230" s="8"/>
      <c r="K230" s="1248"/>
      <c r="L230" s="576"/>
      <c r="M230" s="576"/>
      <c r="N230" s="576"/>
      <c r="O230" s="573"/>
      <c r="P230" s="573"/>
      <c r="Q230" s="573">
        <f>$H$44</f>
        <v>91271</v>
      </c>
      <c r="R230" s="1197">
        <f>+G230-Q230</f>
        <v>26528882.420000002</v>
      </c>
      <c r="U230" s="984"/>
    </row>
    <row r="231" spans="1:21">
      <c r="G231" s="1200"/>
      <c r="H231" s="1200"/>
      <c r="I231" s="1200"/>
      <c r="J231" s="1200"/>
      <c r="K231" s="1200"/>
    </row>
    <row r="233" spans="1:21" ht="18.75" thickBot="1">
      <c r="A233" s="1144" t="s">
        <v>1106</v>
      </c>
      <c r="B233" s="435"/>
      <c r="C233" s="435"/>
      <c r="G233" s="1384"/>
      <c r="H233" s="442"/>
      <c r="I233" s="613"/>
      <c r="J233" s="442"/>
      <c r="K233" s="613"/>
      <c r="L233" s="442"/>
      <c r="M233" s="6"/>
      <c r="N233" s="6"/>
      <c r="O233" s="6"/>
      <c r="P233" s="6"/>
      <c r="Q233" s="6"/>
    </row>
    <row r="234" spans="1:21" ht="25.5">
      <c r="A234" s="1640" t="s">
        <v>807</v>
      </c>
      <c r="B234" s="1641"/>
      <c r="C234" s="1641"/>
      <c r="D234" s="1641"/>
      <c r="E234" s="1641"/>
      <c r="F234" s="1642"/>
      <c r="G234" s="578" t="s">
        <v>1107</v>
      </c>
      <c r="H234" s="579" t="s">
        <v>2175</v>
      </c>
      <c r="I234" s="579" t="s">
        <v>2177</v>
      </c>
      <c r="J234" s="580"/>
      <c r="K234" s="580"/>
      <c r="L234" s="580"/>
      <c r="M234" s="580"/>
      <c r="N234" s="580"/>
      <c r="O234" s="580"/>
      <c r="P234" s="580"/>
      <c r="Q234" s="581"/>
    </row>
    <row r="235" spans="1:21">
      <c r="A235" s="1138">
        <v>86</v>
      </c>
      <c r="B235" s="445"/>
      <c r="C235" s="58" t="s">
        <v>331</v>
      </c>
      <c r="D235" s="5"/>
      <c r="E235" s="1208"/>
      <c r="F235" s="595" t="s">
        <v>1790</v>
      </c>
      <c r="G235" s="1430">
        <v>73090942.329364404</v>
      </c>
      <c r="H235" s="996"/>
      <c r="I235" s="53">
        <f>G235-H235</f>
        <v>73090942.329364404</v>
      </c>
      <c r="J235" s="6"/>
      <c r="K235" s="6"/>
      <c r="L235" s="6"/>
      <c r="M235" s="6"/>
      <c r="N235" s="6"/>
      <c r="O235" s="6"/>
      <c r="P235" s="6"/>
      <c r="Q235" s="348"/>
    </row>
    <row r="236" spans="1:21">
      <c r="A236" s="1138">
        <v>87</v>
      </c>
      <c r="B236" s="445"/>
      <c r="C236" s="58" t="s">
        <v>808</v>
      </c>
      <c r="E236" s="1208"/>
      <c r="F236" s="595" t="s">
        <v>1791</v>
      </c>
      <c r="G236" s="1430">
        <v>24361332.236257087</v>
      </c>
      <c r="H236" s="996">
        <f>'10 - Merger Costs'!C15</f>
        <v>0</v>
      </c>
      <c r="I236" s="53">
        <f>G236-H236</f>
        <v>24361332.236257087</v>
      </c>
      <c r="J236" s="6"/>
      <c r="K236" s="6"/>
      <c r="L236" s="6"/>
      <c r="M236" s="6"/>
      <c r="N236" s="6"/>
      <c r="O236" s="6"/>
      <c r="P236" s="6"/>
      <c r="Q236" s="348"/>
    </row>
    <row r="237" spans="1:21">
      <c r="A237" s="1138">
        <v>88</v>
      </c>
      <c r="B237" s="445"/>
      <c r="C237" s="58" t="s">
        <v>332</v>
      </c>
      <c r="E237" s="1208"/>
      <c r="F237" s="595" t="s">
        <v>1792</v>
      </c>
      <c r="G237" s="1430">
        <v>4466447.5751821222</v>
      </c>
      <c r="H237" s="996">
        <f>'10 - Merger Costs'!C16</f>
        <v>0</v>
      </c>
      <c r="I237" s="53">
        <f>G237-H237</f>
        <v>4466447.5751821222</v>
      </c>
      <c r="J237" s="6"/>
      <c r="K237" s="6"/>
      <c r="L237" s="6"/>
      <c r="M237" s="6"/>
      <c r="N237" s="6"/>
      <c r="O237" s="6"/>
      <c r="P237" s="6"/>
      <c r="Q237" s="348"/>
    </row>
    <row r="238" spans="1:21">
      <c r="A238" s="1138">
        <v>92</v>
      </c>
      <c r="B238" s="445"/>
      <c r="C238" s="58" t="s">
        <v>334</v>
      </c>
      <c r="E238" s="1208"/>
      <c r="F238" s="595" t="s">
        <v>1793</v>
      </c>
      <c r="G238" s="1430">
        <v>-4332918.6928791711</v>
      </c>
      <c r="H238" s="996"/>
      <c r="I238" s="53">
        <f>G238-H238</f>
        <v>-4332918.6928791711</v>
      </c>
      <c r="J238" s="6"/>
      <c r="K238" s="6"/>
      <c r="L238" s="6"/>
      <c r="M238" s="6"/>
      <c r="N238" s="6"/>
      <c r="O238" s="6"/>
      <c r="P238" s="6"/>
      <c r="Q238" s="348"/>
    </row>
    <row r="239" spans="1:21" ht="13.5" thickBot="1">
      <c r="A239" s="1139">
        <v>93</v>
      </c>
      <c r="B239" s="520"/>
      <c r="C239" s="592" t="s">
        <v>335</v>
      </c>
      <c r="D239" s="592"/>
      <c r="E239" s="1209"/>
      <c r="F239" s="577" t="s">
        <v>1794</v>
      </c>
      <c r="G239" s="1431">
        <v>5936978.1456899988</v>
      </c>
      <c r="H239" s="575"/>
      <c r="I239" s="573">
        <f>G239-H239</f>
        <v>5936978.1456899988</v>
      </c>
      <c r="J239" s="8"/>
      <c r="K239" s="8"/>
      <c r="L239" s="8"/>
      <c r="M239" s="8"/>
      <c r="N239" s="8"/>
      <c r="O239" s="8"/>
      <c r="P239" s="8"/>
      <c r="Q239" s="350"/>
    </row>
    <row r="240" spans="1:21">
      <c r="A240" s="58"/>
      <c r="B240" s="445"/>
      <c r="C240" s="58"/>
      <c r="F240" s="58"/>
      <c r="G240" s="582"/>
      <c r="H240" s="582"/>
      <c r="I240" s="53"/>
      <c r="J240" s="6"/>
      <c r="K240" s="6"/>
      <c r="L240" s="6"/>
      <c r="M240" s="6"/>
      <c r="N240" s="6"/>
      <c r="O240" s="6"/>
      <c r="P240" s="6"/>
      <c r="Q240" s="6"/>
    </row>
    <row r="241" spans="1:18">
      <c r="A241" s="58"/>
      <c r="B241" s="445"/>
      <c r="C241" s="58"/>
      <c r="F241" s="58"/>
      <c r="G241" s="582"/>
      <c r="H241" s="582"/>
      <c r="I241" s="53"/>
      <c r="J241" s="6"/>
      <c r="K241" s="6"/>
      <c r="L241" s="6"/>
      <c r="M241" s="6"/>
      <c r="N241" s="6"/>
      <c r="O241" s="6"/>
      <c r="P241" s="6"/>
      <c r="Q241" s="6"/>
    </row>
    <row r="242" spans="1:18" ht="18.75" thickBot="1">
      <c r="A242" s="1144" t="s">
        <v>145</v>
      </c>
      <c r="B242" s="435"/>
      <c r="C242" s="435"/>
      <c r="G242" s="1384"/>
      <c r="H242" s="1384"/>
      <c r="I242" s="1384"/>
      <c r="J242" s="1384"/>
      <c r="K242" s="613"/>
      <c r="L242" s="442"/>
      <c r="M242" s="6"/>
      <c r="N242" s="6"/>
      <c r="O242" s="6"/>
      <c r="P242" s="6"/>
      <c r="Q242" s="6"/>
    </row>
    <row r="243" spans="1:18" ht="38.25">
      <c r="A243" s="1616" t="s">
        <v>46</v>
      </c>
      <c r="B243" s="1617"/>
      <c r="C243" s="1617"/>
      <c r="D243" s="1617"/>
      <c r="E243" s="1617"/>
      <c r="F243" s="1618"/>
      <c r="G243" s="517" t="s">
        <v>146</v>
      </c>
      <c r="H243" s="517" t="s">
        <v>147</v>
      </c>
      <c r="I243" s="1429" t="s">
        <v>148</v>
      </c>
      <c r="J243" s="1429" t="s">
        <v>149</v>
      </c>
      <c r="K243" s="1619" t="s">
        <v>150</v>
      </c>
      <c r="L243" s="1666"/>
      <c r="M243" s="1666"/>
      <c r="N243" s="1666"/>
      <c r="O243" s="1666"/>
      <c r="P243" s="1666"/>
      <c r="Q243" s="1667"/>
    </row>
    <row r="244" spans="1:18" ht="40.5" customHeight="1">
      <c r="A244" s="1138">
        <v>68</v>
      </c>
      <c r="B244" s="445"/>
      <c r="C244" s="58" t="s">
        <v>142</v>
      </c>
      <c r="D244" s="5"/>
      <c r="E244" s="588"/>
      <c r="F244" s="572" t="s">
        <v>151</v>
      </c>
      <c r="G244" s="996">
        <f>'11B - A&amp;G'!E27</f>
        <v>114193036.53099999</v>
      </c>
      <c r="H244" s="996">
        <f>'11B - A&amp;G'!E16</f>
        <v>9030397.1899999995</v>
      </c>
      <c r="I244" s="571">
        <v>-609769.76396400004</v>
      </c>
      <c r="J244" s="571">
        <v>-316326.644088</v>
      </c>
      <c r="K244" s="1659" t="s">
        <v>2170</v>
      </c>
      <c r="L244" s="1659"/>
      <c r="M244" s="1659"/>
      <c r="N244" s="1659"/>
      <c r="O244" s="1659"/>
      <c r="P244" s="1659"/>
      <c r="Q244" s="1660"/>
      <c r="R244" s="7"/>
    </row>
    <row r="245" spans="1:18" ht="13.5" thickBot="1">
      <c r="A245" s="1139"/>
      <c r="B245" s="520"/>
      <c r="C245" s="576"/>
      <c r="D245" s="592"/>
      <c r="E245" s="592"/>
      <c r="F245" s="577"/>
      <c r="G245" s="583"/>
      <c r="H245" s="583"/>
      <c r="I245" s="573"/>
      <c r="J245" s="8"/>
      <c r="K245" s="1661"/>
      <c r="L245" s="1661"/>
      <c r="M245" s="1661"/>
      <c r="N245" s="1661"/>
      <c r="O245" s="1661"/>
      <c r="P245" s="1661"/>
      <c r="Q245" s="1662"/>
    </row>
    <row r="246" spans="1:18">
      <c r="G246" s="1200"/>
      <c r="H246" s="1200"/>
      <c r="I246" s="1200"/>
      <c r="J246" s="1200"/>
      <c r="K246" s="6"/>
      <c r="L246" s="6"/>
      <c r="M246" s="6"/>
      <c r="N246" s="6"/>
      <c r="O246" s="6"/>
      <c r="P246" s="6"/>
      <c r="Q246" s="6"/>
    </row>
    <row r="247" spans="1:18">
      <c r="G247" s="6"/>
      <c r="H247" s="6"/>
      <c r="I247" s="6"/>
      <c r="J247" s="53"/>
      <c r="K247" s="6"/>
      <c r="L247" s="6"/>
      <c r="M247" s="6"/>
      <c r="N247" s="6"/>
      <c r="O247" s="6"/>
      <c r="P247" s="6"/>
      <c r="Q247" s="6"/>
    </row>
    <row r="248" spans="1:18" ht="18.75" thickBot="1">
      <c r="A248" s="1148" t="s">
        <v>1116</v>
      </c>
      <c r="B248" s="635"/>
      <c r="C248" s="635"/>
      <c r="D248" s="592"/>
      <c r="E248" s="592"/>
      <c r="F248" s="592"/>
      <c r="G248" s="636"/>
      <c r="H248" s="443"/>
      <c r="I248" s="636"/>
      <c r="J248" s="443"/>
      <c r="K248" s="636"/>
      <c r="L248" s="443"/>
      <c r="M248" s="8"/>
      <c r="N248" s="8"/>
      <c r="O248" s="8"/>
      <c r="P248" s="8"/>
      <c r="Q248" s="8"/>
    </row>
    <row r="249" spans="1:18">
      <c r="A249" s="1154"/>
      <c r="B249" s="1155"/>
      <c r="C249" s="1156"/>
      <c r="D249" s="1155"/>
      <c r="E249" s="1157"/>
      <c r="F249" s="1157"/>
      <c r="G249" s="1158"/>
      <c r="H249" s="1159" t="s">
        <v>202</v>
      </c>
      <c r="I249" s="1158"/>
      <c r="J249" s="1160"/>
      <c r="K249" s="1158"/>
      <c r="L249" s="1161"/>
      <c r="M249" s="1155"/>
      <c r="N249" s="1155"/>
      <c r="O249" s="1155"/>
      <c r="P249" s="1155"/>
      <c r="Q249" s="1162"/>
    </row>
    <row r="250" spans="1:18">
      <c r="A250" s="1149"/>
      <c r="B250" s="1354"/>
      <c r="C250" s="1351"/>
      <c r="D250" s="1355"/>
      <c r="E250" s="1356"/>
      <c r="F250" s="1356"/>
      <c r="G250" s="1163"/>
      <c r="H250" s="1164" t="s">
        <v>37</v>
      </c>
      <c r="I250" s="1164"/>
      <c r="J250" s="1164" t="s">
        <v>1117</v>
      </c>
      <c r="K250" s="1163"/>
      <c r="L250" s="1165"/>
      <c r="M250" s="1165"/>
      <c r="N250" s="1165"/>
      <c r="O250" s="1165"/>
      <c r="P250" s="1165"/>
      <c r="Q250" s="618"/>
    </row>
    <row r="251" spans="1:18">
      <c r="A251" s="619" t="s">
        <v>517</v>
      </c>
      <c r="B251" s="1354"/>
      <c r="C251" s="620" t="s">
        <v>1118</v>
      </c>
      <c r="D251" s="1355"/>
      <c r="E251" s="1356"/>
      <c r="F251" s="621" t="s">
        <v>1119</v>
      </c>
      <c r="G251" s="1163"/>
      <c r="H251" s="622" t="s">
        <v>1120</v>
      </c>
      <c r="I251" s="1164"/>
      <c r="J251" s="622" t="s">
        <v>1388</v>
      </c>
      <c r="K251" s="1163"/>
      <c r="L251" s="622" t="s">
        <v>1389</v>
      </c>
      <c r="M251" s="1165"/>
      <c r="N251" s="1165"/>
      <c r="O251" s="1165"/>
      <c r="P251" s="1165"/>
      <c r="Q251" s="618"/>
    </row>
    <row r="252" spans="1:18">
      <c r="A252" s="1149"/>
      <c r="B252" s="1354"/>
      <c r="C252" s="1357"/>
      <c r="D252" s="1355"/>
      <c r="E252" s="1356"/>
      <c r="F252" s="1356"/>
      <c r="G252" s="1163"/>
      <c r="H252" s="1164"/>
      <c r="I252" s="1164"/>
      <c r="J252" s="1164"/>
      <c r="K252" s="1163"/>
      <c r="L252" s="1166"/>
      <c r="M252" s="1165"/>
      <c r="N252" s="1165"/>
      <c r="O252" s="1165"/>
      <c r="P252" s="1165"/>
      <c r="Q252" s="618"/>
    </row>
    <row r="253" spans="1:18">
      <c r="A253" s="1149" t="str">
        <f>'ATT H-3D'!A270</f>
        <v>136a</v>
      </c>
      <c r="B253" s="1351"/>
      <c r="C253" s="1167" t="s">
        <v>1085</v>
      </c>
      <c r="D253" s="1351"/>
      <c r="E253" s="1358"/>
      <c r="F253" s="1358" t="s">
        <v>1121</v>
      </c>
      <c r="G253" s="1163"/>
      <c r="H253" s="1172">
        <v>1007620</v>
      </c>
      <c r="I253" s="1168" t="s">
        <v>951</v>
      </c>
      <c r="J253" s="1537">
        <f>'ATT H-3D'!H260</f>
        <v>0.2771499999999999</v>
      </c>
      <c r="K253" s="1169" t="s">
        <v>1122</v>
      </c>
      <c r="L253" s="1538">
        <f>H253*J253</f>
        <v>279261.88299999991</v>
      </c>
      <c r="M253" s="1165"/>
      <c r="N253" s="1165"/>
      <c r="O253" s="1171"/>
      <c r="P253" s="1165"/>
      <c r="Q253" s="623"/>
    </row>
    <row r="254" spans="1:18">
      <c r="A254" s="1149"/>
      <c r="B254" s="1351"/>
      <c r="C254" s="1167" t="s">
        <v>1416</v>
      </c>
      <c r="D254" s="1351"/>
      <c r="E254" s="1358"/>
      <c r="F254" s="1358"/>
      <c r="G254" s="1163"/>
      <c r="H254" s="1163"/>
      <c r="I254" s="1163"/>
      <c r="J254" s="1163"/>
      <c r="K254" s="1163"/>
      <c r="L254" s="1170"/>
      <c r="M254" s="1165"/>
      <c r="N254" s="1165"/>
      <c r="O254" s="1165"/>
      <c r="P254" s="1165"/>
      <c r="Q254" s="618"/>
    </row>
    <row r="255" spans="1:18">
      <c r="A255" s="1149" t="str">
        <f>'ATT H-3D'!A271</f>
        <v>136b</v>
      </c>
      <c r="B255" s="1351"/>
      <c r="C255" s="1359" t="s">
        <v>1086</v>
      </c>
      <c r="D255" s="1351"/>
      <c r="E255" s="1358"/>
      <c r="F255" s="1358" t="s">
        <v>1123</v>
      </c>
      <c r="G255" s="1163"/>
      <c r="H255" s="1163"/>
      <c r="I255" s="1163"/>
      <c r="J255" s="1163"/>
      <c r="K255" s="1163"/>
      <c r="L255" s="1163">
        <f>-'1E - EDIT Amortization'!Q109</f>
        <v>-1028505</v>
      </c>
      <c r="M255" s="1165"/>
      <c r="N255" s="1165"/>
      <c r="O255" s="1173"/>
      <c r="P255" s="1165"/>
      <c r="Q255" s="624"/>
    </row>
    <row r="256" spans="1:18">
      <c r="A256" s="1149" t="str">
        <f>'ATT H-3D'!A272</f>
        <v>136c</v>
      </c>
      <c r="B256" s="1351"/>
      <c r="C256" s="1359" t="s">
        <v>1088</v>
      </c>
      <c r="D256" s="1351"/>
      <c r="E256" s="1358"/>
      <c r="F256" s="1358" t="s">
        <v>1123</v>
      </c>
      <c r="G256" s="1163"/>
      <c r="H256" s="1163"/>
      <c r="I256" s="1163"/>
      <c r="J256" s="1163"/>
      <c r="K256" s="1163"/>
      <c r="L256" s="1163">
        <f>-'1E - EDIT Amortization'!Q213</f>
        <v>0</v>
      </c>
      <c r="M256" s="1165"/>
      <c r="N256" s="1165"/>
      <c r="O256" s="1173"/>
      <c r="P256" s="1165"/>
      <c r="Q256" s="624"/>
    </row>
    <row r="257" spans="1:17">
      <c r="A257" s="1149" t="str">
        <f>'ATT H-3D'!A273</f>
        <v>136d</v>
      </c>
      <c r="B257" s="1351"/>
      <c r="C257" s="1167" t="s">
        <v>1090</v>
      </c>
      <c r="D257" s="1351"/>
      <c r="E257" s="1358"/>
      <c r="F257" s="1358" t="s">
        <v>1124</v>
      </c>
      <c r="G257" s="1163"/>
      <c r="H257" s="1163"/>
      <c r="I257" s="1163"/>
      <c r="J257" s="1163"/>
      <c r="K257" s="1163"/>
      <c r="L257" s="1163"/>
      <c r="M257" s="1165"/>
      <c r="N257" s="1165"/>
      <c r="O257" s="1165"/>
      <c r="P257" s="1165"/>
      <c r="Q257" s="618"/>
    </row>
    <row r="258" spans="1:17" ht="13.5" thickBot="1">
      <c r="A258" s="1149" t="str">
        <f>'ATT H-3D'!A274</f>
        <v>136e</v>
      </c>
      <c r="B258" s="1351"/>
      <c r="C258" s="1360" t="s">
        <v>1125</v>
      </c>
      <c r="D258" s="1351"/>
      <c r="E258" s="1358"/>
      <c r="F258" s="1361" t="s">
        <v>2139</v>
      </c>
      <c r="G258" s="1163"/>
      <c r="H258" s="1163"/>
      <c r="I258" s="1163"/>
      <c r="J258" s="1163"/>
      <c r="K258" s="1163"/>
      <c r="L258" s="625">
        <f>SUM(L253:L257)</f>
        <v>-749243.11700000009</v>
      </c>
      <c r="M258" s="1165"/>
      <c r="N258" s="1165"/>
      <c r="O258" s="1165"/>
      <c r="P258" s="1165"/>
      <c r="Q258" s="618"/>
    </row>
    <row r="259" spans="1:17" ht="13.5" thickTop="1">
      <c r="A259" s="1149"/>
      <c r="B259" s="1351"/>
      <c r="C259" s="1167"/>
      <c r="D259" s="1351"/>
      <c r="E259" s="1358"/>
      <c r="F259" s="1358"/>
      <c r="G259" s="1163"/>
      <c r="H259" s="1163"/>
      <c r="I259" s="1163"/>
      <c r="J259" s="1163"/>
      <c r="K259" s="1170"/>
      <c r="L259" s="1351"/>
      <c r="M259" s="1165"/>
      <c r="N259" s="1165"/>
      <c r="O259" s="1165"/>
      <c r="P259" s="1165"/>
      <c r="Q259" s="618"/>
    </row>
    <row r="260" spans="1:17">
      <c r="A260" s="626" t="s">
        <v>1126</v>
      </c>
      <c r="B260" s="1351"/>
      <c r="C260" s="620" t="s">
        <v>1127</v>
      </c>
      <c r="D260" s="1357"/>
      <c r="E260" s="1357"/>
      <c r="F260" s="1358"/>
      <c r="G260" s="1163"/>
      <c r="H260" s="1163"/>
      <c r="I260" s="1352"/>
      <c r="J260" s="1163"/>
      <c r="K260" s="1353"/>
      <c r="L260" s="1351"/>
      <c r="M260" s="1165"/>
      <c r="N260" s="1165"/>
      <c r="O260" s="1165"/>
      <c r="P260" s="1165"/>
      <c r="Q260" s="618"/>
    </row>
    <row r="261" spans="1:17" ht="15" customHeight="1">
      <c r="A261" s="627" t="s">
        <v>1128</v>
      </c>
      <c r="B261" s="1351"/>
      <c r="C261" s="1663" t="s">
        <v>1525</v>
      </c>
      <c r="D261" s="1663"/>
      <c r="E261" s="1663"/>
      <c r="F261" s="1663"/>
      <c r="G261" s="1163"/>
      <c r="H261" s="1163"/>
      <c r="I261" s="1352"/>
      <c r="J261" s="1163"/>
      <c r="K261" s="1353"/>
      <c r="L261" s="1351"/>
      <c r="M261" s="1351"/>
      <c r="N261" s="1351"/>
      <c r="O261" s="1351"/>
      <c r="P261" s="1351"/>
      <c r="Q261" s="617"/>
    </row>
    <row r="262" spans="1:17" ht="15" customHeight="1">
      <c r="A262" s="627"/>
      <c r="B262" s="1351"/>
      <c r="C262" s="1663"/>
      <c r="D262" s="1663"/>
      <c r="E262" s="1663"/>
      <c r="F262" s="1663"/>
      <c r="G262" s="1163"/>
      <c r="H262" s="1163"/>
      <c r="I262" s="1352"/>
      <c r="J262" s="1163"/>
      <c r="K262" s="1353"/>
      <c r="L262" s="1351"/>
      <c r="M262" s="1351"/>
      <c r="N262" s="1351"/>
      <c r="O262" s="1351"/>
      <c r="P262" s="1351"/>
      <c r="Q262" s="617"/>
    </row>
    <row r="263" spans="1:17" ht="15" customHeight="1">
      <c r="A263" s="627"/>
      <c r="B263" s="1351"/>
      <c r="C263" s="1663"/>
      <c r="D263" s="1663"/>
      <c r="E263" s="1663"/>
      <c r="F263" s="1663"/>
      <c r="G263" s="1163"/>
      <c r="H263" s="1163"/>
      <c r="I263" s="1352"/>
      <c r="J263" s="1163"/>
      <c r="K263" s="1353"/>
      <c r="L263" s="1351"/>
      <c r="M263" s="1351"/>
      <c r="N263" s="1351"/>
      <c r="O263" s="1351"/>
      <c r="P263" s="1351"/>
      <c r="Q263" s="617"/>
    </row>
    <row r="264" spans="1:17">
      <c r="A264" s="627"/>
      <c r="B264" s="1351"/>
      <c r="C264" s="1663"/>
      <c r="D264" s="1663"/>
      <c r="E264" s="1663"/>
      <c r="F264" s="1663"/>
      <c r="G264" s="1163"/>
      <c r="H264" s="1163"/>
      <c r="I264" s="1352"/>
      <c r="J264" s="1163"/>
      <c r="K264" s="1353"/>
      <c r="L264" s="1351"/>
      <c r="M264" s="1351"/>
      <c r="N264" s="1351"/>
      <c r="O264" s="1351"/>
      <c r="P264" s="1351"/>
      <c r="Q264" s="617"/>
    </row>
    <row r="265" spans="1:17" ht="15" customHeight="1">
      <c r="A265" s="627" t="s">
        <v>1129</v>
      </c>
      <c r="B265" s="1351"/>
      <c r="C265" s="1663" t="s">
        <v>1130</v>
      </c>
      <c r="D265" s="1663"/>
      <c r="E265" s="1663"/>
      <c r="F265" s="1663"/>
      <c r="G265" s="1163"/>
      <c r="H265" s="1163"/>
      <c r="I265" s="1352"/>
      <c r="J265" s="1163"/>
      <c r="K265" s="1353"/>
      <c r="L265" s="1351"/>
      <c r="M265" s="1351"/>
      <c r="N265" s="1351"/>
      <c r="O265" s="1351"/>
      <c r="P265" s="1351"/>
      <c r="Q265" s="617"/>
    </row>
    <row r="266" spans="1:17" ht="15" customHeight="1">
      <c r="A266" s="627" t="s">
        <v>1131</v>
      </c>
      <c r="B266" s="1351"/>
      <c r="C266" s="1664" t="s">
        <v>1132</v>
      </c>
      <c r="D266" s="1664"/>
      <c r="E266" s="1664"/>
      <c r="F266" s="1664"/>
      <c r="G266" s="1163"/>
      <c r="H266" s="1163" t="s">
        <v>81</v>
      </c>
      <c r="I266" s="1352"/>
      <c r="J266" s="1163"/>
      <c r="K266" s="1353"/>
      <c r="L266" s="1351"/>
      <c r="M266" s="1351"/>
      <c r="N266" s="1351"/>
      <c r="O266" s="1351"/>
      <c r="P266" s="1351"/>
      <c r="Q266" s="617"/>
    </row>
    <row r="267" spans="1:17">
      <c r="A267" s="627"/>
      <c r="B267" s="1351"/>
      <c r="C267" s="1664"/>
      <c r="D267" s="1664"/>
      <c r="E267" s="1664"/>
      <c r="F267" s="1664"/>
      <c r="G267" s="1163"/>
      <c r="H267" s="1163"/>
      <c r="I267" s="1352"/>
      <c r="J267" s="1163"/>
      <c r="K267" s="1353"/>
      <c r="L267" s="1351"/>
      <c r="M267" s="1351"/>
      <c r="N267" s="1351"/>
      <c r="O267" s="1351"/>
      <c r="P267" s="1351"/>
      <c r="Q267" s="617"/>
    </row>
    <row r="268" spans="1:17" ht="15" customHeight="1">
      <c r="A268" s="627" t="s">
        <v>1133</v>
      </c>
      <c r="B268" s="1351"/>
      <c r="C268" s="1665" t="s">
        <v>2090</v>
      </c>
      <c r="D268" s="1665"/>
      <c r="E268" s="1665"/>
      <c r="F268" s="1665"/>
      <c r="G268" s="1362"/>
      <c r="H268" s="1362"/>
      <c r="I268" s="1362"/>
      <c r="J268" s="1362"/>
      <c r="K268" s="1353"/>
      <c r="L268" s="1351"/>
      <c r="M268" s="1351"/>
      <c r="N268" s="1351"/>
      <c r="O268" s="1351"/>
      <c r="P268" s="1351"/>
      <c r="Q268" s="617"/>
    </row>
    <row r="269" spans="1:17">
      <c r="A269" s="627"/>
      <c r="B269" s="1351"/>
      <c r="C269" s="1665"/>
      <c r="D269" s="1665"/>
      <c r="E269" s="1665"/>
      <c r="F269" s="1665"/>
      <c r="G269" s="1362"/>
      <c r="H269" s="1362"/>
      <c r="I269" s="1362"/>
      <c r="J269" s="1362"/>
      <c r="K269" s="1353"/>
      <c r="L269" s="1351"/>
      <c r="M269" s="1351"/>
      <c r="N269" s="1351"/>
      <c r="O269" s="1351"/>
      <c r="P269" s="1351"/>
      <c r="Q269" s="617"/>
    </row>
    <row r="270" spans="1:17">
      <c r="A270" s="627"/>
      <c r="B270" s="1351"/>
      <c r="C270" s="1665"/>
      <c r="D270" s="1665"/>
      <c r="E270" s="1665"/>
      <c r="F270" s="1665"/>
      <c r="G270" s="1362"/>
      <c r="H270" s="1362"/>
      <c r="I270" s="1362"/>
      <c r="J270" s="1362"/>
      <c r="K270" s="1353"/>
      <c r="L270" s="1351"/>
      <c r="M270" s="1351"/>
      <c r="N270" s="1351"/>
      <c r="O270" s="1351"/>
      <c r="P270" s="1351"/>
      <c r="Q270" s="617"/>
    </row>
    <row r="271" spans="1:17">
      <c r="A271" s="627"/>
      <c r="B271" s="1351"/>
      <c r="C271" s="1665"/>
      <c r="D271" s="1665"/>
      <c r="E271" s="1665"/>
      <c r="F271" s="1665"/>
      <c r="G271" s="1362"/>
      <c r="H271" s="1362"/>
      <c r="I271" s="1362"/>
      <c r="J271" s="1362"/>
      <c r="K271" s="1353"/>
      <c r="L271" s="1351"/>
      <c r="M271" s="1351"/>
      <c r="N271" s="1351"/>
      <c r="O271" s="1351"/>
      <c r="P271" s="1351"/>
      <c r="Q271" s="617"/>
    </row>
    <row r="272" spans="1:17">
      <c r="A272" s="627"/>
      <c r="B272" s="1351"/>
      <c r="C272" s="1665"/>
      <c r="D272" s="1665"/>
      <c r="E272" s="1665"/>
      <c r="F272" s="1665"/>
      <c r="G272" s="1362"/>
      <c r="H272" s="1362"/>
      <c r="I272" s="1362"/>
      <c r="J272" s="1362"/>
      <c r="K272" s="1353"/>
      <c r="L272" s="1351"/>
      <c r="M272" s="1351"/>
      <c r="N272" s="1351"/>
      <c r="O272" s="1351"/>
      <c r="P272" s="1351"/>
      <c r="Q272" s="617"/>
    </row>
    <row r="273" spans="1:17" ht="15" customHeight="1">
      <c r="A273" s="627" t="s">
        <v>1134</v>
      </c>
      <c r="B273" s="1351"/>
      <c r="C273" s="1665" t="s">
        <v>1135</v>
      </c>
      <c r="D273" s="1665"/>
      <c r="E273" s="1665"/>
      <c r="F273" s="1665"/>
      <c r="G273" s="1163"/>
      <c r="H273" s="1163"/>
      <c r="I273" s="1352"/>
      <c r="J273" s="1163"/>
      <c r="K273" s="1353"/>
      <c r="L273" s="1351"/>
      <c r="M273" s="1351"/>
      <c r="N273" s="1351"/>
      <c r="O273" s="1351"/>
      <c r="P273" s="1351"/>
      <c r="Q273" s="617"/>
    </row>
    <row r="274" spans="1:17">
      <c r="A274" s="627"/>
      <c r="B274" s="1351"/>
      <c r="C274" s="1665"/>
      <c r="D274" s="1665"/>
      <c r="E274" s="1665"/>
      <c r="F274" s="1665"/>
      <c r="G274" s="1163"/>
      <c r="H274" s="1163"/>
      <c r="I274" s="1352"/>
      <c r="J274" s="1163"/>
      <c r="K274" s="1353"/>
      <c r="L274" s="1351"/>
      <c r="M274" s="1351"/>
      <c r="N274" s="1351"/>
      <c r="O274" s="1351"/>
      <c r="P274" s="1351"/>
      <c r="Q274" s="617"/>
    </row>
    <row r="275" spans="1:17">
      <c r="A275" s="627"/>
      <c r="B275" s="1351"/>
      <c r="C275" s="1665"/>
      <c r="D275" s="1665"/>
      <c r="E275" s="1665"/>
      <c r="F275" s="1665"/>
      <c r="G275" s="1163"/>
      <c r="H275" s="1163"/>
      <c r="I275" s="1352"/>
      <c r="J275" s="1163"/>
      <c r="K275" s="1353"/>
      <c r="L275" s="1351"/>
      <c r="M275" s="1351"/>
      <c r="N275" s="1351"/>
      <c r="O275" s="1351"/>
      <c r="P275" s="1351"/>
      <c r="Q275" s="617"/>
    </row>
    <row r="276" spans="1:17">
      <c r="A276" s="627"/>
      <c r="B276" s="1351"/>
      <c r="C276" s="1665"/>
      <c r="D276" s="1665"/>
      <c r="E276" s="1665"/>
      <c r="F276" s="1665"/>
      <c r="G276" s="1163"/>
      <c r="H276" s="1163"/>
      <c r="I276" s="1352"/>
      <c r="J276" s="1163"/>
      <c r="K276" s="1353"/>
      <c r="L276" s="1351"/>
      <c r="M276" s="1351"/>
      <c r="N276" s="1351"/>
      <c r="O276" s="1351"/>
      <c r="P276" s="1351"/>
      <c r="Q276" s="617"/>
    </row>
    <row r="277" spans="1:17">
      <c r="A277" s="627"/>
      <c r="B277" s="1351"/>
      <c r="C277" s="1665"/>
      <c r="D277" s="1665"/>
      <c r="E277" s="1665"/>
      <c r="F277" s="1665"/>
      <c r="G277" s="1163"/>
      <c r="H277" s="1163"/>
      <c r="I277" s="1352"/>
      <c r="J277" s="1163"/>
      <c r="K277" s="1353"/>
      <c r="L277" s="1351"/>
      <c r="M277" s="1351"/>
      <c r="N277" s="1351"/>
      <c r="O277" s="1351"/>
      <c r="P277" s="1351"/>
      <c r="Q277" s="617"/>
    </row>
    <row r="278" spans="1:17">
      <c r="A278" s="627"/>
      <c r="B278" s="1351"/>
      <c r="C278" s="1665"/>
      <c r="D278" s="1665"/>
      <c r="E278" s="1665"/>
      <c r="F278" s="1665"/>
      <c r="G278" s="1163"/>
      <c r="H278" s="1163"/>
      <c r="I278" s="1352"/>
      <c r="J278" s="1163"/>
      <c r="K278" s="1353"/>
      <c r="L278" s="1351"/>
      <c r="M278" s="1351"/>
      <c r="N278" s="1351"/>
      <c r="O278" s="1351"/>
      <c r="P278" s="1351"/>
      <c r="Q278" s="617"/>
    </row>
    <row r="279" spans="1:17" ht="15" customHeight="1">
      <c r="A279" s="627" t="s">
        <v>1136</v>
      </c>
      <c r="B279" s="1351"/>
      <c r="C279" s="1665" t="s">
        <v>1137</v>
      </c>
      <c r="D279" s="1665"/>
      <c r="E279" s="1665"/>
      <c r="F279" s="1665"/>
      <c r="G279" s="1163"/>
      <c r="H279" s="1163"/>
      <c r="I279" s="1352"/>
      <c r="J279" s="1163"/>
      <c r="K279" s="1353"/>
      <c r="L279" s="1351"/>
      <c r="M279" s="1351"/>
      <c r="N279" s="1351"/>
      <c r="O279" s="1351"/>
      <c r="P279" s="1351"/>
      <c r="Q279" s="617"/>
    </row>
    <row r="280" spans="1:17" ht="15" customHeight="1" thickBot="1">
      <c r="A280" s="628"/>
      <c r="B280" s="629"/>
      <c r="C280" s="1341"/>
      <c r="D280" s="1341"/>
      <c r="E280" s="1341"/>
      <c r="F280" s="1341"/>
      <c r="G280" s="630"/>
      <c r="H280" s="630"/>
      <c r="I280" s="631"/>
      <c r="J280" s="630"/>
      <c r="K280" s="632"/>
      <c r="L280" s="629"/>
      <c r="M280" s="629"/>
      <c r="N280" s="629"/>
      <c r="O280" s="629"/>
      <c r="P280" s="629"/>
      <c r="Q280" s="633"/>
    </row>
    <row r="281" spans="1:17">
      <c r="A281" s="1167"/>
      <c r="B281" s="1165"/>
      <c r="C281" s="1165"/>
      <c r="D281" s="1165"/>
      <c r="E281" s="1165"/>
      <c r="F281" s="1165"/>
      <c r="G281" s="1165"/>
      <c r="H281" s="1165"/>
      <c r="I281" s="1165"/>
      <c r="J281" s="1165"/>
      <c r="K281" s="1165"/>
      <c r="L281" s="1165"/>
      <c r="M281" s="1165"/>
      <c r="N281" s="1165"/>
      <c r="O281" s="1165"/>
      <c r="P281" s="1165"/>
      <c r="Q281" s="1165"/>
    </row>
    <row r="282" spans="1:17" ht="13.5" thickBot="1"/>
    <row r="283" spans="1:17" s="150" customFormat="1" ht="18.75" thickBot="1">
      <c r="A283" s="1599" t="s">
        <v>2061</v>
      </c>
      <c r="B283" s="1600"/>
      <c r="C283" s="1600"/>
      <c r="D283" s="1600"/>
      <c r="E283" s="1600"/>
      <c r="F283" s="1600"/>
      <c r="G283" s="1600"/>
      <c r="H283" s="1600"/>
      <c r="I283" s="1600"/>
      <c r="J283" s="1601"/>
    </row>
    <row r="284" spans="1:17" s="150" customFormat="1" ht="10.15" customHeight="1">
      <c r="A284" s="1184"/>
      <c r="B284" s="1184"/>
      <c r="C284" s="1184"/>
      <c r="D284" s="1184"/>
      <c r="E284" s="1184"/>
      <c r="F284" s="1184"/>
      <c r="G284" s="1184"/>
      <c r="H284" s="1184"/>
      <c r="I284" s="1184"/>
      <c r="J284" s="1184"/>
    </row>
    <row r="285" spans="1:17" ht="15.75" customHeight="1">
      <c r="B285" s="1182" t="s">
        <v>1903</v>
      </c>
      <c r="C285" s="1182" t="s">
        <v>1105</v>
      </c>
      <c r="D285" s="1182" t="s">
        <v>1927</v>
      </c>
      <c r="E285" s="1182" t="s">
        <v>1937</v>
      </c>
      <c r="F285" s="1182" t="s">
        <v>1938</v>
      </c>
      <c r="G285" s="1608" t="s">
        <v>2005</v>
      </c>
      <c r="H285" s="1609"/>
      <c r="I285" s="1610"/>
    </row>
    <row r="286" spans="1:17">
      <c r="B286" s="1486">
        <v>1</v>
      </c>
      <c r="C286" s="259" t="s">
        <v>1904</v>
      </c>
      <c r="D286" s="1487" t="s">
        <v>1928</v>
      </c>
      <c r="E286" s="1487" t="s">
        <v>1939</v>
      </c>
      <c r="F286" s="1488" t="s">
        <v>244</v>
      </c>
      <c r="G286" s="1597" t="s">
        <v>2006</v>
      </c>
      <c r="H286" s="1598"/>
      <c r="I286" s="1598"/>
    </row>
    <row r="287" spans="1:17">
      <c r="B287" s="1486">
        <v>2</v>
      </c>
      <c r="C287" s="259" t="s">
        <v>245</v>
      </c>
      <c r="D287" s="1487" t="s">
        <v>1928</v>
      </c>
      <c r="E287" s="1487" t="s">
        <v>1940</v>
      </c>
      <c r="F287" s="1488" t="s">
        <v>246</v>
      </c>
      <c r="G287" s="1597" t="s">
        <v>2007</v>
      </c>
      <c r="H287" s="1598"/>
      <c r="I287" s="1598"/>
    </row>
    <row r="288" spans="1:17">
      <c r="B288" s="1486">
        <v>3</v>
      </c>
      <c r="C288" s="259" t="s">
        <v>1905</v>
      </c>
      <c r="D288" s="1487" t="s">
        <v>1928</v>
      </c>
      <c r="E288" s="1487" t="s">
        <v>1941</v>
      </c>
      <c r="F288" s="1488" t="s">
        <v>247</v>
      </c>
      <c r="G288" s="1597" t="s">
        <v>2008</v>
      </c>
      <c r="H288" s="1598"/>
      <c r="I288" s="1598"/>
    </row>
    <row r="289" spans="2:9" ht="16.149999999999999" customHeight="1">
      <c r="B289" s="1486">
        <v>4</v>
      </c>
      <c r="C289" s="259" t="s">
        <v>137</v>
      </c>
      <c r="D289" s="1487" t="s">
        <v>1928</v>
      </c>
      <c r="E289" s="1487" t="s">
        <v>1942</v>
      </c>
      <c r="F289" s="1489" t="s">
        <v>713</v>
      </c>
      <c r="G289" s="1602" t="s">
        <v>2009</v>
      </c>
      <c r="H289" s="1603"/>
      <c r="I289" s="1603"/>
    </row>
    <row r="290" spans="2:9" ht="16.149999999999999" customHeight="1">
      <c r="B290" s="1486">
        <v>5</v>
      </c>
      <c r="C290" s="259" t="s">
        <v>139</v>
      </c>
      <c r="D290" s="1487" t="s">
        <v>1928</v>
      </c>
      <c r="E290" s="1487" t="s">
        <v>1943</v>
      </c>
      <c r="F290" s="1489" t="s">
        <v>782</v>
      </c>
      <c r="G290" s="1602" t="s">
        <v>2010</v>
      </c>
      <c r="H290" s="1603"/>
      <c r="I290" s="1603"/>
    </row>
    <row r="291" spans="2:9" ht="16.149999999999999" customHeight="1">
      <c r="B291" s="1486">
        <v>6</v>
      </c>
      <c r="C291" s="259" t="s">
        <v>259</v>
      </c>
      <c r="D291" s="1487" t="s">
        <v>1928</v>
      </c>
      <c r="E291" s="1487" t="s">
        <v>1944</v>
      </c>
      <c r="F291" s="1489" t="s">
        <v>800</v>
      </c>
      <c r="G291" s="1602" t="s">
        <v>2011</v>
      </c>
      <c r="H291" s="1603"/>
      <c r="I291" s="1603"/>
    </row>
    <row r="292" spans="2:9" ht="25.9" customHeight="1">
      <c r="B292" s="1486">
        <v>7</v>
      </c>
      <c r="C292" s="259" t="s">
        <v>140</v>
      </c>
      <c r="D292" s="1487" t="s">
        <v>1928</v>
      </c>
      <c r="E292" s="1487" t="s">
        <v>1945</v>
      </c>
      <c r="F292" s="1489" t="s">
        <v>801</v>
      </c>
      <c r="G292" s="1602" t="s">
        <v>2012</v>
      </c>
      <c r="H292" s="1603"/>
      <c r="I292" s="1603"/>
    </row>
    <row r="293" spans="2:9">
      <c r="B293" s="1486">
        <v>8</v>
      </c>
      <c r="C293" s="259" t="s">
        <v>1906</v>
      </c>
      <c r="D293" s="1487" t="s">
        <v>1928</v>
      </c>
      <c r="E293" s="1487" t="s">
        <v>1946</v>
      </c>
      <c r="F293" s="1488" t="s">
        <v>305</v>
      </c>
      <c r="G293" s="1597" t="s">
        <v>2013</v>
      </c>
      <c r="H293" s="1598"/>
      <c r="I293" s="1598"/>
    </row>
    <row r="294" spans="2:9">
      <c r="B294" s="1486">
        <v>9</v>
      </c>
      <c r="C294" s="259" t="s">
        <v>1907</v>
      </c>
      <c r="D294" s="1487" t="s">
        <v>1928</v>
      </c>
      <c r="E294" s="1487" t="s">
        <v>1947</v>
      </c>
      <c r="F294" s="1488" t="s">
        <v>309</v>
      </c>
      <c r="G294" s="1597" t="s">
        <v>2014</v>
      </c>
      <c r="H294" s="1598"/>
      <c r="I294" s="1598"/>
    </row>
    <row r="295" spans="2:9">
      <c r="B295" s="1486">
        <v>10</v>
      </c>
      <c r="C295" s="259" t="s">
        <v>1908</v>
      </c>
      <c r="D295" s="1487" t="s">
        <v>1928</v>
      </c>
      <c r="E295" s="1487" t="s">
        <v>1948</v>
      </c>
      <c r="F295" s="1488" t="s">
        <v>315</v>
      </c>
      <c r="G295" s="1597" t="s">
        <v>2015</v>
      </c>
      <c r="H295" s="1598"/>
      <c r="I295" s="1598"/>
    </row>
    <row r="296" spans="2:9">
      <c r="B296" s="1486">
        <v>11</v>
      </c>
      <c r="C296" s="259" t="s">
        <v>1909</v>
      </c>
      <c r="D296" s="1487" t="s">
        <v>1928</v>
      </c>
      <c r="E296" s="1487" t="s">
        <v>1949</v>
      </c>
      <c r="F296" s="1488" t="s">
        <v>63</v>
      </c>
      <c r="G296" s="1597" t="s">
        <v>2016</v>
      </c>
      <c r="H296" s="1598"/>
      <c r="I296" s="1598"/>
    </row>
    <row r="297" spans="2:9">
      <c r="B297" s="1486">
        <v>12</v>
      </c>
      <c r="C297" s="259" t="s">
        <v>1910</v>
      </c>
      <c r="D297" s="1487" t="s">
        <v>1928</v>
      </c>
      <c r="E297" s="1487" t="s">
        <v>1950</v>
      </c>
      <c r="F297" s="1488" t="s">
        <v>318</v>
      </c>
      <c r="G297" s="1597" t="s">
        <v>2017</v>
      </c>
      <c r="H297" s="1598"/>
      <c r="I297" s="1598"/>
    </row>
    <row r="298" spans="2:9">
      <c r="B298" s="1486">
        <v>13</v>
      </c>
      <c r="C298" s="259" t="s">
        <v>61</v>
      </c>
      <c r="D298" s="1487" t="s">
        <v>1928</v>
      </c>
      <c r="E298" s="1487" t="s">
        <v>1951</v>
      </c>
      <c r="F298" s="1488" t="s">
        <v>63</v>
      </c>
      <c r="G298" s="1597" t="s">
        <v>2016</v>
      </c>
      <c r="H298" s="1598"/>
      <c r="I298" s="1598"/>
    </row>
    <row r="299" spans="2:9">
      <c r="B299" s="1486">
        <v>14</v>
      </c>
      <c r="C299" s="259" t="s">
        <v>325</v>
      </c>
      <c r="D299" s="1487" t="s">
        <v>1928</v>
      </c>
      <c r="E299" s="1487" t="s">
        <v>1952</v>
      </c>
      <c r="F299" s="1488" t="s">
        <v>318</v>
      </c>
      <c r="G299" s="1597" t="s">
        <v>2017</v>
      </c>
      <c r="H299" s="1598"/>
      <c r="I299" s="1598"/>
    </row>
    <row r="300" spans="2:9">
      <c r="B300" s="1486">
        <v>15</v>
      </c>
      <c r="C300" s="259" t="s">
        <v>327</v>
      </c>
      <c r="D300" s="1487" t="s">
        <v>1928</v>
      </c>
      <c r="E300" s="1487" t="s">
        <v>1953</v>
      </c>
      <c r="F300" s="1488" t="s">
        <v>315</v>
      </c>
      <c r="G300" s="1597" t="s">
        <v>2015</v>
      </c>
      <c r="H300" s="1598"/>
      <c r="I300" s="1598"/>
    </row>
    <row r="301" spans="2:9">
      <c r="B301" s="1486">
        <v>16</v>
      </c>
      <c r="C301" s="259" t="s">
        <v>325</v>
      </c>
      <c r="D301" s="1487" t="s">
        <v>1928</v>
      </c>
      <c r="E301" s="1487" t="s">
        <v>1954</v>
      </c>
      <c r="F301" s="1488" t="s">
        <v>318</v>
      </c>
      <c r="G301" s="1597" t="s">
        <v>2017</v>
      </c>
      <c r="H301" s="1598"/>
      <c r="I301" s="1598"/>
    </row>
    <row r="302" spans="2:9">
      <c r="B302" s="1486">
        <v>17</v>
      </c>
      <c r="C302" s="259" t="s">
        <v>331</v>
      </c>
      <c r="D302" s="1487" t="s">
        <v>1928</v>
      </c>
      <c r="E302" s="1487" t="s">
        <v>1955</v>
      </c>
      <c r="F302" s="1488" t="s">
        <v>1956</v>
      </c>
      <c r="G302" s="1597" t="s">
        <v>2018</v>
      </c>
      <c r="H302" s="1598"/>
      <c r="I302" s="1598"/>
    </row>
    <row r="303" spans="2:9">
      <c r="B303" s="1486">
        <v>18</v>
      </c>
      <c r="C303" s="259" t="s">
        <v>143</v>
      </c>
      <c r="D303" s="1487" t="s">
        <v>1928</v>
      </c>
      <c r="E303" s="1487" t="s">
        <v>1957</v>
      </c>
      <c r="F303" s="1488" t="s">
        <v>1958</v>
      </c>
      <c r="G303" s="1597" t="s">
        <v>2019</v>
      </c>
      <c r="H303" s="1598"/>
      <c r="I303" s="1598"/>
    </row>
    <row r="304" spans="2:9">
      <c r="B304" s="1486">
        <v>19</v>
      </c>
      <c r="C304" s="259" t="s">
        <v>332</v>
      </c>
      <c r="D304" s="1487" t="s">
        <v>1928</v>
      </c>
      <c r="E304" s="1487" t="s">
        <v>1959</v>
      </c>
      <c r="F304" s="1488" t="s">
        <v>811</v>
      </c>
      <c r="G304" s="1597" t="s">
        <v>2020</v>
      </c>
      <c r="H304" s="1598"/>
      <c r="I304" s="1598"/>
    </row>
    <row r="305" spans="2:9">
      <c r="B305" s="1486">
        <v>20</v>
      </c>
      <c r="C305" s="259" t="s">
        <v>334</v>
      </c>
      <c r="D305" s="1487" t="s">
        <v>1928</v>
      </c>
      <c r="E305" s="1487" t="s">
        <v>1960</v>
      </c>
      <c r="F305" s="1488" t="s">
        <v>1961</v>
      </c>
      <c r="G305" s="1597" t="s">
        <v>2021</v>
      </c>
      <c r="H305" s="1598"/>
      <c r="I305" s="1598"/>
    </row>
    <row r="306" spans="2:9">
      <c r="B306" s="1486">
        <v>21</v>
      </c>
      <c r="C306" s="259" t="s">
        <v>335</v>
      </c>
      <c r="D306" s="1487" t="s">
        <v>1928</v>
      </c>
      <c r="E306" s="1487" t="s">
        <v>1962</v>
      </c>
      <c r="F306" s="1488" t="s">
        <v>812</v>
      </c>
      <c r="G306" s="1597" t="s">
        <v>2022</v>
      </c>
      <c r="H306" s="1598"/>
      <c r="I306" s="1598"/>
    </row>
    <row r="307" spans="2:9">
      <c r="B307" s="1486">
        <v>22</v>
      </c>
      <c r="C307" s="259" t="s">
        <v>2</v>
      </c>
      <c r="D307" s="1487" t="s">
        <v>1928</v>
      </c>
      <c r="E307" s="1487" t="s">
        <v>1963</v>
      </c>
      <c r="F307" s="1488" t="s">
        <v>343</v>
      </c>
      <c r="G307" s="1597" t="s">
        <v>2023</v>
      </c>
      <c r="H307" s="1598"/>
      <c r="I307" s="1598"/>
    </row>
    <row r="308" spans="2:9">
      <c r="B308" s="1486">
        <v>23</v>
      </c>
      <c r="C308" s="259" t="s">
        <v>350</v>
      </c>
      <c r="D308" s="1487" t="s">
        <v>1928</v>
      </c>
      <c r="E308" s="1487" t="s">
        <v>1964</v>
      </c>
      <c r="F308" s="1488" t="s">
        <v>351</v>
      </c>
      <c r="G308" s="1597" t="s">
        <v>2024</v>
      </c>
      <c r="H308" s="1598"/>
      <c r="I308" s="1598"/>
    </row>
    <row r="309" spans="2:9">
      <c r="B309" s="1486">
        <v>24</v>
      </c>
      <c r="C309" s="259" t="s">
        <v>1911</v>
      </c>
      <c r="D309" s="1487" t="s">
        <v>1928</v>
      </c>
      <c r="E309" s="1487" t="s">
        <v>1965</v>
      </c>
      <c r="F309" s="1488" t="s">
        <v>354</v>
      </c>
      <c r="G309" s="1597" t="s">
        <v>2025</v>
      </c>
      <c r="H309" s="1598"/>
      <c r="I309" s="1598"/>
    </row>
    <row r="310" spans="2:9">
      <c r="B310" s="1486">
        <v>25</v>
      </c>
      <c r="C310" s="259" t="s">
        <v>1912</v>
      </c>
      <c r="D310" s="1487" t="s">
        <v>1928</v>
      </c>
      <c r="E310" s="1487" t="s">
        <v>1966</v>
      </c>
      <c r="F310" s="1488" t="s">
        <v>1051</v>
      </c>
      <c r="G310" s="1597" t="s">
        <v>2026</v>
      </c>
      <c r="H310" s="1598"/>
      <c r="I310" s="1598"/>
    </row>
    <row r="311" spans="2:9">
      <c r="B311" s="1486">
        <v>26</v>
      </c>
      <c r="C311" s="440" t="s">
        <v>355</v>
      </c>
      <c r="D311" s="1487" t="s">
        <v>1928</v>
      </c>
      <c r="E311" s="1487" t="s">
        <v>1967</v>
      </c>
      <c r="F311" s="440" t="s">
        <v>356</v>
      </c>
      <c r="G311" s="1597" t="s">
        <v>2027</v>
      </c>
      <c r="H311" s="1598"/>
      <c r="I311" s="1598"/>
    </row>
    <row r="312" spans="2:9">
      <c r="B312" s="1486">
        <v>27</v>
      </c>
      <c r="C312" s="440" t="s">
        <v>1913</v>
      </c>
      <c r="D312" s="1487" t="s">
        <v>1928</v>
      </c>
      <c r="E312" s="1487" t="s">
        <v>1968</v>
      </c>
      <c r="F312" s="440" t="s">
        <v>358</v>
      </c>
      <c r="G312" s="1597" t="s">
        <v>2028</v>
      </c>
      <c r="H312" s="1598"/>
      <c r="I312" s="1598"/>
    </row>
    <row r="313" spans="2:9">
      <c r="B313" s="1486">
        <v>28</v>
      </c>
      <c r="C313" s="440" t="s">
        <v>1914</v>
      </c>
      <c r="D313" s="1487" t="s">
        <v>1928</v>
      </c>
      <c r="E313" s="1487" t="s">
        <v>1969</v>
      </c>
      <c r="F313" s="440" t="s">
        <v>361</v>
      </c>
      <c r="G313" s="1597" t="s">
        <v>2029</v>
      </c>
      <c r="H313" s="1598"/>
      <c r="I313" s="1598"/>
    </row>
    <row r="314" spans="2:9">
      <c r="B314" s="1486">
        <v>29</v>
      </c>
      <c r="C314" s="259" t="s">
        <v>365</v>
      </c>
      <c r="D314" s="1487" t="s">
        <v>1928</v>
      </c>
      <c r="E314" s="1487" t="s">
        <v>1970</v>
      </c>
      <c r="F314" s="1488" t="s">
        <v>366</v>
      </c>
      <c r="G314" s="1597" t="s">
        <v>2030</v>
      </c>
      <c r="H314" s="1598"/>
      <c r="I314" s="1598"/>
    </row>
    <row r="315" spans="2:9">
      <c r="B315" s="1486">
        <v>30</v>
      </c>
      <c r="C315" s="259" t="s">
        <v>1915</v>
      </c>
      <c r="D315" s="1487" t="s">
        <v>1928</v>
      </c>
      <c r="E315" s="1487" t="s">
        <v>2181</v>
      </c>
      <c r="F315" s="1488" t="s">
        <v>1971</v>
      </c>
      <c r="G315" s="1597" t="s">
        <v>2031</v>
      </c>
      <c r="H315" s="1598"/>
      <c r="I315" s="1598"/>
    </row>
    <row r="316" spans="2:9">
      <c r="B316" s="1486">
        <v>31</v>
      </c>
      <c r="C316" s="259" t="s">
        <v>1916</v>
      </c>
      <c r="D316" s="1487" t="s">
        <v>1928</v>
      </c>
      <c r="E316" s="1487" t="s">
        <v>2182</v>
      </c>
      <c r="F316" s="1488" t="s">
        <v>1972</v>
      </c>
      <c r="G316" s="1597" t="s">
        <v>2032</v>
      </c>
      <c r="H316" s="1598"/>
      <c r="I316" s="1598"/>
    </row>
    <row r="317" spans="2:9">
      <c r="B317" s="1486">
        <v>32</v>
      </c>
      <c r="C317" s="259" t="s">
        <v>1917</v>
      </c>
      <c r="D317" s="1487" t="s">
        <v>1928</v>
      </c>
      <c r="E317" s="1487" t="s">
        <v>2183</v>
      </c>
      <c r="F317" s="1488" t="s">
        <v>1973</v>
      </c>
      <c r="G317" s="1597" t="s">
        <v>2033</v>
      </c>
      <c r="H317" s="1598"/>
      <c r="I317" s="1598"/>
    </row>
    <row r="318" spans="2:9" ht="16.149999999999999" customHeight="1">
      <c r="B318" s="1486">
        <v>33</v>
      </c>
      <c r="C318" s="259" t="s">
        <v>845</v>
      </c>
      <c r="D318" s="1487" t="s">
        <v>1929</v>
      </c>
      <c r="E318" s="1487" t="s">
        <v>2184</v>
      </c>
      <c r="F318" s="1489" t="s">
        <v>1974</v>
      </c>
      <c r="G318" s="1602" t="s">
        <v>2034</v>
      </c>
      <c r="H318" s="1603"/>
      <c r="I318" s="1603"/>
    </row>
    <row r="319" spans="2:9" ht="25.5">
      <c r="B319" s="1486">
        <v>33</v>
      </c>
      <c r="C319" s="259" t="s">
        <v>236</v>
      </c>
      <c r="D319" s="1487" t="s">
        <v>1929</v>
      </c>
      <c r="E319" s="1487" t="s">
        <v>2185</v>
      </c>
      <c r="F319" s="1489" t="s">
        <v>1975</v>
      </c>
      <c r="G319" s="1602" t="s">
        <v>2035</v>
      </c>
      <c r="H319" s="1603"/>
      <c r="I319" s="1603"/>
    </row>
    <row r="320" spans="2:9" ht="16.149999999999999" customHeight="1">
      <c r="B320" s="1486">
        <v>34</v>
      </c>
      <c r="C320" s="259" t="s">
        <v>869</v>
      </c>
      <c r="D320" s="1487" t="s">
        <v>1929</v>
      </c>
      <c r="E320" s="1487" t="s">
        <v>2186</v>
      </c>
      <c r="F320" s="1489" t="s">
        <v>1976</v>
      </c>
      <c r="G320" s="1602" t="s">
        <v>2036</v>
      </c>
      <c r="H320" s="1603"/>
      <c r="I320" s="1603"/>
    </row>
    <row r="321" spans="2:9" ht="25.5">
      <c r="B321" s="1486">
        <v>34</v>
      </c>
      <c r="C321" s="259" t="s">
        <v>237</v>
      </c>
      <c r="D321" s="1487" t="s">
        <v>1929</v>
      </c>
      <c r="E321" s="1487" t="s">
        <v>2187</v>
      </c>
      <c r="F321" s="1489" t="s">
        <v>1975</v>
      </c>
      <c r="G321" s="1602" t="s">
        <v>2035</v>
      </c>
      <c r="H321" s="1603"/>
      <c r="I321" s="1603"/>
    </row>
    <row r="322" spans="2:9" ht="16.149999999999999" customHeight="1">
      <c r="B322" s="1486">
        <v>35</v>
      </c>
      <c r="C322" s="259" t="s">
        <v>845</v>
      </c>
      <c r="D322" s="1487" t="s">
        <v>1930</v>
      </c>
      <c r="E322" s="1487" t="s">
        <v>2184</v>
      </c>
      <c r="F322" s="1489" t="s">
        <v>1974</v>
      </c>
      <c r="G322" s="1602" t="s">
        <v>2034</v>
      </c>
      <c r="H322" s="1603"/>
      <c r="I322" s="1603"/>
    </row>
    <row r="323" spans="2:9" ht="25.5">
      <c r="B323" s="1486">
        <v>35</v>
      </c>
      <c r="C323" s="259" t="s">
        <v>236</v>
      </c>
      <c r="D323" s="1487" t="s">
        <v>1930</v>
      </c>
      <c r="E323" s="1487" t="s">
        <v>2185</v>
      </c>
      <c r="F323" s="1489" t="s">
        <v>1975</v>
      </c>
      <c r="G323" s="1602" t="s">
        <v>2037</v>
      </c>
      <c r="H323" s="1603"/>
      <c r="I323" s="1603"/>
    </row>
    <row r="324" spans="2:9" ht="16.149999999999999" customHeight="1">
      <c r="B324" s="1486">
        <v>36</v>
      </c>
      <c r="C324" s="259" t="s">
        <v>869</v>
      </c>
      <c r="D324" s="1487" t="s">
        <v>1930</v>
      </c>
      <c r="E324" s="1487" t="s">
        <v>2186</v>
      </c>
      <c r="F324" s="1489" t="s">
        <v>1976</v>
      </c>
      <c r="G324" s="1602" t="s">
        <v>2036</v>
      </c>
      <c r="H324" s="1603"/>
      <c r="I324" s="1603"/>
    </row>
    <row r="325" spans="2:9" ht="25.5">
      <c r="B325" s="1486">
        <v>36</v>
      </c>
      <c r="C325" s="259" t="s">
        <v>237</v>
      </c>
      <c r="D325" s="1487" t="s">
        <v>1930</v>
      </c>
      <c r="E325" s="1487" t="s">
        <v>2187</v>
      </c>
      <c r="F325" s="1489" t="s">
        <v>1975</v>
      </c>
      <c r="G325" s="1602" t="s">
        <v>2037</v>
      </c>
      <c r="H325" s="1603"/>
      <c r="I325" s="1603"/>
    </row>
    <row r="326" spans="2:9" ht="26.45" customHeight="1">
      <c r="B326" s="1486">
        <v>37</v>
      </c>
      <c r="C326" s="259" t="s">
        <v>205</v>
      </c>
      <c r="D326" s="1487" t="s">
        <v>1931</v>
      </c>
      <c r="E326" s="1487" t="s">
        <v>1977</v>
      </c>
      <c r="F326" s="1489" t="s">
        <v>220</v>
      </c>
      <c r="G326" s="1602" t="s">
        <v>2038</v>
      </c>
      <c r="H326" s="1603"/>
      <c r="I326" s="1603"/>
    </row>
    <row r="327" spans="2:9">
      <c r="B327" s="1486">
        <v>38</v>
      </c>
      <c r="C327" s="259" t="s">
        <v>139</v>
      </c>
      <c r="D327" s="1487" t="s">
        <v>1932</v>
      </c>
      <c r="E327" s="1487" t="s">
        <v>1978</v>
      </c>
      <c r="F327" s="1488" t="s">
        <v>896</v>
      </c>
      <c r="G327" s="1597" t="s">
        <v>2039</v>
      </c>
      <c r="H327" s="1598"/>
      <c r="I327" s="1598"/>
    </row>
    <row r="328" spans="2:9">
      <c r="B328" s="1486">
        <v>39</v>
      </c>
      <c r="C328" s="259" t="s">
        <v>1907</v>
      </c>
      <c r="D328" s="1487" t="s">
        <v>1932</v>
      </c>
      <c r="E328" s="1487" t="s">
        <v>1979</v>
      </c>
      <c r="F328" s="1488" t="s">
        <v>309</v>
      </c>
      <c r="G328" s="1597" t="s">
        <v>2014</v>
      </c>
      <c r="H328" s="1598"/>
      <c r="I328" s="1598"/>
    </row>
    <row r="329" spans="2:9">
      <c r="B329" s="1486">
        <v>40</v>
      </c>
      <c r="C329" s="259" t="s">
        <v>64</v>
      </c>
      <c r="D329" s="1487" t="s">
        <v>1932</v>
      </c>
      <c r="E329" s="1487" t="s">
        <v>1980</v>
      </c>
      <c r="F329" s="1488" t="s">
        <v>895</v>
      </c>
      <c r="G329" s="1597" t="s">
        <v>2040</v>
      </c>
      <c r="H329" s="1598"/>
      <c r="I329" s="1598"/>
    </row>
    <row r="330" spans="2:9">
      <c r="B330" s="1486">
        <v>41</v>
      </c>
      <c r="C330" s="259" t="s">
        <v>64</v>
      </c>
      <c r="D330" s="1487" t="s">
        <v>1932</v>
      </c>
      <c r="E330" s="1487" t="s">
        <v>1981</v>
      </c>
      <c r="F330" s="1488" t="s">
        <v>902</v>
      </c>
      <c r="G330" s="1597" t="s">
        <v>2041</v>
      </c>
      <c r="H330" s="1598"/>
      <c r="I330" s="1598"/>
    </row>
    <row r="331" spans="2:9">
      <c r="B331" s="1486">
        <v>42</v>
      </c>
      <c r="C331" s="1306" t="s">
        <v>1909</v>
      </c>
      <c r="D331" s="1487" t="s">
        <v>1932</v>
      </c>
      <c r="E331" s="1487" t="s">
        <v>1982</v>
      </c>
      <c r="F331" s="1488" t="s">
        <v>63</v>
      </c>
      <c r="G331" s="1597" t="s">
        <v>2016</v>
      </c>
      <c r="H331" s="1598"/>
      <c r="I331" s="1598"/>
    </row>
    <row r="332" spans="2:9">
      <c r="B332" s="1486">
        <v>43</v>
      </c>
      <c r="C332" s="259" t="s">
        <v>61</v>
      </c>
      <c r="D332" s="1487" t="s">
        <v>1932</v>
      </c>
      <c r="E332" s="1487" t="s">
        <v>1983</v>
      </c>
      <c r="F332" s="1488" t="s">
        <v>63</v>
      </c>
      <c r="G332" s="1597" t="s">
        <v>2016</v>
      </c>
      <c r="H332" s="1598"/>
      <c r="I332" s="1598"/>
    </row>
    <row r="333" spans="2:9">
      <c r="B333" s="1486">
        <v>44</v>
      </c>
      <c r="C333" s="259" t="s">
        <v>325</v>
      </c>
      <c r="D333" s="1487" t="s">
        <v>1932</v>
      </c>
      <c r="E333" s="1487" t="s">
        <v>1984</v>
      </c>
      <c r="F333" s="1488" t="s">
        <v>318</v>
      </c>
      <c r="G333" s="1597" t="s">
        <v>2017</v>
      </c>
      <c r="H333" s="1598"/>
      <c r="I333" s="1598"/>
    </row>
    <row r="334" spans="2:9">
      <c r="B334" s="1486">
        <v>45</v>
      </c>
      <c r="C334" s="259" t="s">
        <v>325</v>
      </c>
      <c r="D334" s="1487" t="s">
        <v>1932</v>
      </c>
      <c r="E334" s="1487" t="s">
        <v>1985</v>
      </c>
      <c r="F334" s="1488" t="s">
        <v>318</v>
      </c>
      <c r="G334" s="1597" t="s">
        <v>2017</v>
      </c>
      <c r="H334" s="1598"/>
      <c r="I334" s="1598"/>
    </row>
    <row r="335" spans="2:9">
      <c r="B335" s="1486">
        <v>46</v>
      </c>
      <c r="C335" s="259" t="s">
        <v>106</v>
      </c>
      <c r="D335" s="1487" t="s">
        <v>1932</v>
      </c>
      <c r="E335" s="1487" t="s">
        <v>2147</v>
      </c>
      <c r="F335" s="1488" t="s">
        <v>2180</v>
      </c>
      <c r="G335" s="1597" t="s">
        <v>2042</v>
      </c>
      <c r="H335" s="1598"/>
      <c r="I335" s="1598"/>
    </row>
    <row r="336" spans="2:9">
      <c r="B336" s="1486">
        <v>47</v>
      </c>
      <c r="C336" s="1306" t="s">
        <v>137</v>
      </c>
      <c r="D336" s="1487" t="s">
        <v>1932</v>
      </c>
      <c r="E336" s="1487" t="s">
        <v>1986</v>
      </c>
      <c r="F336" s="1488" t="s">
        <v>924</v>
      </c>
      <c r="G336" s="1597" t="s">
        <v>2043</v>
      </c>
      <c r="H336" s="1598"/>
      <c r="I336" s="1598"/>
    </row>
    <row r="337" spans="2:9">
      <c r="B337" s="1486">
        <v>48</v>
      </c>
      <c r="C337" s="1306" t="s">
        <v>139</v>
      </c>
      <c r="D337" s="1487" t="s">
        <v>1932</v>
      </c>
      <c r="E337" s="1487" t="s">
        <v>1987</v>
      </c>
      <c r="F337" s="1488" t="s">
        <v>926</v>
      </c>
      <c r="G337" s="1597" t="s">
        <v>2044</v>
      </c>
      <c r="H337" s="1598"/>
      <c r="I337" s="1598"/>
    </row>
    <row r="338" spans="2:9">
      <c r="B338" s="1486">
        <v>49</v>
      </c>
      <c r="C338" s="1306" t="s">
        <v>259</v>
      </c>
      <c r="D338" s="1487" t="s">
        <v>1932</v>
      </c>
      <c r="E338" s="1487" t="s">
        <v>1964</v>
      </c>
      <c r="F338" s="1488" t="s">
        <v>927</v>
      </c>
      <c r="G338" s="1597" t="s">
        <v>2045</v>
      </c>
      <c r="H338" s="1598"/>
      <c r="I338" s="1598"/>
    </row>
    <row r="339" spans="2:9">
      <c r="B339" s="1486">
        <v>50</v>
      </c>
      <c r="C339" s="1306" t="s">
        <v>140</v>
      </c>
      <c r="D339" s="1487" t="s">
        <v>1932</v>
      </c>
      <c r="E339" s="1487" t="s">
        <v>1988</v>
      </c>
      <c r="F339" s="1488" t="s">
        <v>928</v>
      </c>
      <c r="G339" s="1597" t="s">
        <v>2046</v>
      </c>
      <c r="H339" s="1598"/>
      <c r="I339" s="1598"/>
    </row>
    <row r="340" spans="2:9">
      <c r="B340" s="1486">
        <v>51</v>
      </c>
      <c r="C340" s="259" t="s">
        <v>142</v>
      </c>
      <c r="D340" s="1487" t="s">
        <v>1932</v>
      </c>
      <c r="E340" s="1487" t="s">
        <v>1967</v>
      </c>
      <c r="F340" s="1488" t="s">
        <v>938</v>
      </c>
      <c r="G340" s="1597" t="s">
        <v>2047</v>
      </c>
      <c r="H340" s="1598"/>
      <c r="I340" s="1598"/>
    </row>
    <row r="341" spans="2:9">
      <c r="B341" s="1486">
        <v>52</v>
      </c>
      <c r="C341" s="259" t="s">
        <v>141</v>
      </c>
      <c r="D341" s="1487" t="s">
        <v>1932</v>
      </c>
      <c r="E341" s="1487" t="s">
        <v>1968</v>
      </c>
      <c r="F341" s="1488" t="s">
        <v>931</v>
      </c>
      <c r="G341" s="1597" t="s">
        <v>2048</v>
      </c>
      <c r="H341" s="1598"/>
      <c r="I341" s="1598"/>
    </row>
    <row r="342" spans="2:9" ht="25.5">
      <c r="B342" s="1486">
        <v>53</v>
      </c>
      <c r="C342" s="259" t="s">
        <v>142</v>
      </c>
      <c r="D342" s="1487" t="s">
        <v>1932</v>
      </c>
      <c r="E342" s="1487" t="s">
        <v>1989</v>
      </c>
      <c r="F342" s="1488" t="s">
        <v>151</v>
      </c>
      <c r="G342" s="1597" t="s">
        <v>2049</v>
      </c>
      <c r="H342" s="1598"/>
      <c r="I342" s="1598"/>
    </row>
    <row r="343" spans="2:9" ht="51">
      <c r="B343" s="1486">
        <v>54</v>
      </c>
      <c r="C343" s="259" t="s">
        <v>1918</v>
      </c>
      <c r="D343" s="1487" t="s">
        <v>1933</v>
      </c>
      <c r="E343" s="1487" t="s">
        <v>1990</v>
      </c>
      <c r="F343" s="1489" t="s">
        <v>1991</v>
      </c>
      <c r="G343" s="1602" t="s">
        <v>2050</v>
      </c>
      <c r="H343" s="1603"/>
      <c r="I343" s="1603"/>
    </row>
    <row r="344" spans="2:9" ht="25.5">
      <c r="B344" s="1486">
        <v>55</v>
      </c>
      <c r="C344" s="259" t="s">
        <v>1919</v>
      </c>
      <c r="D344" s="1487" t="s">
        <v>1933</v>
      </c>
      <c r="E344" s="1487" t="s">
        <v>1992</v>
      </c>
      <c r="F344" s="1489" t="s">
        <v>1993</v>
      </c>
      <c r="G344" s="1602" t="s">
        <v>2051</v>
      </c>
      <c r="H344" s="1603"/>
      <c r="I344" s="1603"/>
    </row>
    <row r="345" spans="2:9" ht="16.149999999999999" customHeight="1">
      <c r="B345" s="1486">
        <v>56</v>
      </c>
      <c r="C345" s="259" t="s">
        <v>1920</v>
      </c>
      <c r="D345" s="1487" t="s">
        <v>1933</v>
      </c>
      <c r="E345" s="1487" t="s">
        <v>1994</v>
      </c>
      <c r="F345" s="1489" t="s">
        <v>881</v>
      </c>
      <c r="G345" s="1602" t="s">
        <v>2052</v>
      </c>
      <c r="H345" s="1603"/>
      <c r="I345" s="1603"/>
    </row>
    <row r="346" spans="2:9" ht="39" customHeight="1">
      <c r="B346" s="1486">
        <v>57</v>
      </c>
      <c r="C346" s="259" t="s">
        <v>1921</v>
      </c>
      <c r="D346" s="1487" t="s">
        <v>1934</v>
      </c>
      <c r="E346" s="1487" t="s">
        <v>1990</v>
      </c>
      <c r="F346" s="1489" t="s">
        <v>888</v>
      </c>
      <c r="G346" s="1602" t="s">
        <v>2053</v>
      </c>
      <c r="H346" s="1603"/>
      <c r="I346" s="1603"/>
    </row>
    <row r="347" spans="2:9" ht="39" customHeight="1">
      <c r="B347" s="1486">
        <v>58</v>
      </c>
      <c r="C347" s="259" t="s">
        <v>1918</v>
      </c>
      <c r="D347" s="1487" t="s">
        <v>1934</v>
      </c>
      <c r="E347" s="1487" t="s">
        <v>1992</v>
      </c>
      <c r="F347" s="1489" t="s">
        <v>1995</v>
      </c>
      <c r="G347" s="1602" t="s">
        <v>2054</v>
      </c>
      <c r="H347" s="1603"/>
      <c r="I347" s="1603"/>
    </row>
    <row r="348" spans="2:9" ht="25.5">
      <c r="B348" s="1486">
        <v>59</v>
      </c>
      <c r="C348" s="259" t="s">
        <v>1919</v>
      </c>
      <c r="D348" s="1487" t="s">
        <v>1934</v>
      </c>
      <c r="E348" s="1487" t="s">
        <v>1996</v>
      </c>
      <c r="F348" s="1489" t="s">
        <v>1997</v>
      </c>
      <c r="G348" s="1602" t="s">
        <v>2055</v>
      </c>
      <c r="H348" s="1603"/>
      <c r="I348" s="1603"/>
    </row>
    <row r="349" spans="2:9" ht="63.75">
      <c r="B349" s="1486">
        <v>60</v>
      </c>
      <c r="C349" s="259" t="s">
        <v>1922</v>
      </c>
      <c r="D349" s="1487" t="s">
        <v>1934</v>
      </c>
      <c r="E349" s="1487" t="s">
        <v>1998</v>
      </c>
      <c r="F349" s="1489" t="s">
        <v>1999</v>
      </c>
      <c r="G349" s="1602" t="s">
        <v>2056</v>
      </c>
      <c r="H349" s="1603"/>
      <c r="I349" s="1603"/>
    </row>
    <row r="350" spans="2:9" ht="40.5" customHeight="1">
      <c r="B350" s="1486">
        <v>61</v>
      </c>
      <c r="C350" s="259" t="s">
        <v>1923</v>
      </c>
      <c r="D350" s="1487" t="s">
        <v>1934</v>
      </c>
      <c r="E350" s="1487" t="s">
        <v>2000</v>
      </c>
      <c r="F350" s="1489" t="s">
        <v>2001</v>
      </c>
      <c r="G350" s="1602" t="s">
        <v>2057</v>
      </c>
      <c r="H350" s="1603"/>
      <c r="I350" s="1603"/>
    </row>
    <row r="351" spans="2:9" ht="16.149999999999999" customHeight="1">
      <c r="B351" s="1486">
        <v>62</v>
      </c>
      <c r="C351" s="259" t="s">
        <v>1924</v>
      </c>
      <c r="D351" s="1487" t="s">
        <v>1934</v>
      </c>
      <c r="E351" s="1487" t="s">
        <v>1994</v>
      </c>
      <c r="F351" s="1489" t="s">
        <v>1493</v>
      </c>
      <c r="G351" s="1602" t="s">
        <v>2058</v>
      </c>
      <c r="H351" s="1603"/>
      <c r="I351" s="1603"/>
    </row>
    <row r="352" spans="2:9" ht="16.149999999999999" customHeight="1">
      <c r="B352" s="1486">
        <v>63</v>
      </c>
      <c r="C352" s="259" t="s">
        <v>1925</v>
      </c>
      <c r="D352" s="1487" t="s">
        <v>1934</v>
      </c>
      <c r="E352" s="1487" t="s">
        <v>2002</v>
      </c>
      <c r="F352" s="1489" t="s">
        <v>881</v>
      </c>
      <c r="G352" s="1602" t="s">
        <v>2052</v>
      </c>
      <c r="H352" s="1603"/>
      <c r="I352" s="1603"/>
    </row>
    <row r="353" spans="2:9" ht="16.149999999999999" customHeight="1">
      <c r="B353" s="1486">
        <v>64</v>
      </c>
      <c r="C353" s="259" t="s">
        <v>1926</v>
      </c>
      <c r="D353" s="1487" t="s">
        <v>1934</v>
      </c>
      <c r="E353" s="1487" t="s">
        <v>2003</v>
      </c>
      <c r="F353" s="1489" t="s">
        <v>881</v>
      </c>
      <c r="G353" s="1602" t="s">
        <v>2052</v>
      </c>
      <c r="H353" s="1603"/>
      <c r="I353" s="1603"/>
    </row>
    <row r="354" spans="2:9">
      <c r="B354" s="1486">
        <v>65</v>
      </c>
      <c r="C354" s="259" t="s">
        <v>970</v>
      </c>
      <c r="D354" s="1487" t="s">
        <v>1935</v>
      </c>
      <c r="E354" s="1487" t="s">
        <v>2004</v>
      </c>
      <c r="F354" s="1488" t="s">
        <v>971</v>
      </c>
      <c r="G354" s="1597" t="s">
        <v>2059</v>
      </c>
      <c r="H354" s="1598"/>
      <c r="I354" s="1598"/>
    </row>
    <row r="355" spans="2:9">
      <c r="B355" s="1486">
        <v>66</v>
      </c>
      <c r="C355" s="259" t="s">
        <v>999</v>
      </c>
      <c r="D355" s="1487" t="s">
        <v>1936</v>
      </c>
      <c r="E355" s="1487" t="s">
        <v>2004</v>
      </c>
      <c r="F355" s="1488" t="s">
        <v>1000</v>
      </c>
      <c r="G355" s="1597" t="s">
        <v>2060</v>
      </c>
      <c r="H355" s="1598"/>
      <c r="I355" s="1598"/>
    </row>
  </sheetData>
  <customSheetViews>
    <customSheetView guid="{E6D9E970-926F-4F3B-8D36-41EB74ECFD6A}" scale="90" fitToPage="1" hiddenRows="1" topLeftCell="D230">
      <selection activeCell="I249" sqref="I249"/>
      <rowBreaks count="5" manualBreakCount="5">
        <brk id="50" max="17" man="1"/>
        <brk id="96" max="17" man="1"/>
        <brk id="140" max="17" man="1"/>
        <brk id="188" max="17" man="1"/>
        <brk id="251" max="17" man="1"/>
      </rowBreaks>
      <pageMargins left="0.25" right="0.25" top="0.75" bottom="0.75" header="0.5" footer="0.5"/>
      <pageSetup scale="35" fitToHeight="3" orientation="portrait" r:id="rId1"/>
    </customSheetView>
  </customSheetViews>
  <mergeCells count="168">
    <mergeCell ref="K244:Q245"/>
    <mergeCell ref="C261:F264"/>
    <mergeCell ref="C265:F265"/>
    <mergeCell ref="C266:F267"/>
    <mergeCell ref="C268:F272"/>
    <mergeCell ref="C273:F278"/>
    <mergeCell ref="C279:F279"/>
    <mergeCell ref="A218:F218"/>
    <mergeCell ref="A243:F243"/>
    <mergeCell ref="K243:Q243"/>
    <mergeCell ref="A234:F234"/>
    <mergeCell ref="A228:F228"/>
    <mergeCell ref="A69:F69"/>
    <mergeCell ref="J69:Q69"/>
    <mergeCell ref="G194:H194"/>
    <mergeCell ref="I194:J194"/>
    <mergeCell ref="K194:L194"/>
    <mergeCell ref="A178:F178"/>
    <mergeCell ref="H178:Q178"/>
    <mergeCell ref="H180:Q180"/>
    <mergeCell ref="A198:F198"/>
    <mergeCell ref="H158:Q158"/>
    <mergeCell ref="A112:F112"/>
    <mergeCell ref="C114:F114"/>
    <mergeCell ref="C137:T139"/>
    <mergeCell ref="A143:F143"/>
    <mergeCell ref="G192:H192"/>
    <mergeCell ref="I192:J192"/>
    <mergeCell ref="K192:L192"/>
    <mergeCell ref="H75:Q75"/>
    <mergeCell ref="A163:F163"/>
    <mergeCell ref="A169:F169"/>
    <mergeCell ref="G191:H191"/>
    <mergeCell ref="I191:J191"/>
    <mergeCell ref="K191:L191"/>
    <mergeCell ref="A184:F184"/>
    <mergeCell ref="A209:F209"/>
    <mergeCell ref="H169:Q169"/>
    <mergeCell ref="H77:Q77"/>
    <mergeCell ref="H79:Q79"/>
    <mergeCell ref="A155:F155"/>
    <mergeCell ref="H155:Q155"/>
    <mergeCell ref="H157:Q157"/>
    <mergeCell ref="A93:F93"/>
    <mergeCell ref="H82:Q82"/>
    <mergeCell ref="H83:Q83"/>
    <mergeCell ref="H84:Q84"/>
    <mergeCell ref="H85:Q85"/>
    <mergeCell ref="H86:Q86"/>
    <mergeCell ref="H87:Q87"/>
    <mergeCell ref="H80:Q80"/>
    <mergeCell ref="H184:Q184"/>
    <mergeCell ref="H186:Q186"/>
    <mergeCell ref="G190:H190"/>
    <mergeCell ref="I190:J190"/>
    <mergeCell ref="K190:L190"/>
    <mergeCell ref="J35:Q35"/>
    <mergeCell ref="A31:F31"/>
    <mergeCell ref="J31:Q31"/>
    <mergeCell ref="J32:Q32"/>
    <mergeCell ref="J33:Q33"/>
    <mergeCell ref="A62:F62"/>
    <mergeCell ref="L62:Q62"/>
    <mergeCell ref="L64:Q64"/>
    <mergeCell ref="L65:Q65"/>
    <mergeCell ref="J36:Q36"/>
    <mergeCell ref="J34:Q34"/>
    <mergeCell ref="J38:Q38"/>
    <mergeCell ref="A42:F42"/>
    <mergeCell ref="J42:Q42"/>
    <mergeCell ref="J58:Q58"/>
    <mergeCell ref="J43:Q43"/>
    <mergeCell ref="J52:Q52"/>
    <mergeCell ref="A56:F56"/>
    <mergeCell ref="J44:Q44"/>
    <mergeCell ref="A48:F48"/>
    <mergeCell ref="J48:Q48"/>
    <mergeCell ref="J56:Q56"/>
    <mergeCell ref="W106:AF106"/>
    <mergeCell ref="A1:Q1"/>
    <mergeCell ref="A2:Q2"/>
    <mergeCell ref="G285:I285"/>
    <mergeCell ref="G286:I286"/>
    <mergeCell ref="G287:I287"/>
    <mergeCell ref="G288:I288"/>
    <mergeCell ref="G289:I289"/>
    <mergeCell ref="G290:I290"/>
    <mergeCell ref="J23:Q23"/>
    <mergeCell ref="J71:Q71"/>
    <mergeCell ref="A75:F75"/>
    <mergeCell ref="A5:F5"/>
    <mergeCell ref="J5:Q5"/>
    <mergeCell ref="J6:Q6"/>
    <mergeCell ref="J7:Q7"/>
    <mergeCell ref="J8:Q8"/>
    <mergeCell ref="J9:Q9"/>
    <mergeCell ref="A22:F22"/>
    <mergeCell ref="J22:Q22"/>
    <mergeCell ref="J11:Q11"/>
    <mergeCell ref="J13:Q13"/>
    <mergeCell ref="J15:Q15"/>
    <mergeCell ref="J18:Q18"/>
    <mergeCell ref="G291:I291"/>
    <mergeCell ref="G292:I292"/>
    <mergeCell ref="G293:I293"/>
    <mergeCell ref="G294:I294"/>
    <mergeCell ref="G295:I295"/>
    <mergeCell ref="G296:I296"/>
    <mergeCell ref="G297:I297"/>
    <mergeCell ref="G298:I298"/>
    <mergeCell ref="G299:I299"/>
    <mergeCell ref="G300:I300"/>
    <mergeCell ref="G301:I301"/>
    <mergeCell ref="G302:I302"/>
    <mergeCell ref="G303:I303"/>
    <mergeCell ref="G304:I304"/>
    <mergeCell ref="G305:I305"/>
    <mergeCell ref="G306:I306"/>
    <mergeCell ref="G307:I307"/>
    <mergeCell ref="G309:I309"/>
    <mergeCell ref="G308:I308"/>
    <mergeCell ref="G310:I310"/>
    <mergeCell ref="G311:I311"/>
    <mergeCell ref="G313:I313"/>
    <mergeCell ref="G312:I312"/>
    <mergeCell ref="G314:I314"/>
    <mergeCell ref="G315:I315"/>
    <mergeCell ref="G317:I317"/>
    <mergeCell ref="G316:I316"/>
    <mergeCell ref="G318:I318"/>
    <mergeCell ref="G332:I332"/>
    <mergeCell ref="G333:I333"/>
    <mergeCell ref="G334:I334"/>
    <mergeCell ref="G335:I335"/>
    <mergeCell ref="G336:I336"/>
    <mergeCell ref="G319:I319"/>
    <mergeCell ref="G320:I320"/>
    <mergeCell ref="G321:I321"/>
    <mergeCell ref="G322:I322"/>
    <mergeCell ref="G323:I323"/>
    <mergeCell ref="G324:I324"/>
    <mergeCell ref="G325:I325"/>
    <mergeCell ref="G326:I326"/>
    <mergeCell ref="G327:I327"/>
    <mergeCell ref="G355:I355"/>
    <mergeCell ref="A283:J283"/>
    <mergeCell ref="G346:I346"/>
    <mergeCell ref="G347:I347"/>
    <mergeCell ref="G348:I348"/>
    <mergeCell ref="G349:I349"/>
    <mergeCell ref="G350:I350"/>
    <mergeCell ref="G351:I351"/>
    <mergeCell ref="G352:I352"/>
    <mergeCell ref="G353:I353"/>
    <mergeCell ref="G354:I354"/>
    <mergeCell ref="G337:I337"/>
    <mergeCell ref="G338:I338"/>
    <mergeCell ref="G339:I339"/>
    <mergeCell ref="G340:I340"/>
    <mergeCell ref="G341:I341"/>
    <mergeCell ref="G342:I342"/>
    <mergeCell ref="G343:I343"/>
    <mergeCell ref="G344:I344"/>
    <mergeCell ref="G345:I345"/>
    <mergeCell ref="G328:I328"/>
    <mergeCell ref="G329:I329"/>
    <mergeCell ref="G330:I330"/>
    <mergeCell ref="G331:I331"/>
  </mergeCells>
  <phoneticPr fontId="51" type="noConversion"/>
  <printOptions horizontalCentered="1"/>
  <pageMargins left="0.25" right="0.25" top="0.5" bottom="0.5" header="0.25" footer="0.25"/>
  <pageSetup scale="35" fitToHeight="3" orientation="landscape" r:id="rId2"/>
  <rowBreaks count="3" manualBreakCount="3">
    <brk id="90" max="31" man="1"/>
    <brk id="187" max="31" man="1"/>
    <brk id="281" max="31" man="1"/>
  </rowBreaks>
  <colBreaks count="1" manualBreakCount="1">
    <brk id="20" max="353"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252"/>
  <sheetViews>
    <sheetView zoomScaleNormal="100" zoomScaleSheetLayoutView="80" workbookViewId="0">
      <pane ySplit="6" topLeftCell="A136" activePane="bottomLeft" state="frozen"/>
      <selection activeCell="H48" sqref="H48"/>
      <selection pane="bottomLeft" activeCell="H48" sqref="H48"/>
    </sheetView>
  </sheetViews>
  <sheetFormatPr defaultColWidth="9.140625" defaultRowHeight="12.75"/>
  <cols>
    <col min="1" max="1" width="44.5703125" style="876" bestFit="1" customWidth="1"/>
    <col min="2" max="2" width="16.5703125" style="876" customWidth="1"/>
    <col min="3" max="3" width="2.5703125" style="876" customWidth="1"/>
    <col min="4" max="4" width="16.5703125" style="876" customWidth="1"/>
    <col min="5" max="5" width="2.5703125" style="876" customWidth="1"/>
    <col min="6" max="6" width="16.5703125" style="876" customWidth="1"/>
    <col min="7" max="7" width="2.5703125" style="876" customWidth="1"/>
    <col min="8" max="8" width="16.5703125" style="876" customWidth="1"/>
    <col min="9" max="9" width="2.5703125" style="876" customWidth="1"/>
    <col min="10" max="10" width="16.5703125" style="876" customWidth="1"/>
    <col min="11" max="11" width="2.5703125" style="876" customWidth="1"/>
    <col min="12" max="12" width="16.5703125" style="876" customWidth="1"/>
    <col min="13" max="13" width="2.5703125" style="876" customWidth="1"/>
    <col min="14" max="14" width="16.5703125" style="876" customWidth="1"/>
    <col min="15" max="15" width="2.5703125" style="876" customWidth="1"/>
    <col min="16" max="16" width="16.5703125" style="876" customWidth="1"/>
    <col min="17" max="17" width="9.140625" style="876"/>
    <col min="18" max="18" width="10.7109375" style="876" bestFit="1" customWidth="1"/>
    <col min="19" max="16384" width="9.140625" style="876"/>
  </cols>
  <sheetData>
    <row r="1" spans="1:18" s="1079" customFormat="1" ht="18">
      <c r="A1" s="1668" t="s">
        <v>1320</v>
      </c>
      <c r="B1" s="1668"/>
      <c r="C1" s="1668"/>
      <c r="D1" s="1668"/>
      <c r="E1" s="1668"/>
      <c r="F1" s="1668"/>
      <c r="G1" s="1668"/>
      <c r="H1" s="1668"/>
      <c r="I1" s="1668"/>
      <c r="J1" s="1668"/>
      <c r="K1" s="1668"/>
      <c r="L1" s="1668"/>
      <c r="M1" s="1668"/>
      <c r="N1" s="1668"/>
      <c r="O1" s="1668"/>
      <c r="P1" s="1668"/>
      <c r="R1" s="1410"/>
    </row>
    <row r="2" spans="1:18" s="117" customFormat="1" ht="15.75">
      <c r="A2" s="1669" t="s">
        <v>441</v>
      </c>
      <c r="B2" s="1669"/>
      <c r="C2" s="1669"/>
      <c r="D2" s="1669"/>
      <c r="E2" s="1669"/>
      <c r="F2" s="1669"/>
      <c r="G2" s="1669"/>
      <c r="H2" s="1669"/>
      <c r="I2" s="1669"/>
      <c r="J2" s="1669"/>
      <c r="K2" s="1669"/>
      <c r="L2" s="1669"/>
      <c r="M2" s="1669"/>
      <c r="N2" s="1669"/>
      <c r="O2" s="1669"/>
      <c r="P2" s="1669"/>
    </row>
    <row r="3" spans="1:18" s="117" customFormat="1" ht="15.75">
      <c r="A3" s="1288"/>
      <c r="B3" s="1288"/>
      <c r="C3" s="1288"/>
      <c r="D3" s="1288"/>
      <c r="E3" s="1288"/>
      <c r="F3" s="1288"/>
      <c r="G3" s="1288"/>
      <c r="H3" s="1288"/>
      <c r="I3" s="1288"/>
      <c r="J3" s="1288"/>
      <c r="K3" s="1288"/>
      <c r="L3" s="1288"/>
      <c r="M3" s="1288"/>
      <c r="N3" s="1288"/>
      <c r="O3" s="1288"/>
      <c r="P3" s="1288"/>
    </row>
    <row r="4" spans="1:18" s="117" customFormat="1">
      <c r="A4" s="118"/>
      <c r="B4" s="118"/>
      <c r="C4" s="118"/>
      <c r="D4" s="118"/>
      <c r="E4" s="118"/>
      <c r="F4" s="118"/>
      <c r="G4" s="118"/>
      <c r="H4" s="118"/>
      <c r="I4" s="118"/>
      <c r="J4" s="118"/>
      <c r="K4" s="118"/>
      <c r="L4" s="118"/>
      <c r="M4" s="118"/>
      <c r="N4" s="118"/>
      <c r="O4" s="118"/>
      <c r="P4" s="10"/>
    </row>
    <row r="5" spans="1:18" s="117" customFormat="1">
      <c r="A5" s="10"/>
      <c r="B5" s="119" t="s">
        <v>442</v>
      </c>
      <c r="C5" s="119"/>
      <c r="D5" s="119" t="s">
        <v>443</v>
      </c>
      <c r="E5" s="119"/>
      <c r="F5" s="119"/>
      <c r="G5" s="119"/>
      <c r="H5" s="119"/>
      <c r="I5" s="119"/>
      <c r="J5" s="119"/>
      <c r="K5" s="119"/>
      <c r="L5" s="119"/>
      <c r="M5" s="119"/>
      <c r="N5" s="119"/>
      <c r="O5" s="119"/>
      <c r="P5" s="119"/>
    </row>
    <row r="6" spans="1:18" s="117" customFormat="1">
      <c r="A6" s="119" t="s">
        <v>2109</v>
      </c>
      <c r="B6" s="119" t="s">
        <v>444</v>
      </c>
      <c r="C6" s="119"/>
      <c r="D6" s="119" t="s">
        <v>445</v>
      </c>
      <c r="E6" s="119"/>
      <c r="F6" s="119" t="s">
        <v>135</v>
      </c>
      <c r="G6" s="119"/>
      <c r="H6" s="119" t="s">
        <v>958</v>
      </c>
      <c r="I6" s="158"/>
      <c r="J6" s="119" t="s">
        <v>959</v>
      </c>
      <c r="K6" s="158"/>
      <c r="L6" s="119" t="s">
        <v>960</v>
      </c>
      <c r="M6" s="119"/>
      <c r="N6" s="119" t="s">
        <v>446</v>
      </c>
      <c r="O6" s="119"/>
      <c r="P6" s="119" t="s">
        <v>40</v>
      </c>
    </row>
    <row r="7" spans="1:18" s="117" customFormat="1">
      <c r="A7" s="10"/>
      <c r="B7" s="120"/>
      <c r="C7" s="120"/>
      <c r="D7" s="120"/>
      <c r="E7" s="120"/>
      <c r="F7" s="120"/>
      <c r="G7" s="120"/>
      <c r="H7" s="120"/>
      <c r="I7" s="120"/>
      <c r="J7" s="120"/>
      <c r="K7" s="120"/>
      <c r="L7" s="120"/>
      <c r="M7" s="120"/>
      <c r="N7" s="120"/>
      <c r="O7" s="120"/>
      <c r="P7" s="120"/>
    </row>
    <row r="8" spans="1:18" s="117" customFormat="1" ht="14.25">
      <c r="A8" s="571" t="s">
        <v>1526</v>
      </c>
      <c r="B8" s="1055">
        <v>1520486</v>
      </c>
      <c r="C8" s="571"/>
      <c r="D8" s="571">
        <v>1447443</v>
      </c>
      <c r="E8" s="571"/>
      <c r="F8" s="571">
        <v>2571111</v>
      </c>
      <c r="G8" s="571"/>
      <c r="H8" s="571"/>
      <c r="I8" s="571"/>
      <c r="J8" s="571"/>
      <c r="K8" s="571"/>
      <c r="L8" s="571"/>
      <c r="M8" s="571"/>
      <c r="N8" s="1055">
        <v>2664</v>
      </c>
      <c r="O8" s="122"/>
      <c r="P8" s="1057">
        <f>SUM(B8:N8)</f>
        <v>5541704</v>
      </c>
      <c r="Q8" s="1225"/>
    </row>
    <row r="9" spans="1:18" s="117" customFormat="1" ht="14.25">
      <c r="A9" s="571"/>
      <c r="B9" s="571"/>
      <c r="C9" s="571"/>
      <c r="D9" s="571"/>
      <c r="E9" s="571"/>
      <c r="F9" s="571"/>
      <c r="G9" s="571"/>
      <c r="H9" s="571"/>
      <c r="I9" s="571"/>
      <c r="J9" s="571"/>
      <c r="K9" s="571"/>
      <c r="L9" s="571"/>
      <c r="M9" s="571"/>
      <c r="N9" s="571"/>
      <c r="O9" s="124"/>
      <c r="P9" s="122">
        <f t="shared" ref="P9:P28" si="0">SUM(B9:N9)</f>
        <v>0</v>
      </c>
      <c r="Q9" s="1225"/>
    </row>
    <row r="10" spans="1:18" s="117" customFormat="1" ht="14.25">
      <c r="A10" s="571" t="s">
        <v>1527</v>
      </c>
      <c r="B10" s="571">
        <v>8472230</v>
      </c>
      <c r="C10" s="571"/>
      <c r="D10" s="571">
        <v>7002654</v>
      </c>
      <c r="E10" s="571"/>
      <c r="F10" s="571">
        <v>14363640</v>
      </c>
      <c r="G10" s="571"/>
      <c r="H10" s="571"/>
      <c r="I10" s="571"/>
      <c r="J10" s="571"/>
      <c r="K10" s="571"/>
      <c r="L10" s="571">
        <v>29785</v>
      </c>
      <c r="M10" s="571"/>
      <c r="N10" s="571">
        <v>3853753</v>
      </c>
      <c r="O10" s="124"/>
      <c r="P10" s="122">
        <f t="shared" si="0"/>
        <v>33722062</v>
      </c>
      <c r="Q10" s="1225"/>
    </row>
    <row r="11" spans="1:18" s="117" customFormat="1" ht="14.25">
      <c r="A11" s="571"/>
      <c r="B11" s="571"/>
      <c r="C11" s="571"/>
      <c r="D11" s="571"/>
      <c r="E11" s="571"/>
      <c r="F11" s="571"/>
      <c r="G11" s="571"/>
      <c r="H11" s="571"/>
      <c r="I11" s="571"/>
      <c r="J11" s="571"/>
      <c r="K11" s="571"/>
      <c r="L11" s="571"/>
      <c r="M11" s="571"/>
      <c r="N11" s="571"/>
      <c r="O11" s="124"/>
      <c r="P11" s="122">
        <f t="shared" si="0"/>
        <v>0</v>
      </c>
      <c r="Q11" s="1225"/>
    </row>
    <row r="12" spans="1:18" s="117" customFormat="1" ht="14.25">
      <c r="A12" s="571" t="s">
        <v>1528</v>
      </c>
      <c r="B12" s="571">
        <v>8171763</v>
      </c>
      <c r="C12" s="571"/>
      <c r="D12" s="571">
        <v>7495495</v>
      </c>
      <c r="E12" s="571"/>
      <c r="F12" s="571">
        <v>13710569</v>
      </c>
      <c r="G12" s="571"/>
      <c r="H12" s="571"/>
      <c r="I12" s="571"/>
      <c r="J12" s="571"/>
      <c r="K12" s="571"/>
      <c r="L12" s="571"/>
      <c r="M12" s="571"/>
      <c r="N12" s="571">
        <v>17523</v>
      </c>
      <c r="O12" s="124"/>
      <c r="P12" s="122">
        <f t="shared" si="0"/>
        <v>29395350</v>
      </c>
      <c r="Q12" s="1225"/>
    </row>
    <row r="13" spans="1:18" s="117" customFormat="1" ht="14.25">
      <c r="A13" s="571"/>
      <c r="B13" s="571"/>
      <c r="C13" s="571"/>
      <c r="D13" s="571"/>
      <c r="E13" s="571"/>
      <c r="F13" s="571"/>
      <c r="G13" s="571"/>
      <c r="H13" s="571"/>
      <c r="I13" s="571"/>
      <c r="J13" s="571"/>
      <c r="K13" s="571"/>
      <c r="L13" s="571"/>
      <c r="M13" s="571"/>
      <c r="N13" s="571"/>
      <c r="O13" s="124"/>
      <c r="P13" s="122">
        <f t="shared" si="0"/>
        <v>0</v>
      </c>
      <c r="Q13" s="1225"/>
    </row>
    <row r="14" spans="1:18" s="117" customFormat="1" ht="14.25">
      <c r="A14" s="571" t="s">
        <v>1529</v>
      </c>
      <c r="B14" s="571">
        <v>3224381</v>
      </c>
      <c r="C14" s="571"/>
      <c r="D14" s="571">
        <v>2151266</v>
      </c>
      <c r="E14" s="571"/>
      <c r="F14" s="571">
        <v>4641890</v>
      </c>
      <c r="G14" s="571"/>
      <c r="H14" s="571"/>
      <c r="I14" s="571"/>
      <c r="J14" s="571"/>
      <c r="K14" s="571"/>
      <c r="L14" s="571"/>
      <c r="M14" s="571"/>
      <c r="N14" s="571">
        <v>0</v>
      </c>
      <c r="O14" s="124"/>
      <c r="P14" s="122">
        <f t="shared" si="0"/>
        <v>10017537</v>
      </c>
      <c r="Q14" s="1225"/>
    </row>
    <row r="15" spans="1:18" s="117" customFormat="1" ht="14.25">
      <c r="A15" s="571"/>
      <c r="B15" s="571"/>
      <c r="C15" s="571"/>
      <c r="D15" s="571"/>
      <c r="E15" s="571"/>
      <c r="F15" s="571"/>
      <c r="G15" s="571"/>
      <c r="H15" s="571"/>
      <c r="I15" s="571"/>
      <c r="J15" s="571"/>
      <c r="K15" s="571"/>
      <c r="L15" s="571"/>
      <c r="M15" s="571"/>
      <c r="N15" s="571"/>
      <c r="O15" s="124"/>
      <c r="P15" s="122">
        <f t="shared" si="0"/>
        <v>0</v>
      </c>
      <c r="Q15" s="1225"/>
    </row>
    <row r="16" spans="1:18" s="117" customFormat="1" ht="14.25">
      <c r="A16" s="571" t="s">
        <v>1530</v>
      </c>
      <c r="B16" s="571">
        <v>1851507</v>
      </c>
      <c r="C16" s="571"/>
      <c r="D16" s="571">
        <v>1647165</v>
      </c>
      <c r="E16" s="571"/>
      <c r="F16" s="571">
        <v>2938590</v>
      </c>
      <c r="G16" s="571"/>
      <c r="H16" s="571"/>
      <c r="I16" s="571"/>
      <c r="J16" s="571"/>
      <c r="K16" s="571"/>
      <c r="L16" s="571"/>
      <c r="M16" s="571"/>
      <c r="N16" s="571">
        <v>471374</v>
      </c>
      <c r="O16" s="124"/>
      <c r="P16" s="122">
        <f t="shared" si="0"/>
        <v>6908636</v>
      </c>
      <c r="Q16" s="1225"/>
    </row>
    <row r="17" spans="1:17" s="117" customFormat="1" ht="14.25">
      <c r="A17" s="571"/>
      <c r="B17" s="571"/>
      <c r="C17" s="571"/>
      <c r="D17" s="571"/>
      <c r="E17" s="571"/>
      <c r="F17" s="571"/>
      <c r="G17" s="571"/>
      <c r="H17" s="571"/>
      <c r="I17" s="571"/>
      <c r="J17" s="571"/>
      <c r="K17" s="571"/>
      <c r="L17" s="571"/>
      <c r="M17" s="571"/>
      <c r="N17" s="571"/>
      <c r="O17" s="124"/>
      <c r="P17" s="122">
        <f t="shared" si="0"/>
        <v>0</v>
      </c>
      <c r="Q17" s="1225"/>
    </row>
    <row r="18" spans="1:17" s="117" customFormat="1" ht="14.25">
      <c r="A18" s="571" t="s">
        <v>2092</v>
      </c>
      <c r="B18" s="571">
        <v>46701747</v>
      </c>
      <c r="C18" s="571"/>
      <c r="D18" s="571">
        <v>46872676</v>
      </c>
      <c r="E18" s="571"/>
      <c r="F18" s="571">
        <v>35290390</v>
      </c>
      <c r="G18" s="571"/>
      <c r="H18" s="571"/>
      <c r="I18" s="571"/>
      <c r="J18" s="571"/>
      <c r="K18" s="571"/>
      <c r="L18" s="571"/>
      <c r="M18" s="571"/>
      <c r="N18" s="571">
        <v>0</v>
      </c>
      <c r="O18" s="124"/>
      <c r="P18" s="122">
        <f t="shared" si="0"/>
        <v>128864813</v>
      </c>
      <c r="Q18" s="1225"/>
    </row>
    <row r="19" spans="1:17" s="117" customFormat="1" ht="14.25">
      <c r="A19" s="571"/>
      <c r="B19" s="571"/>
      <c r="C19" s="571"/>
      <c r="D19" s="571"/>
      <c r="E19" s="571"/>
      <c r="F19" s="571"/>
      <c r="G19" s="571"/>
      <c r="H19" s="571"/>
      <c r="I19" s="571"/>
      <c r="J19" s="571"/>
      <c r="K19" s="571"/>
      <c r="L19" s="571"/>
      <c r="M19" s="571"/>
      <c r="N19" s="571"/>
      <c r="O19" s="124"/>
      <c r="P19" s="122">
        <f t="shared" si="0"/>
        <v>0</v>
      </c>
      <c r="Q19" s="1225"/>
    </row>
    <row r="20" spans="1:17" s="117" customFormat="1" ht="14.25">
      <c r="A20" s="571" t="s">
        <v>1531</v>
      </c>
      <c r="B20" s="571">
        <v>4521643</v>
      </c>
      <c r="C20" s="571"/>
      <c r="D20" s="571">
        <v>4363707</v>
      </c>
      <c r="E20" s="571"/>
      <c r="F20" s="571">
        <v>7859210</v>
      </c>
      <c r="G20" s="571"/>
      <c r="H20" s="571"/>
      <c r="I20" s="571"/>
      <c r="J20" s="571"/>
      <c r="K20" s="571"/>
      <c r="L20" s="571"/>
      <c r="M20" s="571"/>
      <c r="N20" s="571">
        <v>4042</v>
      </c>
      <c r="O20" s="124"/>
      <c r="P20" s="122">
        <f t="shared" si="0"/>
        <v>16748602</v>
      </c>
      <c r="Q20" s="1225"/>
    </row>
    <row r="21" spans="1:17" s="117" customFormat="1" ht="14.25">
      <c r="A21" s="571"/>
      <c r="B21" s="571"/>
      <c r="C21" s="571"/>
      <c r="D21" s="571"/>
      <c r="E21" s="571"/>
      <c r="F21" s="571"/>
      <c r="G21" s="571"/>
      <c r="H21" s="571"/>
      <c r="I21" s="571"/>
      <c r="J21" s="571"/>
      <c r="K21" s="571"/>
      <c r="L21" s="571"/>
      <c r="M21" s="571"/>
      <c r="N21" s="571"/>
      <c r="O21" s="124"/>
      <c r="P21" s="122">
        <f>SUM(B21:N21)</f>
        <v>0</v>
      </c>
      <c r="Q21" s="1225"/>
    </row>
    <row r="22" spans="1:17" s="117" customFormat="1" ht="14.25">
      <c r="A22" s="571" t="s">
        <v>2141</v>
      </c>
      <c r="B22" s="571">
        <v>11468873</v>
      </c>
      <c r="C22" s="571"/>
      <c r="D22" s="571">
        <v>7690010</v>
      </c>
      <c r="E22" s="571"/>
      <c r="F22" s="571">
        <v>15273651</v>
      </c>
      <c r="G22" s="571"/>
      <c r="H22" s="571"/>
      <c r="I22" s="571"/>
      <c r="J22" s="571"/>
      <c r="K22" s="571"/>
      <c r="L22" s="571"/>
      <c r="M22" s="571"/>
      <c r="N22" s="571">
        <v>1290</v>
      </c>
      <c r="O22" s="124"/>
      <c r="P22" s="122">
        <f t="shared" si="0"/>
        <v>34433824</v>
      </c>
      <c r="Q22" s="1225"/>
    </row>
    <row r="23" spans="1:17" s="117" customFormat="1" ht="14.25">
      <c r="A23" s="571"/>
      <c r="B23" s="571"/>
      <c r="C23" s="571"/>
      <c r="D23" s="571"/>
      <c r="E23" s="571"/>
      <c r="F23" s="571"/>
      <c r="G23" s="571"/>
      <c r="H23" s="571"/>
      <c r="I23" s="571"/>
      <c r="J23" s="571"/>
      <c r="K23" s="571"/>
      <c r="L23" s="571"/>
      <c r="M23" s="571"/>
      <c r="N23" s="571"/>
      <c r="O23" s="124"/>
      <c r="P23" s="122">
        <f t="shared" si="0"/>
        <v>0</v>
      </c>
      <c r="Q23" s="1225"/>
    </row>
    <row r="24" spans="1:17" s="117" customFormat="1" ht="14.25">
      <c r="A24" s="571" t="s">
        <v>1532</v>
      </c>
      <c r="B24" s="571">
        <v>2282059</v>
      </c>
      <c r="C24" s="571"/>
      <c r="D24" s="571">
        <v>2031773</v>
      </c>
      <c r="E24" s="571"/>
      <c r="F24" s="571">
        <v>3785750</v>
      </c>
      <c r="G24" s="571"/>
      <c r="H24" s="571"/>
      <c r="I24" s="571"/>
      <c r="J24" s="571"/>
      <c r="K24" s="571"/>
      <c r="L24" s="571"/>
      <c r="M24" s="571"/>
      <c r="N24" s="571">
        <v>2540</v>
      </c>
      <c r="O24" s="124"/>
      <c r="P24" s="122">
        <f t="shared" si="0"/>
        <v>8102122</v>
      </c>
      <c r="Q24" s="1225"/>
    </row>
    <row r="25" spans="1:17" s="117" customFormat="1" ht="14.25">
      <c r="A25" s="571"/>
      <c r="B25" s="571"/>
      <c r="C25" s="571"/>
      <c r="D25" s="571"/>
      <c r="E25" s="571"/>
      <c r="F25" s="571"/>
      <c r="G25" s="571"/>
      <c r="H25" s="571"/>
      <c r="I25" s="571"/>
      <c r="J25" s="571"/>
      <c r="K25" s="571"/>
      <c r="L25" s="571"/>
      <c r="M25" s="571"/>
      <c r="N25" s="571"/>
      <c r="O25" s="124"/>
      <c r="P25" s="122">
        <f t="shared" si="0"/>
        <v>0</v>
      </c>
      <c r="Q25" s="1225"/>
    </row>
    <row r="26" spans="1:17" s="117" customFormat="1" ht="14.25">
      <c r="A26" s="571" t="s">
        <v>2140</v>
      </c>
      <c r="B26" s="571">
        <v>41865642</v>
      </c>
      <c r="C26" s="571"/>
      <c r="D26" s="571">
        <v>38655502</v>
      </c>
      <c r="E26" s="571"/>
      <c r="F26" s="571">
        <v>65845460</v>
      </c>
      <c r="G26" s="571"/>
      <c r="H26" s="571">
        <v>252021</v>
      </c>
      <c r="I26" s="571"/>
      <c r="J26" s="571">
        <v>164673</v>
      </c>
      <c r="K26" s="571"/>
      <c r="L26" s="571">
        <v>67826</v>
      </c>
      <c r="M26" s="571"/>
      <c r="N26" s="571">
        <v>172</v>
      </c>
      <c r="O26" s="124"/>
      <c r="P26" s="122">
        <f t="shared" si="0"/>
        <v>146851296</v>
      </c>
      <c r="Q26" s="1225"/>
    </row>
    <row r="27" spans="1:17" s="117" customFormat="1" ht="14.25">
      <c r="A27" s="571"/>
      <c r="B27" s="571"/>
      <c r="C27" s="571"/>
      <c r="D27" s="571"/>
      <c r="E27" s="571"/>
      <c r="F27" s="571"/>
      <c r="G27" s="571"/>
      <c r="H27" s="571"/>
      <c r="I27" s="571"/>
      <c r="J27" s="571"/>
      <c r="K27" s="571"/>
      <c r="L27" s="571"/>
      <c r="M27" s="571"/>
      <c r="N27" s="571"/>
      <c r="O27" s="124"/>
      <c r="P27" s="122">
        <f t="shared" si="0"/>
        <v>0</v>
      </c>
      <c r="Q27" s="1225"/>
    </row>
    <row r="28" spans="1:17" s="117" customFormat="1" ht="14.25">
      <c r="A28" s="571" t="s">
        <v>1533</v>
      </c>
      <c r="B28" s="1055">
        <v>779184</v>
      </c>
      <c r="C28" s="571"/>
      <c r="D28" s="571">
        <v>543400</v>
      </c>
      <c r="E28" s="571"/>
      <c r="F28" s="571">
        <v>1461593</v>
      </c>
      <c r="G28" s="571"/>
      <c r="H28" s="571"/>
      <c r="I28" s="571"/>
      <c r="J28" s="571"/>
      <c r="K28" s="571"/>
      <c r="L28" s="571"/>
      <c r="M28" s="571"/>
      <c r="N28" s="1055">
        <v>156</v>
      </c>
      <c r="O28" s="124"/>
      <c r="P28" s="1057">
        <f t="shared" si="0"/>
        <v>2784333</v>
      </c>
      <c r="Q28" s="1225"/>
    </row>
    <row r="29" spans="1:17" s="117" customFormat="1">
      <c r="A29" s="125"/>
      <c r="B29" s="126"/>
      <c r="C29" s="126"/>
      <c r="D29" s="126"/>
      <c r="E29" s="126"/>
      <c r="F29" s="126"/>
      <c r="G29" s="126"/>
      <c r="H29" s="126"/>
      <c r="I29" s="126"/>
      <c r="J29" s="126"/>
      <c r="K29" s="126"/>
      <c r="L29" s="126"/>
      <c r="M29" s="126"/>
      <c r="N29" s="127"/>
      <c r="O29" s="127"/>
      <c r="P29" s="126"/>
      <c r="Q29" s="1226"/>
    </row>
    <row r="30" spans="1:17" s="117" customFormat="1" ht="13.5" thickBot="1">
      <c r="A30" s="125" t="s">
        <v>40</v>
      </c>
      <c r="B30" s="128">
        <f>SUM(B8:B28)</f>
        <v>130859515</v>
      </c>
      <c r="C30" s="128"/>
      <c r="D30" s="128">
        <f t="shared" ref="D30:P30" si="1">SUM(D8:D28)</f>
        <v>119901091</v>
      </c>
      <c r="E30" s="128"/>
      <c r="F30" s="128">
        <f t="shared" si="1"/>
        <v>167741854</v>
      </c>
      <c r="G30" s="128"/>
      <c r="H30" s="128">
        <f t="shared" si="1"/>
        <v>252021</v>
      </c>
      <c r="I30" s="128"/>
      <c r="J30" s="128">
        <f t="shared" si="1"/>
        <v>164673</v>
      </c>
      <c r="K30" s="128"/>
      <c r="L30" s="128">
        <f t="shared" si="1"/>
        <v>97611</v>
      </c>
      <c r="M30" s="128"/>
      <c r="N30" s="128">
        <f t="shared" si="1"/>
        <v>4353514</v>
      </c>
      <c r="O30" s="128"/>
      <c r="P30" s="128">
        <f t="shared" si="1"/>
        <v>423370279</v>
      </c>
      <c r="Q30" s="1226"/>
    </row>
    <row r="31" spans="1:17" s="117" customFormat="1" ht="13.5" thickTop="1">
      <c r="B31" s="126"/>
      <c r="C31" s="126"/>
      <c r="D31" s="126"/>
      <c r="E31" s="126"/>
      <c r="F31" s="126"/>
      <c r="G31" s="126"/>
      <c r="H31" s="126"/>
      <c r="I31" s="126"/>
      <c r="J31" s="126"/>
      <c r="K31" s="126"/>
      <c r="L31" s="126"/>
      <c r="M31" s="126"/>
      <c r="N31" s="127" t="s">
        <v>81</v>
      </c>
      <c r="O31" s="127"/>
      <c r="P31" s="126"/>
    </row>
    <row r="32" spans="1:17" s="117" customFormat="1">
      <c r="B32" s="985"/>
      <c r="C32" s="126"/>
      <c r="D32" s="126"/>
      <c r="E32" s="126"/>
      <c r="F32" s="126"/>
      <c r="G32" s="126"/>
      <c r="H32" s="126"/>
      <c r="I32" s="126"/>
      <c r="J32" s="126"/>
      <c r="K32" s="126"/>
      <c r="L32" s="126"/>
      <c r="M32" s="126"/>
      <c r="N32" s="127"/>
      <c r="O32" s="127"/>
      <c r="P32" s="126"/>
    </row>
    <row r="33" spans="2:16" s="117" customFormat="1">
      <c r="B33" s="985"/>
      <c r="C33" s="126"/>
      <c r="D33" s="126"/>
      <c r="E33" s="126"/>
      <c r="F33" s="126"/>
      <c r="G33" s="126"/>
      <c r="H33" s="126"/>
      <c r="I33" s="126"/>
      <c r="J33" s="126"/>
      <c r="K33" s="126"/>
      <c r="L33" s="126"/>
      <c r="M33" s="126"/>
      <c r="N33" s="127"/>
      <c r="O33" s="127"/>
      <c r="P33" s="126"/>
    </row>
    <row r="34" spans="2:16" s="117" customFormat="1">
      <c r="B34" s="985"/>
      <c r="C34" s="126"/>
      <c r="D34" s="126"/>
      <c r="E34" s="126"/>
      <c r="F34" s="126"/>
      <c r="G34" s="126"/>
      <c r="H34" s="126"/>
      <c r="I34" s="126"/>
      <c r="J34" s="126"/>
      <c r="K34" s="126"/>
      <c r="L34" s="126"/>
      <c r="M34" s="126"/>
      <c r="N34" s="127"/>
      <c r="O34" s="127"/>
      <c r="P34" s="126"/>
    </row>
    <row r="35" spans="2:16" s="117" customFormat="1">
      <c r="B35" s="985"/>
      <c r="C35" s="126"/>
      <c r="D35" s="126"/>
      <c r="E35" s="126"/>
      <c r="F35" s="126"/>
      <c r="G35" s="126"/>
      <c r="H35" s="126"/>
      <c r="I35" s="126"/>
      <c r="J35" s="126"/>
      <c r="K35" s="126"/>
      <c r="L35" s="126"/>
      <c r="M35" s="126"/>
      <c r="N35" s="127"/>
      <c r="O35" s="127"/>
      <c r="P35" s="126"/>
    </row>
    <row r="36" spans="2:16" s="117" customFormat="1">
      <c r="B36" s="985"/>
      <c r="C36" s="126"/>
      <c r="D36" s="126"/>
      <c r="E36" s="126"/>
      <c r="F36" s="126"/>
      <c r="G36" s="126"/>
      <c r="H36" s="126"/>
      <c r="I36" s="126"/>
      <c r="J36" s="126"/>
      <c r="K36" s="126"/>
      <c r="L36" s="126"/>
      <c r="M36" s="126"/>
      <c r="N36" s="127"/>
      <c r="O36" s="127"/>
      <c r="P36" s="126"/>
    </row>
    <row r="37" spans="2:16" s="117" customFormat="1">
      <c r="B37" s="985"/>
      <c r="C37" s="126"/>
      <c r="D37" s="126"/>
      <c r="E37" s="126"/>
      <c r="F37" s="126"/>
      <c r="G37" s="126"/>
      <c r="H37" s="126"/>
      <c r="I37" s="126"/>
      <c r="J37" s="126"/>
      <c r="K37" s="126"/>
      <c r="L37" s="126"/>
      <c r="M37" s="126"/>
      <c r="N37" s="127"/>
      <c r="O37" s="127"/>
      <c r="P37" s="126"/>
    </row>
    <row r="38" spans="2:16" s="117" customFormat="1">
      <c r="B38" s="985"/>
      <c r="C38" s="126"/>
      <c r="D38" s="126"/>
      <c r="E38" s="126"/>
      <c r="F38" s="126"/>
      <c r="G38" s="126"/>
      <c r="H38" s="126"/>
      <c r="I38" s="126"/>
      <c r="J38" s="126"/>
      <c r="K38" s="126"/>
      <c r="L38" s="126"/>
      <c r="M38" s="126"/>
      <c r="N38" s="127"/>
      <c r="O38" s="127"/>
      <c r="P38" s="126"/>
    </row>
    <row r="39" spans="2:16" s="117" customFormat="1">
      <c r="B39" s="985"/>
      <c r="C39" s="126"/>
      <c r="D39" s="126"/>
      <c r="E39" s="126"/>
      <c r="F39" s="126"/>
      <c r="G39" s="126"/>
      <c r="H39" s="126"/>
      <c r="I39" s="126"/>
      <c r="J39" s="126"/>
      <c r="K39" s="126"/>
      <c r="L39" s="126"/>
      <c r="M39" s="126"/>
      <c r="N39" s="127"/>
      <c r="O39" s="127"/>
      <c r="P39" s="126"/>
    </row>
    <row r="40" spans="2:16" s="117" customFormat="1">
      <c r="B40" s="985"/>
      <c r="C40" s="126"/>
      <c r="D40" s="126"/>
      <c r="E40" s="126"/>
      <c r="F40" s="126"/>
      <c r="G40" s="126"/>
      <c r="H40" s="126"/>
      <c r="I40" s="126"/>
      <c r="J40" s="126"/>
      <c r="K40" s="126"/>
      <c r="L40" s="126"/>
      <c r="M40" s="126"/>
      <c r="N40" s="127"/>
      <c r="O40" s="127"/>
      <c r="P40" s="126"/>
    </row>
    <row r="41" spans="2:16" s="117" customFormat="1">
      <c r="B41" s="985"/>
      <c r="C41" s="126"/>
      <c r="D41" s="126"/>
      <c r="E41" s="126"/>
      <c r="F41" s="126"/>
      <c r="G41" s="126"/>
      <c r="H41" s="126"/>
      <c r="I41" s="126"/>
      <c r="J41" s="126"/>
      <c r="K41" s="126"/>
      <c r="L41" s="126"/>
      <c r="M41" s="126"/>
      <c r="N41" s="127"/>
      <c r="O41" s="127"/>
      <c r="P41" s="126"/>
    </row>
    <row r="42" spans="2:16" s="117" customFormat="1">
      <c r="B42" s="985"/>
      <c r="C42" s="126"/>
      <c r="D42" s="126"/>
      <c r="E42" s="126"/>
      <c r="F42" s="126"/>
      <c r="G42" s="126"/>
      <c r="H42" s="126"/>
      <c r="I42" s="126"/>
      <c r="J42" s="126"/>
      <c r="K42" s="126"/>
      <c r="L42" s="126"/>
      <c r="M42" s="126"/>
      <c r="N42" s="127"/>
      <c r="O42" s="127"/>
      <c r="P42" s="126"/>
    </row>
    <row r="43" spans="2:16" s="117" customFormat="1">
      <c r="B43" s="985"/>
      <c r="C43" s="126"/>
      <c r="D43" s="126"/>
      <c r="E43" s="126"/>
      <c r="F43" s="126"/>
      <c r="G43" s="126"/>
      <c r="H43" s="126"/>
      <c r="I43" s="126"/>
      <c r="J43" s="126"/>
      <c r="K43" s="126"/>
      <c r="L43" s="126"/>
      <c r="M43" s="126"/>
      <c r="N43" s="127"/>
      <c r="O43" s="127"/>
      <c r="P43" s="126"/>
    </row>
    <row r="44" spans="2:16" s="117" customFormat="1">
      <c r="B44" s="985"/>
      <c r="C44" s="126"/>
      <c r="D44" s="126"/>
      <c r="E44" s="126"/>
      <c r="F44" s="126"/>
      <c r="G44" s="126"/>
      <c r="H44" s="126"/>
      <c r="I44" s="126"/>
      <c r="J44" s="126"/>
      <c r="K44" s="126"/>
      <c r="L44" s="126"/>
      <c r="M44" s="126"/>
      <c r="N44" s="127"/>
      <c r="O44" s="127"/>
      <c r="P44" s="126"/>
    </row>
    <row r="45" spans="2:16" s="117" customFormat="1">
      <c r="B45" s="985"/>
      <c r="C45" s="126"/>
      <c r="D45" s="126"/>
      <c r="E45" s="126"/>
      <c r="F45" s="126"/>
      <c r="G45" s="126"/>
      <c r="H45" s="126"/>
      <c r="I45" s="126"/>
      <c r="J45" s="126"/>
      <c r="K45" s="126"/>
      <c r="L45" s="126"/>
      <c r="M45" s="126"/>
      <c r="N45" s="127"/>
      <c r="O45" s="127"/>
      <c r="P45" s="126"/>
    </row>
    <row r="46" spans="2:16" s="117" customFormat="1">
      <c r="B46" s="985"/>
      <c r="C46" s="126"/>
      <c r="D46" s="126"/>
      <c r="E46" s="126"/>
      <c r="F46" s="126"/>
      <c r="G46" s="126"/>
      <c r="H46" s="126"/>
      <c r="I46" s="126"/>
      <c r="J46" s="126"/>
      <c r="K46" s="126"/>
      <c r="L46" s="126"/>
      <c r="M46" s="126"/>
      <c r="N46" s="127"/>
      <c r="O46" s="127"/>
      <c r="P46" s="126"/>
    </row>
    <row r="47" spans="2:16" s="117" customFormat="1">
      <c r="B47" s="985"/>
      <c r="C47" s="126"/>
      <c r="D47" s="126"/>
      <c r="E47" s="126"/>
      <c r="F47" s="126"/>
      <c r="G47" s="126"/>
      <c r="H47" s="126"/>
      <c r="I47" s="126"/>
      <c r="J47" s="126"/>
      <c r="K47" s="126"/>
      <c r="L47" s="126"/>
      <c r="M47" s="126"/>
      <c r="N47" s="127"/>
      <c r="O47" s="127"/>
      <c r="P47" s="126"/>
    </row>
    <row r="48" spans="2:16" s="117" customFormat="1">
      <c r="B48" s="985"/>
      <c r="C48" s="126"/>
      <c r="D48" s="126"/>
      <c r="E48" s="126"/>
      <c r="F48" s="126"/>
      <c r="G48" s="126"/>
      <c r="H48" s="126"/>
      <c r="I48" s="126"/>
      <c r="J48" s="126"/>
      <c r="K48" s="126"/>
      <c r="L48" s="126"/>
      <c r="M48" s="126"/>
      <c r="N48" s="127"/>
      <c r="O48" s="127"/>
      <c r="P48" s="126"/>
    </row>
    <row r="49" spans="2:17" s="117" customFormat="1">
      <c r="B49" s="985"/>
      <c r="C49" s="126"/>
      <c r="D49" s="126"/>
      <c r="E49" s="126"/>
      <c r="F49" s="126"/>
      <c r="G49" s="126"/>
      <c r="H49" s="126"/>
      <c r="I49" s="126"/>
      <c r="J49" s="126"/>
      <c r="K49" s="126"/>
      <c r="L49" s="126"/>
      <c r="M49" s="126"/>
      <c r="N49" s="127"/>
      <c r="O49" s="127"/>
      <c r="P49" s="126"/>
    </row>
    <row r="50" spans="2:17" s="117" customFormat="1">
      <c r="B50" s="985"/>
      <c r="C50" s="126"/>
      <c r="D50" s="126"/>
      <c r="E50" s="126"/>
      <c r="F50" s="126"/>
      <c r="G50" s="126"/>
      <c r="H50" s="126"/>
      <c r="I50" s="126"/>
      <c r="J50" s="126"/>
      <c r="K50" s="126"/>
      <c r="L50" s="126"/>
      <c r="M50" s="126"/>
      <c r="N50" s="127"/>
      <c r="O50" s="127"/>
      <c r="P50" s="126"/>
    </row>
    <row r="51" spans="2:17" s="117" customFormat="1">
      <c r="B51" s="985"/>
      <c r="C51" s="126"/>
      <c r="D51" s="126"/>
      <c r="E51" s="126"/>
      <c r="F51" s="126"/>
      <c r="G51" s="126"/>
      <c r="H51" s="126"/>
      <c r="I51" s="126"/>
      <c r="J51" s="126"/>
      <c r="K51" s="126"/>
      <c r="L51" s="126"/>
      <c r="M51" s="126"/>
      <c r="N51" s="127"/>
      <c r="O51" s="127"/>
      <c r="P51" s="126"/>
    </row>
    <row r="52" spans="2:17" s="117" customFormat="1">
      <c r="B52" s="985"/>
      <c r="C52" s="126"/>
      <c r="D52" s="126"/>
      <c r="E52" s="126"/>
      <c r="F52" s="126"/>
      <c r="G52" s="126"/>
      <c r="H52" s="126"/>
      <c r="I52" s="126"/>
      <c r="J52" s="126"/>
      <c r="K52" s="126"/>
      <c r="L52" s="126"/>
      <c r="M52" s="126"/>
      <c r="N52" s="127"/>
      <c r="O52" s="127"/>
      <c r="P52" s="126"/>
    </row>
    <row r="53" spans="2:17" s="117" customFormat="1">
      <c r="B53" s="985"/>
      <c r="C53" s="126"/>
      <c r="D53" s="126"/>
      <c r="E53" s="126"/>
      <c r="F53" s="126"/>
      <c r="G53" s="126"/>
      <c r="H53" s="126"/>
      <c r="I53" s="126"/>
      <c r="J53" s="126"/>
      <c r="K53" s="126"/>
      <c r="L53" s="126"/>
      <c r="M53" s="126"/>
      <c r="N53" s="127"/>
      <c r="O53" s="127"/>
      <c r="P53" s="126"/>
    </row>
    <row r="54" spans="2:17" s="117" customFormat="1">
      <c r="B54" s="985"/>
      <c r="C54" s="126"/>
      <c r="D54" s="126"/>
      <c r="E54" s="126"/>
      <c r="F54" s="126"/>
      <c r="G54" s="126"/>
      <c r="H54" s="126"/>
      <c r="I54" s="126"/>
      <c r="J54" s="126"/>
      <c r="K54" s="126"/>
      <c r="L54" s="126"/>
      <c r="M54" s="126"/>
      <c r="N54" s="127"/>
      <c r="O54" s="127"/>
      <c r="P54" s="126"/>
    </row>
    <row r="55" spans="2:17" s="117" customFormat="1">
      <c r="B55" s="985"/>
      <c r="C55" s="126"/>
      <c r="D55" s="126"/>
      <c r="E55" s="126"/>
      <c r="F55" s="126"/>
      <c r="G55" s="126"/>
      <c r="H55" s="126"/>
      <c r="I55" s="126"/>
      <c r="J55" s="126"/>
      <c r="K55" s="126"/>
      <c r="L55" s="126"/>
      <c r="M55" s="126"/>
      <c r="N55" s="127"/>
      <c r="O55" s="127"/>
      <c r="P55" s="126"/>
    </row>
    <row r="56" spans="2:17" s="117" customFormat="1">
      <c r="B56" s="126"/>
      <c r="C56" s="126"/>
      <c r="D56" s="126"/>
      <c r="E56" s="126"/>
      <c r="F56" s="126"/>
      <c r="G56" s="126"/>
      <c r="H56" s="126"/>
      <c r="I56" s="126"/>
      <c r="J56" s="126"/>
      <c r="K56" s="126"/>
      <c r="L56" s="126"/>
      <c r="M56" s="126"/>
      <c r="N56" s="127"/>
      <c r="O56" s="127"/>
      <c r="P56" s="126"/>
    </row>
    <row r="57" spans="2:17" s="117" customFormat="1">
      <c r="B57" s="126"/>
      <c r="C57" s="126"/>
      <c r="D57" s="126"/>
      <c r="E57" s="126"/>
      <c r="F57" s="126"/>
      <c r="G57" s="126"/>
      <c r="H57" s="126"/>
      <c r="I57" s="126"/>
      <c r="J57" s="126"/>
      <c r="K57" s="126"/>
      <c r="L57" s="126"/>
      <c r="M57" s="126"/>
      <c r="N57" s="127"/>
      <c r="O57" s="127"/>
      <c r="P57" s="126"/>
    </row>
    <row r="58" spans="2:17" s="117" customFormat="1">
      <c r="B58" s="126"/>
      <c r="C58" s="126"/>
      <c r="D58" s="126"/>
      <c r="E58" s="126"/>
      <c r="F58" s="126"/>
      <c r="G58" s="126"/>
      <c r="H58" s="126"/>
      <c r="I58" s="126"/>
      <c r="J58" s="126"/>
      <c r="K58" s="126"/>
      <c r="L58" s="126"/>
      <c r="M58" s="126"/>
      <c r="N58" s="127"/>
      <c r="O58" s="127"/>
      <c r="P58" s="126"/>
    </row>
    <row r="59" spans="2:17" s="117" customFormat="1">
      <c r="B59" s="126"/>
      <c r="C59" s="126"/>
      <c r="D59" s="126"/>
      <c r="E59" s="126"/>
      <c r="F59" s="126"/>
      <c r="G59" s="126"/>
      <c r="H59" s="126"/>
      <c r="I59" s="126"/>
      <c r="J59" s="126"/>
      <c r="K59" s="126"/>
      <c r="L59" s="126"/>
      <c r="M59" s="126"/>
      <c r="N59" s="127"/>
      <c r="O59" s="127"/>
      <c r="P59" s="126"/>
    </row>
    <row r="60" spans="2:17" s="117" customFormat="1">
      <c r="B60" s="126"/>
      <c r="C60" s="126"/>
      <c r="D60" s="126"/>
      <c r="E60" s="126"/>
      <c r="F60" s="126"/>
      <c r="G60" s="126"/>
      <c r="H60" s="126"/>
      <c r="I60" s="126"/>
      <c r="J60" s="126"/>
      <c r="K60" s="126"/>
      <c r="L60" s="126"/>
      <c r="M60" s="126"/>
      <c r="N60" s="127"/>
      <c r="O60" s="127"/>
      <c r="P60" s="126"/>
    </row>
    <row r="61" spans="2:17" s="117" customFormat="1">
      <c r="B61" s="126"/>
      <c r="C61" s="126"/>
      <c r="D61" s="126"/>
      <c r="E61" s="126"/>
      <c r="F61" s="126"/>
      <c r="G61" s="126"/>
      <c r="H61" s="126"/>
      <c r="I61" s="126"/>
      <c r="J61" s="126"/>
      <c r="K61" s="126"/>
      <c r="L61" s="126"/>
      <c r="M61" s="126"/>
      <c r="N61" s="127"/>
      <c r="O61" s="127"/>
      <c r="P61" s="126"/>
    </row>
    <row r="62" spans="2:17" s="117" customFormat="1">
      <c r="B62" s="126"/>
      <c r="C62" s="126"/>
      <c r="D62" s="126"/>
      <c r="E62" s="126"/>
      <c r="F62" s="126"/>
      <c r="G62" s="126"/>
      <c r="H62" s="126"/>
      <c r="I62" s="126"/>
      <c r="J62" s="126"/>
      <c r="K62" s="126"/>
      <c r="L62" s="126"/>
      <c r="M62" s="126"/>
      <c r="N62" s="127"/>
      <c r="O62" s="127"/>
      <c r="P62" s="126"/>
    </row>
    <row r="63" spans="2:17" s="117" customFormat="1">
      <c r="B63" s="126"/>
      <c r="C63" s="126"/>
      <c r="D63" s="126"/>
      <c r="E63" s="126"/>
      <c r="F63" s="126"/>
      <c r="G63" s="126"/>
      <c r="H63" s="126"/>
      <c r="I63" s="126"/>
      <c r="J63" s="126"/>
      <c r="K63" s="126"/>
      <c r="L63" s="126"/>
      <c r="M63" s="126"/>
      <c r="N63" s="127"/>
      <c r="O63" s="127"/>
      <c r="P63" s="126"/>
    </row>
    <row r="64" spans="2:17" s="117" customFormat="1">
      <c r="B64" s="126"/>
      <c r="C64" s="126"/>
      <c r="D64" s="126"/>
      <c r="E64" s="126"/>
      <c r="F64" s="126"/>
      <c r="G64" s="126"/>
      <c r="H64" s="126"/>
      <c r="I64" s="126"/>
      <c r="J64" s="126"/>
      <c r="K64" s="126"/>
      <c r="L64" s="126"/>
      <c r="M64" s="126"/>
      <c r="N64" s="127"/>
      <c r="O64" s="127"/>
      <c r="P64" s="126"/>
      <c r="Q64" s="1227"/>
    </row>
    <row r="65" spans="2:16" s="117" customFormat="1">
      <c r="B65" s="126"/>
      <c r="C65" s="126"/>
      <c r="D65" s="126"/>
      <c r="E65" s="126"/>
      <c r="F65" s="126"/>
      <c r="G65" s="126"/>
      <c r="H65" s="126"/>
      <c r="I65" s="126"/>
      <c r="J65" s="126"/>
      <c r="K65" s="126"/>
      <c r="L65" s="126"/>
      <c r="M65" s="126"/>
      <c r="N65" s="127"/>
      <c r="O65" s="127"/>
      <c r="P65" s="126"/>
    </row>
    <row r="66" spans="2:16" s="117" customFormat="1">
      <c r="B66" s="126"/>
      <c r="C66" s="126"/>
      <c r="D66" s="126"/>
      <c r="E66" s="126"/>
      <c r="F66" s="126"/>
      <c r="G66" s="126"/>
      <c r="H66" s="126"/>
      <c r="I66" s="126"/>
      <c r="J66" s="126"/>
      <c r="K66" s="126"/>
      <c r="L66" s="126"/>
      <c r="M66" s="126"/>
      <c r="N66" s="127"/>
      <c r="O66" s="127"/>
      <c r="P66" s="126"/>
    </row>
    <row r="67" spans="2:16" s="117" customFormat="1">
      <c r="B67" s="126"/>
      <c r="C67" s="126"/>
      <c r="D67" s="126"/>
      <c r="E67" s="126"/>
      <c r="F67" s="126"/>
      <c r="G67" s="126"/>
      <c r="H67" s="126"/>
      <c r="I67" s="126"/>
      <c r="J67" s="126"/>
      <c r="K67" s="126"/>
      <c r="L67" s="126"/>
      <c r="M67" s="126"/>
      <c r="N67" s="127"/>
      <c r="O67" s="127"/>
      <c r="P67" s="126"/>
    </row>
    <row r="68" spans="2:16" s="117" customFormat="1">
      <c r="B68" s="126"/>
      <c r="C68" s="126"/>
      <c r="D68" s="126"/>
      <c r="E68" s="126"/>
      <c r="F68" s="126"/>
      <c r="G68" s="126"/>
      <c r="H68" s="126"/>
      <c r="I68" s="126"/>
      <c r="J68" s="126"/>
      <c r="K68" s="126"/>
      <c r="L68" s="126"/>
      <c r="M68" s="126"/>
      <c r="N68" s="127"/>
      <c r="O68" s="127"/>
      <c r="P68" s="126"/>
    </row>
    <row r="69" spans="2:16" s="117" customFormat="1">
      <c r="B69" s="126"/>
      <c r="C69" s="126"/>
      <c r="D69" s="126"/>
      <c r="E69" s="126"/>
      <c r="F69" s="126"/>
      <c r="G69" s="126"/>
      <c r="H69" s="126"/>
      <c r="I69" s="126"/>
      <c r="J69" s="126"/>
      <c r="K69" s="126"/>
      <c r="L69" s="126"/>
      <c r="M69" s="126"/>
      <c r="N69" s="127"/>
      <c r="O69" s="127"/>
      <c r="P69" s="126"/>
    </row>
    <row r="70" spans="2:16" s="117" customFormat="1">
      <c r="B70" s="126"/>
      <c r="C70" s="126"/>
      <c r="D70" s="126"/>
      <c r="E70" s="126"/>
      <c r="F70" s="126"/>
      <c r="G70" s="126"/>
      <c r="H70" s="126"/>
      <c r="I70" s="126"/>
      <c r="J70" s="126"/>
      <c r="K70" s="126"/>
      <c r="L70" s="126"/>
      <c r="M70" s="126"/>
      <c r="N70" s="127"/>
      <c r="O70" s="127"/>
      <c r="P70" s="126"/>
    </row>
    <row r="71" spans="2:16" s="117" customFormat="1">
      <c r="B71" s="126"/>
      <c r="C71" s="126"/>
      <c r="D71" s="126"/>
      <c r="E71" s="126"/>
      <c r="F71" s="126"/>
      <c r="G71" s="126"/>
      <c r="H71" s="126"/>
      <c r="I71" s="126"/>
      <c r="J71" s="126"/>
      <c r="K71" s="126"/>
      <c r="L71" s="126"/>
      <c r="M71" s="126"/>
      <c r="N71" s="127"/>
      <c r="O71" s="127"/>
      <c r="P71" s="126"/>
    </row>
    <row r="72" spans="2:16" s="117" customFormat="1">
      <c r="B72" s="126"/>
      <c r="C72" s="126"/>
      <c r="D72" s="126"/>
      <c r="E72" s="126"/>
      <c r="F72" s="126"/>
      <c r="G72" s="126"/>
      <c r="H72" s="126"/>
      <c r="I72" s="126"/>
      <c r="J72" s="126"/>
      <c r="K72" s="126"/>
      <c r="L72" s="126"/>
      <c r="M72" s="126"/>
      <c r="N72" s="127"/>
      <c r="O72" s="127"/>
      <c r="P72" s="126"/>
    </row>
    <row r="73" spans="2:16" s="117" customFormat="1">
      <c r="B73" s="126"/>
      <c r="C73" s="126"/>
      <c r="D73" s="126"/>
      <c r="E73" s="126"/>
      <c r="F73" s="126"/>
      <c r="G73" s="126"/>
      <c r="H73" s="126"/>
      <c r="I73" s="126"/>
      <c r="J73" s="126"/>
      <c r="K73" s="126"/>
      <c r="L73" s="126"/>
      <c r="M73" s="126"/>
      <c r="N73" s="127"/>
      <c r="O73" s="127"/>
      <c r="P73" s="126"/>
    </row>
    <row r="74" spans="2:16" s="117" customFormat="1">
      <c r="B74" s="126"/>
      <c r="C74" s="126"/>
      <c r="D74" s="126"/>
      <c r="E74" s="126"/>
      <c r="F74" s="126"/>
      <c r="G74" s="126"/>
      <c r="H74" s="126"/>
      <c r="I74" s="126"/>
      <c r="J74" s="126"/>
      <c r="K74" s="126"/>
      <c r="L74" s="126"/>
      <c r="M74" s="126"/>
      <c r="N74" s="127"/>
      <c r="O74" s="127"/>
      <c r="P74" s="126"/>
    </row>
    <row r="75" spans="2:16" s="117" customFormat="1">
      <c r="B75" s="126"/>
      <c r="C75" s="126"/>
      <c r="D75" s="126"/>
      <c r="E75" s="126"/>
      <c r="F75" s="126"/>
      <c r="G75" s="126"/>
      <c r="H75" s="126"/>
      <c r="I75" s="126"/>
      <c r="J75" s="126"/>
      <c r="K75" s="126"/>
      <c r="L75" s="126"/>
      <c r="M75" s="126"/>
      <c r="N75" s="127"/>
      <c r="O75" s="127"/>
      <c r="P75" s="126"/>
    </row>
    <row r="76" spans="2:16" s="117" customFormat="1">
      <c r="B76" s="126"/>
      <c r="C76" s="126"/>
      <c r="D76" s="126"/>
      <c r="E76" s="126"/>
      <c r="F76" s="126"/>
      <c r="G76" s="126"/>
      <c r="H76" s="126"/>
      <c r="I76" s="126"/>
      <c r="J76" s="126"/>
      <c r="K76" s="126"/>
      <c r="L76" s="126"/>
      <c r="M76" s="126"/>
      <c r="N76" s="127"/>
      <c r="O76" s="127"/>
      <c r="P76" s="126"/>
    </row>
    <row r="77" spans="2:16" s="117" customFormat="1">
      <c r="B77" s="126"/>
      <c r="C77" s="126"/>
      <c r="D77" s="126"/>
      <c r="E77" s="126"/>
      <c r="F77" s="126"/>
      <c r="G77" s="126"/>
      <c r="H77" s="126"/>
      <c r="I77" s="126"/>
      <c r="J77" s="126"/>
      <c r="K77" s="126"/>
      <c r="L77" s="126"/>
      <c r="M77" s="126"/>
      <c r="N77" s="127"/>
      <c r="O77" s="127"/>
      <c r="P77" s="126"/>
    </row>
    <row r="78" spans="2:16" s="117" customFormat="1">
      <c r="B78" s="126"/>
      <c r="C78" s="126"/>
      <c r="D78" s="126"/>
      <c r="E78" s="126"/>
      <c r="F78" s="126"/>
      <c r="G78" s="126"/>
      <c r="H78" s="126"/>
      <c r="I78" s="126"/>
      <c r="J78" s="126"/>
      <c r="K78" s="126"/>
      <c r="L78" s="126"/>
      <c r="M78" s="126"/>
      <c r="N78" s="127"/>
      <c r="O78" s="127"/>
      <c r="P78" s="126"/>
    </row>
    <row r="79" spans="2:16" s="117" customFormat="1">
      <c r="B79" s="126"/>
      <c r="C79" s="126"/>
      <c r="D79" s="126"/>
      <c r="E79" s="126"/>
      <c r="F79" s="126"/>
      <c r="G79" s="126"/>
      <c r="H79" s="126"/>
      <c r="I79" s="126"/>
      <c r="J79" s="126"/>
      <c r="K79" s="126"/>
      <c r="L79" s="126"/>
      <c r="M79" s="126"/>
      <c r="N79" s="127"/>
      <c r="O79" s="127"/>
      <c r="P79" s="126"/>
    </row>
    <row r="80" spans="2:16" s="117" customFormat="1">
      <c r="B80" s="126"/>
      <c r="C80" s="126"/>
      <c r="D80" s="126"/>
      <c r="E80" s="126"/>
      <c r="F80" s="126"/>
      <c r="G80" s="126"/>
      <c r="H80" s="126"/>
      <c r="I80" s="126"/>
      <c r="J80" s="126"/>
      <c r="K80" s="126"/>
      <c r="L80" s="126"/>
      <c r="M80" s="126"/>
      <c r="N80" s="127"/>
      <c r="O80" s="127"/>
      <c r="P80" s="126"/>
    </row>
    <row r="81" spans="2:16" s="117" customFormat="1">
      <c r="B81" s="126"/>
      <c r="C81" s="126"/>
      <c r="D81" s="126"/>
      <c r="E81" s="126"/>
      <c r="F81" s="126"/>
      <c r="G81" s="126"/>
      <c r="H81" s="126"/>
      <c r="I81" s="126"/>
      <c r="J81" s="126"/>
      <c r="K81" s="126"/>
      <c r="L81" s="126"/>
      <c r="M81" s="126"/>
      <c r="N81" s="127"/>
      <c r="O81" s="127"/>
      <c r="P81" s="126"/>
    </row>
    <row r="82" spans="2:16" s="117" customFormat="1">
      <c r="B82" s="126"/>
      <c r="C82" s="126"/>
      <c r="D82" s="126"/>
      <c r="E82" s="126"/>
      <c r="F82" s="126"/>
      <c r="G82" s="126"/>
      <c r="H82" s="126"/>
      <c r="I82" s="126"/>
      <c r="J82" s="126"/>
      <c r="K82" s="126"/>
      <c r="L82" s="126"/>
      <c r="M82" s="126"/>
      <c r="N82" s="127"/>
      <c r="O82" s="127"/>
      <c r="P82" s="126"/>
    </row>
    <row r="83" spans="2:16" s="117" customFormat="1">
      <c r="B83" s="126"/>
      <c r="C83" s="126"/>
      <c r="D83" s="126"/>
      <c r="E83" s="126"/>
      <c r="F83" s="126"/>
      <c r="G83" s="126"/>
      <c r="H83" s="126"/>
      <c r="I83" s="126"/>
      <c r="J83" s="126"/>
      <c r="K83" s="126"/>
      <c r="L83" s="126"/>
      <c r="M83" s="126"/>
      <c r="N83" s="127"/>
      <c r="O83" s="127"/>
      <c r="P83" s="126"/>
    </row>
    <row r="84" spans="2:16" s="117" customFormat="1">
      <c r="B84" s="126"/>
      <c r="C84" s="126"/>
      <c r="D84" s="126"/>
      <c r="E84" s="126"/>
      <c r="F84" s="126"/>
      <c r="G84" s="126"/>
      <c r="H84" s="126"/>
      <c r="I84" s="126"/>
      <c r="J84" s="126"/>
      <c r="K84" s="126"/>
      <c r="L84" s="126"/>
      <c r="M84" s="126"/>
      <c r="N84" s="127"/>
      <c r="O84" s="127"/>
      <c r="P84" s="126"/>
    </row>
    <row r="85" spans="2:16" s="117" customFormat="1">
      <c r="B85" s="126"/>
      <c r="C85" s="126"/>
      <c r="D85" s="126"/>
      <c r="E85" s="126"/>
      <c r="F85" s="126"/>
      <c r="G85" s="126"/>
      <c r="H85" s="126"/>
      <c r="I85" s="126"/>
      <c r="J85" s="126"/>
      <c r="K85" s="126"/>
      <c r="L85" s="126"/>
      <c r="M85" s="126"/>
      <c r="N85" s="127"/>
      <c r="O85" s="127"/>
      <c r="P85" s="126"/>
    </row>
    <row r="86" spans="2:16" s="117" customFormat="1">
      <c r="B86" s="126"/>
      <c r="C86" s="126"/>
      <c r="D86" s="126"/>
      <c r="E86" s="126"/>
      <c r="F86" s="126"/>
      <c r="G86" s="126"/>
      <c r="H86" s="126"/>
      <c r="I86" s="126"/>
      <c r="J86" s="126"/>
      <c r="K86" s="126"/>
      <c r="L86" s="126"/>
      <c r="M86" s="126"/>
      <c r="N86" s="127"/>
      <c r="O86" s="127"/>
      <c r="P86" s="126"/>
    </row>
    <row r="87" spans="2:16" s="117" customFormat="1">
      <c r="B87" s="126"/>
      <c r="C87" s="126"/>
      <c r="D87" s="126"/>
      <c r="E87" s="126"/>
      <c r="F87" s="126"/>
      <c r="G87" s="126"/>
      <c r="H87" s="126"/>
      <c r="I87" s="126"/>
      <c r="J87" s="126"/>
      <c r="K87" s="126"/>
      <c r="L87" s="126"/>
      <c r="M87" s="126"/>
      <c r="N87" s="127"/>
      <c r="O87" s="127"/>
      <c r="P87" s="126"/>
    </row>
    <row r="88" spans="2:16" s="117" customFormat="1">
      <c r="B88" s="126"/>
      <c r="C88" s="126"/>
      <c r="D88" s="126"/>
      <c r="E88" s="126"/>
      <c r="F88" s="126"/>
      <c r="G88" s="126"/>
      <c r="H88" s="126"/>
      <c r="I88" s="126"/>
      <c r="J88" s="126"/>
      <c r="K88" s="126"/>
      <c r="L88" s="126"/>
      <c r="M88" s="126"/>
      <c r="N88" s="127"/>
      <c r="O88" s="127"/>
      <c r="P88" s="126"/>
    </row>
    <row r="89" spans="2:16" s="117" customFormat="1">
      <c r="B89" s="126"/>
      <c r="C89" s="126"/>
      <c r="D89" s="126"/>
      <c r="E89" s="126"/>
      <c r="F89" s="126"/>
      <c r="G89" s="126"/>
      <c r="H89" s="126"/>
      <c r="I89" s="126"/>
      <c r="J89" s="126"/>
      <c r="K89" s="126"/>
      <c r="L89" s="126"/>
      <c r="M89" s="126"/>
      <c r="N89" s="127"/>
      <c r="O89" s="127"/>
      <c r="P89" s="126"/>
    </row>
    <row r="90" spans="2:16" s="117" customFormat="1">
      <c r="B90" s="126"/>
      <c r="C90" s="126"/>
      <c r="D90" s="126"/>
      <c r="E90" s="126"/>
      <c r="F90" s="126"/>
      <c r="G90" s="126"/>
      <c r="H90" s="126"/>
      <c r="I90" s="126"/>
      <c r="J90" s="126"/>
      <c r="K90" s="126"/>
      <c r="L90" s="126"/>
      <c r="M90" s="126"/>
      <c r="N90" s="127"/>
      <c r="O90" s="127"/>
      <c r="P90" s="126"/>
    </row>
    <row r="91" spans="2:16" s="117" customFormat="1">
      <c r="B91" s="126"/>
      <c r="C91" s="126"/>
      <c r="D91" s="126"/>
      <c r="E91" s="126"/>
      <c r="F91" s="126"/>
      <c r="G91" s="126"/>
      <c r="H91" s="126"/>
      <c r="I91" s="126"/>
      <c r="J91" s="126"/>
      <c r="K91" s="126"/>
      <c r="L91" s="126"/>
      <c r="M91" s="126"/>
      <c r="N91" s="127"/>
      <c r="O91" s="127"/>
      <c r="P91" s="126"/>
    </row>
    <row r="92" spans="2:16" s="117" customFormat="1">
      <c r="B92" s="126"/>
      <c r="C92" s="126"/>
      <c r="D92" s="126"/>
      <c r="E92" s="126"/>
      <c r="F92" s="126"/>
      <c r="G92" s="126"/>
      <c r="H92" s="126"/>
      <c r="I92" s="126"/>
      <c r="J92" s="126"/>
      <c r="K92" s="126"/>
      <c r="L92" s="126"/>
      <c r="M92" s="126"/>
      <c r="N92" s="127"/>
      <c r="O92" s="127"/>
      <c r="P92" s="126"/>
    </row>
    <row r="93" spans="2:16" s="117" customFormat="1">
      <c r="B93" s="126"/>
      <c r="C93" s="126"/>
      <c r="D93" s="126"/>
      <c r="E93" s="126"/>
      <c r="F93" s="126"/>
      <c r="G93" s="126"/>
      <c r="H93" s="126"/>
      <c r="I93" s="126"/>
      <c r="J93" s="126"/>
      <c r="K93" s="126"/>
      <c r="L93" s="126"/>
      <c r="M93" s="126"/>
      <c r="N93" s="127"/>
      <c r="O93" s="127"/>
      <c r="P93" s="126"/>
    </row>
    <row r="94" spans="2:16" s="117" customFormat="1">
      <c r="B94" s="126"/>
      <c r="C94" s="126"/>
      <c r="D94" s="126"/>
      <c r="E94" s="126"/>
      <c r="F94" s="126"/>
      <c r="G94" s="126"/>
      <c r="H94" s="126"/>
      <c r="I94" s="126"/>
      <c r="J94" s="126"/>
      <c r="K94" s="126"/>
      <c r="L94" s="126"/>
      <c r="M94" s="126"/>
      <c r="N94" s="127"/>
      <c r="O94" s="127"/>
      <c r="P94" s="126"/>
    </row>
    <row r="95" spans="2:16" s="117" customFormat="1">
      <c r="B95" s="126"/>
      <c r="C95" s="126"/>
      <c r="D95" s="126"/>
      <c r="E95" s="126"/>
      <c r="F95" s="126"/>
      <c r="G95" s="126"/>
      <c r="H95" s="126"/>
      <c r="I95" s="126"/>
      <c r="J95" s="126"/>
      <c r="K95" s="126"/>
      <c r="L95" s="126"/>
      <c r="M95" s="126"/>
      <c r="N95" s="127"/>
      <c r="O95" s="127"/>
      <c r="P95" s="126"/>
    </row>
    <row r="96" spans="2:16" s="117" customFormat="1">
      <c r="B96" s="126"/>
      <c r="C96" s="126"/>
      <c r="D96" s="126"/>
      <c r="E96" s="126"/>
      <c r="F96" s="126"/>
      <c r="G96" s="126"/>
      <c r="H96" s="126"/>
      <c r="I96" s="126"/>
      <c r="J96" s="126"/>
      <c r="K96" s="126"/>
      <c r="L96" s="126"/>
      <c r="M96" s="126"/>
      <c r="N96" s="127"/>
      <c r="O96" s="127"/>
      <c r="P96" s="126"/>
    </row>
    <row r="97" spans="2:17" s="117" customFormat="1">
      <c r="B97" s="126"/>
      <c r="C97" s="126"/>
      <c r="D97" s="126"/>
      <c r="E97" s="126"/>
      <c r="F97" s="126"/>
      <c r="G97" s="126"/>
      <c r="H97" s="126"/>
      <c r="I97" s="126"/>
      <c r="J97" s="126"/>
      <c r="K97" s="126"/>
      <c r="L97" s="126"/>
      <c r="M97" s="126"/>
      <c r="N97" s="127"/>
      <c r="O97" s="127"/>
      <c r="P97" s="126"/>
    </row>
    <row r="98" spans="2:17" s="117" customFormat="1">
      <c r="B98" s="126"/>
      <c r="C98" s="126"/>
      <c r="D98" s="126"/>
      <c r="E98" s="126"/>
      <c r="F98" s="126"/>
      <c r="G98" s="126"/>
      <c r="H98" s="126"/>
      <c r="I98" s="126"/>
      <c r="J98" s="126"/>
      <c r="K98" s="126"/>
      <c r="L98" s="126"/>
      <c r="M98" s="126"/>
      <c r="N98" s="127"/>
      <c r="O98" s="127"/>
      <c r="P98" s="126"/>
    </row>
    <row r="99" spans="2:17" s="117" customFormat="1">
      <c r="B99" s="126"/>
      <c r="C99" s="126"/>
      <c r="D99" s="126"/>
      <c r="E99" s="126"/>
      <c r="F99" s="126"/>
      <c r="G99" s="126"/>
      <c r="H99" s="126"/>
      <c r="I99" s="126"/>
      <c r="J99" s="126"/>
      <c r="K99" s="126"/>
      <c r="L99" s="126"/>
      <c r="M99" s="126"/>
      <c r="N99" s="127"/>
      <c r="O99" s="127"/>
      <c r="P99" s="126"/>
    </row>
    <row r="100" spans="2:17" s="117" customFormat="1" ht="15.75" customHeight="1">
      <c r="B100" s="126"/>
      <c r="C100" s="126"/>
      <c r="D100" s="126"/>
      <c r="E100" s="126"/>
      <c r="F100" s="126"/>
      <c r="G100" s="126"/>
      <c r="H100" s="126"/>
      <c r="I100" s="126"/>
      <c r="J100" s="126"/>
      <c r="K100" s="126"/>
      <c r="L100" s="126"/>
      <c r="M100" s="126"/>
      <c r="N100" s="127"/>
      <c r="O100" s="127"/>
      <c r="P100" s="126"/>
    </row>
    <row r="101" spans="2:17" s="117" customFormat="1">
      <c r="B101" s="126"/>
      <c r="C101" s="126"/>
      <c r="D101" s="126"/>
      <c r="E101" s="126"/>
      <c r="F101" s="126"/>
      <c r="G101" s="126"/>
      <c r="H101" s="126"/>
      <c r="I101" s="126"/>
      <c r="J101" s="126"/>
      <c r="K101" s="126"/>
      <c r="L101" s="126"/>
      <c r="M101" s="126"/>
      <c r="N101" s="127"/>
      <c r="O101" s="127"/>
      <c r="P101" s="126"/>
    </row>
    <row r="102" spans="2:17" s="117" customFormat="1">
      <c r="B102" s="126"/>
      <c r="C102" s="126"/>
      <c r="D102" s="126"/>
      <c r="E102" s="126"/>
      <c r="F102" s="126"/>
      <c r="G102" s="126"/>
      <c r="H102" s="126"/>
      <c r="I102" s="126"/>
      <c r="J102" s="126"/>
      <c r="K102" s="126"/>
      <c r="L102" s="126"/>
      <c r="M102" s="126"/>
      <c r="N102" s="127"/>
      <c r="O102" s="127"/>
      <c r="P102" s="126"/>
    </row>
    <row r="103" spans="2:17" s="117" customFormat="1">
      <c r="B103" s="126"/>
      <c r="C103" s="126"/>
      <c r="D103" s="126"/>
      <c r="E103" s="126"/>
      <c r="F103" s="126"/>
      <c r="G103" s="126"/>
      <c r="H103" s="126"/>
      <c r="I103" s="126"/>
      <c r="J103" s="126"/>
      <c r="K103" s="126"/>
      <c r="L103" s="126"/>
      <c r="M103" s="126"/>
      <c r="N103" s="127"/>
      <c r="O103" s="127"/>
      <c r="P103" s="126"/>
      <c r="Q103" s="1227"/>
    </row>
    <row r="104" spans="2:17" s="117" customFormat="1">
      <c r="B104" s="126"/>
      <c r="C104" s="126"/>
      <c r="D104" s="126"/>
      <c r="E104" s="126"/>
      <c r="F104" s="126"/>
      <c r="G104" s="126"/>
      <c r="H104" s="126"/>
      <c r="I104" s="126"/>
      <c r="J104" s="126"/>
      <c r="K104" s="126"/>
      <c r="L104" s="126"/>
      <c r="M104" s="126"/>
      <c r="N104" s="127"/>
      <c r="O104" s="127"/>
      <c r="P104" s="126"/>
    </row>
    <row r="105" spans="2:17" s="117" customFormat="1">
      <c r="B105" s="126"/>
      <c r="C105" s="126"/>
      <c r="D105" s="126"/>
      <c r="E105" s="126"/>
      <c r="F105" s="126"/>
      <c r="G105" s="126"/>
      <c r="H105" s="126"/>
      <c r="I105" s="126"/>
      <c r="J105" s="126"/>
      <c r="K105" s="126"/>
      <c r="L105" s="126"/>
      <c r="M105" s="126"/>
      <c r="N105" s="127"/>
      <c r="O105" s="127"/>
      <c r="P105" s="126"/>
    </row>
    <row r="106" spans="2:17" s="117" customFormat="1">
      <c r="B106" s="126"/>
      <c r="C106" s="126"/>
      <c r="D106" s="126"/>
      <c r="E106" s="126"/>
      <c r="F106" s="126"/>
      <c r="G106" s="126"/>
      <c r="H106" s="126"/>
      <c r="I106" s="126"/>
      <c r="J106" s="126"/>
      <c r="K106" s="126"/>
      <c r="L106" s="126"/>
      <c r="M106" s="126"/>
      <c r="N106" s="127"/>
      <c r="O106" s="127"/>
      <c r="P106" s="126"/>
    </row>
    <row r="107" spans="2:17" s="117" customFormat="1">
      <c r="B107" s="126"/>
      <c r="C107" s="126"/>
      <c r="D107" s="126"/>
      <c r="E107" s="126"/>
      <c r="F107" s="126"/>
      <c r="G107" s="126"/>
      <c r="H107" s="126"/>
      <c r="I107" s="126"/>
      <c r="J107" s="126"/>
      <c r="K107" s="126"/>
      <c r="L107" s="126"/>
      <c r="M107" s="126"/>
      <c r="N107" s="127"/>
      <c r="O107" s="127"/>
      <c r="P107" s="126"/>
    </row>
    <row r="108" spans="2:17" s="117" customFormat="1">
      <c r="B108" s="126"/>
      <c r="C108" s="126"/>
      <c r="D108" s="126"/>
      <c r="E108" s="126"/>
      <c r="F108" s="126"/>
      <c r="G108" s="126"/>
      <c r="H108" s="126"/>
      <c r="I108" s="126"/>
      <c r="J108" s="126"/>
      <c r="K108" s="126"/>
      <c r="L108" s="126"/>
      <c r="M108" s="126"/>
      <c r="N108" s="127"/>
      <c r="O108" s="127"/>
      <c r="P108" s="126"/>
    </row>
    <row r="109" spans="2:17" s="117" customFormat="1">
      <c r="B109" s="126"/>
      <c r="C109" s="126"/>
      <c r="D109" s="126"/>
      <c r="E109" s="126"/>
      <c r="F109" s="126"/>
      <c r="G109" s="126"/>
      <c r="H109" s="126"/>
      <c r="I109" s="126"/>
      <c r="J109" s="126"/>
      <c r="K109" s="126"/>
      <c r="L109" s="126"/>
      <c r="M109" s="126"/>
      <c r="N109" s="127"/>
      <c r="O109" s="127"/>
      <c r="P109" s="126"/>
    </row>
    <row r="110" spans="2:17" s="117" customFormat="1">
      <c r="B110" s="126"/>
      <c r="C110" s="126"/>
      <c r="D110" s="126"/>
      <c r="E110" s="126"/>
      <c r="F110" s="126"/>
      <c r="G110" s="126"/>
      <c r="H110" s="126"/>
      <c r="I110" s="126"/>
      <c r="J110" s="126"/>
      <c r="K110" s="126"/>
      <c r="L110" s="126"/>
      <c r="M110" s="126"/>
      <c r="N110" s="127"/>
      <c r="O110" s="127"/>
      <c r="P110" s="126"/>
    </row>
    <row r="111" spans="2:17" s="117" customFormat="1">
      <c r="B111" s="126"/>
      <c r="C111" s="126"/>
      <c r="D111" s="126"/>
      <c r="E111" s="126"/>
      <c r="F111" s="126"/>
      <c r="G111" s="126"/>
      <c r="H111" s="126"/>
      <c r="I111" s="126"/>
      <c r="J111" s="126"/>
      <c r="K111" s="126"/>
      <c r="L111" s="126"/>
      <c r="M111" s="126"/>
      <c r="N111" s="127"/>
      <c r="O111" s="127"/>
      <c r="P111" s="126"/>
    </row>
    <row r="112" spans="2:17" s="117" customFormat="1">
      <c r="B112" s="126"/>
      <c r="C112" s="126"/>
      <c r="D112" s="126"/>
      <c r="E112" s="126"/>
      <c r="F112" s="126"/>
      <c r="G112" s="126"/>
      <c r="H112" s="126"/>
      <c r="I112" s="126"/>
      <c r="J112" s="126"/>
      <c r="K112" s="126"/>
      <c r="L112" s="126"/>
      <c r="M112" s="126"/>
      <c r="N112" s="127"/>
      <c r="O112" s="127"/>
      <c r="P112" s="126"/>
    </row>
    <row r="113" spans="2:16" s="117" customFormat="1">
      <c r="B113" s="126"/>
      <c r="C113" s="126"/>
      <c r="D113" s="126"/>
      <c r="E113" s="126"/>
      <c r="F113" s="126"/>
      <c r="G113" s="126"/>
      <c r="H113" s="126"/>
      <c r="I113" s="126"/>
      <c r="J113" s="126"/>
      <c r="K113" s="126"/>
      <c r="L113" s="126"/>
      <c r="M113" s="126"/>
      <c r="N113" s="127"/>
      <c r="O113" s="127"/>
      <c r="P113" s="126"/>
    </row>
    <row r="114" spans="2:16" s="117" customFormat="1">
      <c r="B114" s="126"/>
      <c r="C114" s="126"/>
      <c r="D114" s="126"/>
      <c r="E114" s="126"/>
      <c r="F114" s="126"/>
      <c r="G114" s="126"/>
      <c r="H114" s="126"/>
      <c r="I114" s="126"/>
      <c r="J114" s="126"/>
      <c r="K114" s="126"/>
      <c r="L114" s="126"/>
      <c r="M114" s="126"/>
      <c r="N114" s="127"/>
      <c r="O114" s="127"/>
      <c r="P114" s="126"/>
    </row>
    <row r="115" spans="2:16" s="117" customFormat="1">
      <c r="B115" s="126"/>
      <c r="C115" s="126"/>
      <c r="D115" s="126"/>
      <c r="E115" s="126"/>
      <c r="F115" s="126"/>
      <c r="G115" s="126"/>
      <c r="H115" s="126"/>
      <c r="I115" s="126"/>
      <c r="J115" s="126"/>
      <c r="K115" s="126"/>
      <c r="L115" s="126"/>
      <c r="M115" s="126"/>
      <c r="N115" s="127"/>
      <c r="O115" s="127"/>
      <c r="P115" s="126"/>
    </row>
    <row r="116" spans="2:16" s="117" customFormat="1">
      <c r="B116" s="126"/>
      <c r="C116" s="126"/>
      <c r="D116" s="126"/>
      <c r="E116" s="126"/>
      <c r="F116" s="126"/>
      <c r="G116" s="126"/>
      <c r="H116" s="126"/>
      <c r="I116" s="126"/>
      <c r="J116" s="126"/>
      <c r="K116" s="126"/>
      <c r="L116" s="126"/>
      <c r="M116" s="126"/>
      <c r="N116" s="127"/>
      <c r="O116" s="127"/>
      <c r="P116" s="126"/>
    </row>
    <row r="117" spans="2:16" s="117" customFormat="1">
      <c r="B117" s="126"/>
      <c r="C117" s="126"/>
      <c r="D117" s="126"/>
      <c r="E117" s="126"/>
      <c r="F117" s="126"/>
      <c r="G117" s="126"/>
      <c r="H117" s="126"/>
      <c r="I117" s="126"/>
      <c r="J117" s="126"/>
      <c r="K117" s="126"/>
      <c r="L117" s="126"/>
      <c r="M117" s="126"/>
      <c r="N117" s="127"/>
      <c r="O117" s="127"/>
      <c r="P117" s="126"/>
    </row>
    <row r="118" spans="2:16" s="117" customFormat="1">
      <c r="B118" s="126"/>
      <c r="C118" s="126"/>
      <c r="D118" s="126"/>
      <c r="E118" s="126"/>
      <c r="F118" s="126"/>
      <c r="G118" s="126"/>
      <c r="H118" s="126"/>
      <c r="I118" s="126"/>
      <c r="J118" s="126"/>
      <c r="K118" s="126"/>
      <c r="L118" s="126"/>
      <c r="M118" s="126"/>
      <c r="N118" s="127"/>
      <c r="O118" s="127"/>
      <c r="P118" s="126"/>
    </row>
    <row r="119" spans="2:16" s="117" customFormat="1">
      <c r="B119" s="126"/>
      <c r="C119" s="126"/>
      <c r="D119" s="126"/>
      <c r="E119" s="126"/>
      <c r="F119" s="126"/>
      <c r="G119" s="126"/>
      <c r="H119" s="126"/>
      <c r="I119" s="126"/>
      <c r="J119" s="126"/>
      <c r="K119" s="126"/>
      <c r="L119" s="126"/>
      <c r="M119" s="126"/>
      <c r="N119" s="127"/>
      <c r="O119" s="127"/>
      <c r="P119" s="126"/>
    </row>
    <row r="120" spans="2:16" s="117" customFormat="1">
      <c r="B120" s="126"/>
      <c r="C120" s="126"/>
      <c r="D120" s="126"/>
      <c r="E120" s="126"/>
      <c r="F120" s="126"/>
      <c r="G120" s="126"/>
      <c r="H120" s="126"/>
      <c r="I120" s="126"/>
      <c r="J120" s="126"/>
      <c r="K120" s="126"/>
      <c r="L120" s="126"/>
      <c r="M120" s="126"/>
      <c r="N120" s="127"/>
      <c r="O120" s="127"/>
      <c r="P120" s="126"/>
    </row>
    <row r="121" spans="2:16" s="117" customFormat="1">
      <c r="B121" s="126"/>
      <c r="C121" s="126"/>
      <c r="D121" s="126"/>
      <c r="E121" s="126"/>
      <c r="F121" s="126"/>
      <c r="G121" s="126"/>
      <c r="H121" s="126"/>
      <c r="I121" s="126"/>
      <c r="J121" s="126"/>
      <c r="K121" s="126"/>
      <c r="L121" s="126"/>
      <c r="M121" s="126"/>
      <c r="N121" s="127"/>
      <c r="O121" s="127"/>
      <c r="P121" s="126"/>
    </row>
    <row r="122" spans="2:16" s="117" customFormat="1">
      <c r="B122" s="126"/>
      <c r="C122" s="126"/>
      <c r="D122" s="126"/>
      <c r="E122" s="126"/>
      <c r="F122" s="126"/>
      <c r="G122" s="126"/>
      <c r="H122" s="126"/>
      <c r="I122" s="126"/>
      <c r="J122" s="126"/>
      <c r="K122" s="126"/>
      <c r="L122" s="126"/>
      <c r="M122" s="126"/>
      <c r="N122" s="127"/>
      <c r="O122" s="127"/>
      <c r="P122" s="126"/>
    </row>
    <row r="123" spans="2:16" s="117" customFormat="1">
      <c r="B123" s="126"/>
      <c r="C123" s="126"/>
      <c r="D123" s="126"/>
      <c r="E123" s="126"/>
      <c r="F123" s="126"/>
      <c r="G123" s="126"/>
      <c r="H123" s="126"/>
      <c r="I123" s="126"/>
      <c r="J123" s="126"/>
      <c r="K123" s="126"/>
      <c r="L123" s="126"/>
      <c r="M123" s="126"/>
      <c r="N123" s="127"/>
      <c r="O123" s="127"/>
      <c r="P123" s="126"/>
    </row>
    <row r="124" spans="2:16" s="117" customFormat="1">
      <c r="B124" s="126"/>
      <c r="C124" s="126"/>
      <c r="D124" s="126"/>
      <c r="E124" s="126"/>
      <c r="F124" s="126"/>
      <c r="G124" s="126"/>
      <c r="H124" s="126"/>
      <c r="I124" s="126"/>
      <c r="J124" s="126"/>
      <c r="K124" s="126"/>
      <c r="L124" s="126"/>
      <c r="M124" s="126"/>
      <c r="N124" s="127"/>
      <c r="O124" s="127"/>
      <c r="P124" s="126"/>
    </row>
    <row r="125" spans="2:16" s="117" customFormat="1">
      <c r="B125" s="126"/>
      <c r="C125" s="126"/>
      <c r="D125" s="126"/>
      <c r="E125" s="126"/>
      <c r="F125" s="126"/>
      <c r="G125" s="126"/>
      <c r="H125" s="126"/>
      <c r="I125" s="126"/>
      <c r="J125" s="126"/>
      <c r="K125" s="126"/>
      <c r="L125" s="126"/>
      <c r="M125" s="126"/>
      <c r="N125" s="127"/>
      <c r="O125" s="127"/>
      <c r="P125" s="126"/>
    </row>
    <row r="126" spans="2:16" s="117" customFormat="1">
      <c r="B126" s="126"/>
      <c r="C126" s="126"/>
      <c r="D126" s="126"/>
      <c r="E126" s="126"/>
      <c r="F126" s="126"/>
      <c r="G126" s="126"/>
      <c r="H126" s="126"/>
      <c r="I126" s="126"/>
      <c r="J126" s="126"/>
      <c r="K126" s="126"/>
      <c r="L126" s="126"/>
      <c r="M126" s="126"/>
      <c r="N126" s="127"/>
      <c r="O126" s="127"/>
      <c r="P126" s="126"/>
    </row>
    <row r="127" spans="2:16" s="117" customFormat="1">
      <c r="B127" s="126"/>
      <c r="C127" s="126"/>
      <c r="D127" s="126"/>
      <c r="E127" s="126"/>
      <c r="F127" s="126"/>
      <c r="G127" s="126"/>
      <c r="H127" s="126"/>
      <c r="I127" s="126"/>
      <c r="J127" s="126"/>
      <c r="K127" s="126"/>
      <c r="L127" s="126"/>
      <c r="M127" s="126"/>
      <c r="N127" s="127"/>
      <c r="O127" s="127"/>
      <c r="P127" s="126"/>
    </row>
    <row r="128" spans="2:16" s="117" customFormat="1">
      <c r="B128" s="126"/>
      <c r="C128" s="126"/>
      <c r="D128" s="126"/>
      <c r="E128" s="126"/>
      <c r="F128" s="126"/>
      <c r="G128" s="126"/>
      <c r="H128" s="126"/>
      <c r="I128" s="126"/>
      <c r="J128" s="126"/>
      <c r="K128" s="126"/>
      <c r="L128" s="126"/>
      <c r="M128" s="126"/>
      <c r="N128" s="127"/>
      <c r="O128" s="127"/>
      <c r="P128" s="126"/>
    </row>
    <row r="129" spans="2:16" s="117" customFormat="1">
      <c r="B129" s="126"/>
      <c r="C129" s="126"/>
      <c r="D129" s="126"/>
      <c r="E129" s="126"/>
      <c r="F129" s="126"/>
      <c r="G129" s="126"/>
      <c r="H129" s="126"/>
      <c r="I129" s="126"/>
      <c r="J129" s="126"/>
      <c r="K129" s="126"/>
      <c r="L129" s="126"/>
      <c r="M129" s="126"/>
      <c r="N129" s="127"/>
      <c r="O129" s="127"/>
      <c r="P129" s="126"/>
    </row>
    <row r="130" spans="2:16" s="117" customFormat="1">
      <c r="B130" s="126"/>
      <c r="C130" s="126"/>
      <c r="D130" s="126"/>
      <c r="E130" s="126"/>
      <c r="F130" s="126"/>
      <c r="G130" s="126"/>
      <c r="H130" s="126"/>
      <c r="I130" s="126"/>
      <c r="J130" s="126"/>
      <c r="K130" s="126"/>
      <c r="L130" s="126"/>
      <c r="M130" s="126"/>
      <c r="N130" s="127"/>
      <c r="O130" s="127"/>
      <c r="P130" s="126"/>
    </row>
    <row r="131" spans="2:16" s="117" customFormat="1">
      <c r="B131" s="126"/>
      <c r="C131" s="126"/>
      <c r="D131" s="126"/>
      <c r="E131" s="126"/>
      <c r="F131" s="126"/>
      <c r="G131" s="126"/>
      <c r="H131" s="126"/>
      <c r="I131" s="126"/>
      <c r="J131" s="126"/>
      <c r="K131" s="126"/>
      <c r="L131" s="126"/>
      <c r="M131" s="126"/>
      <c r="N131" s="127"/>
      <c r="O131" s="127"/>
      <c r="P131" s="126"/>
    </row>
    <row r="132" spans="2:16" s="117" customFormat="1">
      <c r="B132" s="126"/>
      <c r="C132" s="126"/>
      <c r="D132" s="126"/>
      <c r="E132" s="126"/>
      <c r="F132" s="126"/>
      <c r="G132" s="126"/>
      <c r="H132" s="126"/>
      <c r="I132" s="126"/>
      <c r="J132" s="126"/>
      <c r="K132" s="126"/>
      <c r="L132" s="126"/>
      <c r="M132" s="126"/>
      <c r="N132" s="127"/>
      <c r="O132" s="127"/>
      <c r="P132" s="126"/>
    </row>
    <row r="133" spans="2:16">
      <c r="B133" s="877"/>
      <c r="C133" s="877"/>
      <c r="D133" s="877"/>
      <c r="E133" s="877"/>
      <c r="F133" s="877"/>
      <c r="G133" s="877"/>
      <c r="H133" s="877"/>
      <c r="I133" s="877"/>
      <c r="J133" s="877"/>
      <c r="K133" s="877"/>
      <c r="L133" s="877"/>
      <c r="M133" s="877"/>
      <c r="N133" s="878"/>
      <c r="O133" s="878"/>
      <c r="P133" s="877"/>
    </row>
    <row r="134" spans="2:16">
      <c r="B134" s="877"/>
      <c r="C134" s="877"/>
      <c r="D134" s="877"/>
      <c r="E134" s="877"/>
      <c r="F134" s="877"/>
      <c r="G134" s="877"/>
      <c r="H134" s="877"/>
      <c r="I134" s="877"/>
      <c r="J134" s="877"/>
      <c r="K134" s="877"/>
      <c r="L134" s="877"/>
      <c r="M134" s="877"/>
      <c r="N134" s="878"/>
      <c r="O134" s="878"/>
      <c r="P134" s="877"/>
    </row>
    <row r="135" spans="2:16">
      <c r="B135" s="877"/>
      <c r="C135" s="877"/>
      <c r="D135" s="877"/>
      <c r="E135" s="877"/>
      <c r="F135" s="877"/>
      <c r="G135" s="877"/>
      <c r="H135" s="877"/>
      <c r="I135" s="877"/>
      <c r="J135" s="877"/>
      <c r="K135" s="877"/>
      <c r="L135" s="877"/>
      <c r="M135" s="877"/>
      <c r="N135" s="878"/>
      <c r="O135" s="878"/>
      <c r="P135" s="877"/>
    </row>
    <row r="136" spans="2:16">
      <c r="B136" s="877"/>
      <c r="C136" s="877"/>
      <c r="D136" s="877"/>
      <c r="E136" s="877"/>
      <c r="F136" s="877"/>
      <c r="G136" s="877"/>
      <c r="H136" s="877"/>
      <c r="I136" s="877"/>
      <c r="J136" s="877"/>
      <c r="K136" s="877"/>
      <c r="L136" s="877"/>
      <c r="M136" s="877"/>
      <c r="N136" s="878"/>
      <c r="O136" s="878"/>
      <c r="P136" s="877"/>
    </row>
    <row r="137" spans="2:16">
      <c r="B137" s="877"/>
      <c r="C137" s="877"/>
      <c r="D137" s="877"/>
      <c r="E137" s="877"/>
      <c r="F137" s="877"/>
      <c r="G137" s="877"/>
      <c r="H137" s="877"/>
      <c r="I137" s="877"/>
      <c r="J137" s="877"/>
      <c r="K137" s="877"/>
      <c r="L137" s="877"/>
      <c r="M137" s="877"/>
      <c r="N137" s="878"/>
      <c r="O137" s="878"/>
      <c r="P137" s="877"/>
    </row>
    <row r="138" spans="2:16">
      <c r="B138" s="877"/>
      <c r="C138" s="877"/>
      <c r="D138" s="877"/>
      <c r="E138" s="877"/>
      <c r="F138" s="877"/>
      <c r="G138" s="877"/>
      <c r="H138" s="877"/>
      <c r="I138" s="877"/>
      <c r="J138" s="877"/>
      <c r="K138" s="877"/>
      <c r="L138" s="877"/>
      <c r="M138" s="877"/>
      <c r="N138" s="878"/>
      <c r="O138" s="878"/>
      <c r="P138" s="877"/>
    </row>
    <row r="139" spans="2:16">
      <c r="B139" s="877"/>
      <c r="C139" s="877"/>
      <c r="D139" s="877"/>
      <c r="E139" s="877"/>
      <c r="F139" s="877"/>
      <c r="G139" s="877"/>
      <c r="H139" s="877"/>
      <c r="I139" s="877"/>
      <c r="J139" s="877"/>
      <c r="K139" s="877"/>
      <c r="L139" s="877"/>
      <c r="M139" s="877"/>
      <c r="N139" s="878"/>
      <c r="O139" s="878"/>
      <c r="P139" s="877"/>
    </row>
    <row r="140" spans="2:16">
      <c r="B140" s="877"/>
      <c r="C140" s="877"/>
      <c r="D140" s="877"/>
      <c r="E140" s="877"/>
      <c r="F140" s="877"/>
      <c r="G140" s="877"/>
      <c r="H140" s="877"/>
      <c r="I140" s="877"/>
      <c r="J140" s="877"/>
      <c r="K140" s="877"/>
      <c r="L140" s="877"/>
      <c r="M140" s="877"/>
      <c r="N140" s="878"/>
      <c r="O140" s="878"/>
      <c r="P140" s="877"/>
    </row>
    <row r="141" spans="2:16">
      <c r="B141" s="877"/>
      <c r="C141" s="877"/>
      <c r="D141" s="877"/>
      <c r="E141" s="877"/>
      <c r="F141" s="877"/>
      <c r="G141" s="877"/>
      <c r="H141" s="877"/>
      <c r="I141" s="877"/>
      <c r="J141" s="877"/>
      <c r="K141" s="877"/>
      <c r="L141" s="877"/>
      <c r="M141" s="877"/>
      <c r="N141" s="878"/>
      <c r="O141" s="878"/>
      <c r="P141" s="877"/>
    </row>
    <row r="142" spans="2:16">
      <c r="B142" s="877"/>
      <c r="C142" s="877"/>
      <c r="D142" s="877"/>
      <c r="E142" s="877"/>
      <c r="F142" s="877"/>
      <c r="G142" s="877"/>
      <c r="H142" s="877"/>
      <c r="I142" s="877"/>
      <c r="J142" s="877"/>
      <c r="K142" s="877"/>
      <c r="L142" s="877"/>
      <c r="M142" s="877"/>
      <c r="N142" s="878"/>
      <c r="O142" s="878"/>
      <c r="P142" s="877"/>
    </row>
    <row r="143" spans="2:16">
      <c r="B143" s="877"/>
      <c r="C143" s="877"/>
      <c r="D143" s="877"/>
      <c r="E143" s="877"/>
      <c r="F143" s="877"/>
      <c r="G143" s="877"/>
      <c r="H143" s="877"/>
      <c r="I143" s="877"/>
      <c r="J143" s="877"/>
      <c r="K143" s="877"/>
      <c r="L143" s="877"/>
      <c r="M143" s="877"/>
      <c r="N143" s="878"/>
      <c r="O143" s="878"/>
      <c r="P143" s="877"/>
    </row>
    <row r="144" spans="2:16">
      <c r="B144" s="877"/>
      <c r="C144" s="877"/>
      <c r="D144" s="877"/>
      <c r="E144" s="877"/>
      <c r="F144" s="877"/>
      <c r="G144" s="877"/>
      <c r="H144" s="877"/>
      <c r="I144" s="877"/>
      <c r="J144" s="877"/>
      <c r="K144" s="877"/>
      <c r="L144" s="877"/>
      <c r="M144" s="877"/>
      <c r="N144" s="878"/>
      <c r="O144" s="878"/>
      <c r="P144" s="877"/>
    </row>
    <row r="145" spans="2:16">
      <c r="B145" s="877"/>
      <c r="C145" s="877"/>
      <c r="D145" s="877"/>
      <c r="E145" s="877"/>
      <c r="F145" s="877"/>
      <c r="G145" s="877"/>
      <c r="H145" s="877"/>
      <c r="I145" s="877"/>
      <c r="J145" s="877"/>
      <c r="K145" s="877"/>
      <c r="L145" s="877"/>
      <c r="M145" s="877"/>
      <c r="N145" s="878"/>
      <c r="O145" s="878"/>
      <c r="P145" s="877"/>
    </row>
    <row r="146" spans="2:16">
      <c r="B146" s="877"/>
      <c r="C146" s="877"/>
      <c r="D146" s="877"/>
      <c r="E146" s="877"/>
      <c r="F146" s="877"/>
      <c r="G146" s="877"/>
      <c r="H146" s="877"/>
      <c r="I146" s="877"/>
      <c r="J146" s="877"/>
      <c r="K146" s="877"/>
      <c r="L146" s="877"/>
      <c r="M146" s="877"/>
      <c r="N146" s="878"/>
      <c r="O146" s="878"/>
      <c r="P146" s="877"/>
    </row>
    <row r="147" spans="2:16">
      <c r="B147" s="877"/>
      <c r="C147" s="877"/>
      <c r="D147" s="877"/>
      <c r="E147" s="877"/>
      <c r="F147" s="877"/>
      <c r="G147" s="877"/>
      <c r="H147" s="877"/>
      <c r="I147" s="877"/>
      <c r="J147" s="877"/>
      <c r="K147" s="877"/>
      <c r="L147" s="877"/>
      <c r="M147" s="877"/>
      <c r="N147" s="878"/>
      <c r="O147" s="878"/>
      <c r="P147" s="877"/>
    </row>
    <row r="148" spans="2:16">
      <c r="B148" s="877"/>
      <c r="C148" s="877"/>
      <c r="D148" s="877"/>
      <c r="E148" s="877"/>
      <c r="F148" s="877"/>
      <c r="G148" s="877"/>
      <c r="H148" s="877"/>
      <c r="I148" s="877"/>
      <c r="J148" s="877"/>
      <c r="K148" s="877"/>
      <c r="L148" s="877"/>
      <c r="M148" s="877"/>
      <c r="N148" s="878"/>
      <c r="O148" s="878"/>
      <c r="P148" s="877"/>
    </row>
    <row r="149" spans="2:16">
      <c r="B149" s="877"/>
      <c r="C149" s="877"/>
      <c r="D149" s="877"/>
      <c r="E149" s="877"/>
      <c r="F149" s="877"/>
      <c r="G149" s="877"/>
      <c r="H149" s="877"/>
      <c r="I149" s="877"/>
      <c r="J149" s="877"/>
      <c r="K149" s="877"/>
      <c r="L149" s="877"/>
      <c r="M149" s="877"/>
      <c r="N149" s="878"/>
      <c r="O149" s="878"/>
      <c r="P149" s="877"/>
    </row>
    <row r="150" spans="2:16">
      <c r="B150" s="877"/>
      <c r="C150" s="877"/>
      <c r="D150" s="877"/>
      <c r="E150" s="877"/>
      <c r="F150" s="877"/>
      <c r="G150" s="877"/>
      <c r="H150" s="877"/>
      <c r="I150" s="877"/>
      <c r="J150" s="877"/>
      <c r="K150" s="877"/>
      <c r="L150" s="877"/>
      <c r="M150" s="877"/>
      <c r="N150" s="878"/>
      <c r="O150" s="878"/>
      <c r="P150" s="877"/>
    </row>
    <row r="151" spans="2:16">
      <c r="B151" s="877"/>
      <c r="C151" s="877"/>
      <c r="D151" s="877"/>
      <c r="E151" s="877"/>
      <c r="F151" s="877"/>
      <c r="G151" s="877"/>
      <c r="H151" s="877"/>
      <c r="I151" s="877"/>
      <c r="J151" s="877"/>
      <c r="K151" s="877"/>
      <c r="L151" s="877"/>
      <c r="M151" s="877"/>
      <c r="N151" s="878"/>
      <c r="O151" s="878"/>
      <c r="P151" s="877"/>
    </row>
    <row r="152" spans="2:16">
      <c r="B152" s="877"/>
      <c r="C152" s="877"/>
      <c r="D152" s="877"/>
      <c r="E152" s="877"/>
      <c r="F152" s="877"/>
      <c r="G152" s="877"/>
      <c r="H152" s="877"/>
      <c r="I152" s="877"/>
      <c r="J152" s="877"/>
      <c r="K152" s="877"/>
      <c r="L152" s="877"/>
      <c r="M152" s="877"/>
      <c r="N152" s="878"/>
      <c r="O152" s="878"/>
      <c r="P152" s="877"/>
    </row>
    <row r="153" spans="2:16">
      <c r="B153" s="877"/>
      <c r="C153" s="877"/>
      <c r="D153" s="877"/>
      <c r="E153" s="877"/>
      <c r="F153" s="877"/>
      <c r="G153" s="877"/>
      <c r="H153" s="877"/>
      <c r="I153" s="877"/>
      <c r="J153" s="877"/>
      <c r="K153" s="877"/>
      <c r="L153" s="877"/>
      <c r="M153" s="877"/>
      <c r="N153" s="878"/>
      <c r="O153" s="878"/>
      <c r="P153" s="877"/>
    </row>
    <row r="154" spans="2:16">
      <c r="B154" s="877"/>
      <c r="C154" s="877"/>
      <c r="D154" s="877"/>
      <c r="E154" s="877"/>
      <c r="F154" s="877"/>
      <c r="G154" s="877"/>
      <c r="H154" s="877"/>
      <c r="I154" s="877"/>
      <c r="J154" s="877"/>
      <c r="K154" s="877"/>
      <c r="L154" s="877"/>
      <c r="M154" s="877"/>
      <c r="N154" s="878"/>
      <c r="O154" s="878"/>
      <c r="P154" s="877"/>
    </row>
    <row r="155" spans="2:16">
      <c r="B155" s="877"/>
      <c r="C155" s="877"/>
      <c r="D155" s="877"/>
      <c r="E155" s="877"/>
      <c r="F155" s="877"/>
      <c r="G155" s="877"/>
      <c r="H155" s="877"/>
      <c r="I155" s="877"/>
      <c r="J155" s="877"/>
      <c r="K155" s="877"/>
      <c r="L155" s="877"/>
      <c r="M155" s="877"/>
      <c r="N155" s="878"/>
      <c r="O155" s="878"/>
      <c r="P155" s="877"/>
    </row>
    <row r="156" spans="2:16">
      <c r="B156" s="877"/>
      <c r="C156" s="877"/>
      <c r="D156" s="877"/>
      <c r="E156" s="877"/>
      <c r="F156" s="877"/>
      <c r="G156" s="877"/>
      <c r="H156" s="877"/>
      <c r="I156" s="877"/>
      <c r="J156" s="877"/>
      <c r="K156" s="877"/>
      <c r="L156" s="877"/>
      <c r="M156" s="877"/>
      <c r="N156" s="878"/>
      <c r="O156" s="878"/>
      <c r="P156" s="877"/>
    </row>
    <row r="157" spans="2:16">
      <c r="B157" s="877"/>
      <c r="C157" s="877"/>
      <c r="D157" s="877"/>
      <c r="E157" s="877"/>
      <c r="F157" s="877"/>
      <c r="G157" s="877"/>
      <c r="H157" s="877"/>
      <c r="I157" s="877"/>
      <c r="J157" s="877"/>
      <c r="K157" s="877"/>
      <c r="L157" s="877"/>
      <c r="M157" s="877"/>
      <c r="N157" s="878"/>
      <c r="O157" s="878"/>
      <c r="P157" s="877"/>
    </row>
    <row r="158" spans="2:16">
      <c r="B158" s="877"/>
      <c r="C158" s="877"/>
      <c r="D158" s="877"/>
      <c r="E158" s="877"/>
      <c r="F158" s="877"/>
      <c r="G158" s="877"/>
      <c r="H158" s="877"/>
      <c r="I158" s="877"/>
      <c r="J158" s="877"/>
      <c r="K158" s="877"/>
      <c r="L158" s="877"/>
      <c r="M158" s="877"/>
      <c r="N158" s="878"/>
      <c r="O158" s="878"/>
      <c r="P158" s="877"/>
    </row>
    <row r="159" spans="2:16">
      <c r="B159" s="877"/>
      <c r="C159" s="877"/>
      <c r="D159" s="877"/>
      <c r="E159" s="877"/>
      <c r="F159" s="877"/>
      <c r="G159" s="877"/>
      <c r="H159" s="877"/>
      <c r="I159" s="877"/>
      <c r="J159" s="877"/>
      <c r="K159" s="877"/>
      <c r="L159" s="877"/>
      <c r="M159" s="877"/>
      <c r="N159" s="878"/>
      <c r="O159" s="878"/>
      <c r="P159" s="877"/>
    </row>
    <row r="160" spans="2:16">
      <c r="B160" s="877"/>
      <c r="C160" s="877"/>
      <c r="D160" s="877"/>
      <c r="E160" s="877"/>
      <c r="F160" s="877"/>
      <c r="G160" s="877"/>
      <c r="H160" s="877"/>
      <c r="I160" s="877"/>
      <c r="J160" s="877"/>
      <c r="K160" s="877"/>
      <c r="L160" s="877"/>
      <c r="M160" s="877"/>
      <c r="N160" s="878"/>
      <c r="O160" s="878"/>
      <c r="P160" s="877"/>
    </row>
    <row r="161" spans="2:16">
      <c r="B161" s="877"/>
      <c r="C161" s="877"/>
      <c r="D161" s="877"/>
      <c r="E161" s="877"/>
      <c r="F161" s="877"/>
      <c r="G161" s="877"/>
      <c r="H161" s="877"/>
      <c r="I161" s="877"/>
      <c r="J161" s="877"/>
      <c r="K161" s="877"/>
      <c r="L161" s="877"/>
      <c r="M161" s="877"/>
      <c r="N161" s="878"/>
      <c r="O161" s="878"/>
      <c r="P161" s="877"/>
    </row>
    <row r="162" spans="2:16">
      <c r="B162" s="877"/>
      <c r="C162" s="877"/>
      <c r="D162" s="877"/>
      <c r="E162" s="877"/>
      <c r="F162" s="877"/>
      <c r="G162" s="877"/>
      <c r="H162" s="877"/>
      <c r="I162" s="877"/>
      <c r="J162" s="877"/>
      <c r="K162" s="877"/>
      <c r="L162" s="877"/>
      <c r="M162" s="877"/>
      <c r="N162" s="878"/>
      <c r="O162" s="878"/>
      <c r="P162" s="877"/>
    </row>
    <row r="163" spans="2:16">
      <c r="B163" s="877"/>
      <c r="C163" s="877"/>
      <c r="D163" s="877"/>
      <c r="E163" s="877"/>
      <c r="F163" s="877"/>
      <c r="G163" s="877"/>
      <c r="H163" s="877"/>
      <c r="I163" s="877"/>
      <c r="J163" s="877"/>
      <c r="K163" s="877"/>
      <c r="L163" s="877"/>
      <c r="M163" s="877"/>
      <c r="N163" s="878"/>
      <c r="O163" s="878"/>
      <c r="P163" s="877"/>
    </row>
    <row r="164" spans="2:16">
      <c r="B164" s="877"/>
      <c r="C164" s="877"/>
      <c r="D164" s="877"/>
      <c r="E164" s="877"/>
      <c r="F164" s="877"/>
      <c r="G164" s="877"/>
      <c r="H164" s="877"/>
      <c r="I164" s="877"/>
      <c r="J164" s="877"/>
      <c r="K164" s="877"/>
      <c r="L164" s="877"/>
      <c r="M164" s="877"/>
      <c r="N164" s="878"/>
      <c r="O164" s="878"/>
      <c r="P164" s="877"/>
    </row>
    <row r="165" spans="2:16">
      <c r="B165" s="877"/>
      <c r="C165" s="877"/>
      <c r="D165" s="877"/>
      <c r="E165" s="877"/>
      <c r="F165" s="877"/>
      <c r="G165" s="877"/>
      <c r="H165" s="877"/>
      <c r="I165" s="877"/>
      <c r="J165" s="877"/>
      <c r="K165" s="877"/>
      <c r="L165" s="877"/>
      <c r="M165" s="877"/>
      <c r="N165" s="878"/>
      <c r="O165" s="878"/>
      <c r="P165" s="877"/>
    </row>
    <row r="166" spans="2:16">
      <c r="B166" s="877"/>
      <c r="C166" s="877"/>
      <c r="D166" s="877"/>
      <c r="E166" s="877"/>
      <c r="F166" s="877"/>
      <c r="G166" s="877"/>
      <c r="H166" s="877"/>
      <c r="I166" s="877"/>
      <c r="J166" s="877"/>
      <c r="K166" s="877"/>
      <c r="L166" s="877"/>
      <c r="M166" s="877"/>
      <c r="N166" s="878"/>
      <c r="O166" s="878"/>
      <c r="P166" s="877"/>
    </row>
    <row r="167" spans="2:16">
      <c r="B167" s="877"/>
      <c r="C167" s="877"/>
      <c r="D167" s="877"/>
      <c r="E167" s="877"/>
      <c r="F167" s="877"/>
      <c r="G167" s="877"/>
      <c r="H167" s="877"/>
      <c r="I167" s="877"/>
      <c r="J167" s="877"/>
      <c r="K167" s="877"/>
      <c r="L167" s="877"/>
      <c r="M167" s="877"/>
      <c r="N167" s="878"/>
      <c r="O167" s="878"/>
      <c r="P167" s="877"/>
    </row>
    <row r="168" spans="2:16">
      <c r="B168" s="877"/>
      <c r="C168" s="877"/>
      <c r="D168" s="877"/>
      <c r="E168" s="877"/>
      <c r="F168" s="877"/>
      <c r="G168" s="877"/>
      <c r="H168" s="877"/>
      <c r="I168" s="877"/>
      <c r="J168" s="877"/>
      <c r="K168" s="877"/>
      <c r="L168" s="877"/>
      <c r="M168" s="877"/>
      <c r="N168" s="878"/>
      <c r="O168" s="878"/>
      <c r="P168" s="877"/>
    </row>
    <row r="169" spans="2:16">
      <c r="B169" s="877"/>
      <c r="C169" s="877"/>
      <c r="D169" s="877"/>
      <c r="E169" s="877"/>
      <c r="F169" s="877"/>
      <c r="G169" s="877"/>
      <c r="H169" s="877"/>
      <c r="I169" s="877"/>
      <c r="J169" s="877"/>
      <c r="K169" s="877"/>
      <c r="L169" s="877"/>
      <c r="M169" s="877"/>
      <c r="N169" s="878"/>
      <c r="O169" s="878"/>
      <c r="P169" s="877"/>
    </row>
    <row r="170" spans="2:16">
      <c r="B170" s="877"/>
      <c r="C170" s="877"/>
      <c r="D170" s="877"/>
      <c r="E170" s="877"/>
      <c r="F170" s="877"/>
      <c r="G170" s="877"/>
      <c r="H170" s="877"/>
      <c r="I170" s="877"/>
      <c r="J170" s="877"/>
      <c r="K170" s="877"/>
      <c r="L170" s="877"/>
      <c r="M170" s="877"/>
      <c r="N170" s="878"/>
      <c r="O170" s="878"/>
      <c r="P170" s="877"/>
    </row>
    <row r="171" spans="2:16">
      <c r="B171" s="877"/>
      <c r="C171" s="877"/>
      <c r="D171" s="877"/>
      <c r="E171" s="877"/>
      <c r="F171" s="877"/>
      <c r="G171" s="877"/>
      <c r="H171" s="877"/>
      <c r="I171" s="877"/>
      <c r="J171" s="877"/>
      <c r="K171" s="877"/>
      <c r="L171" s="877"/>
      <c r="M171" s="877"/>
      <c r="N171" s="878"/>
      <c r="O171" s="878"/>
      <c r="P171" s="877"/>
    </row>
    <row r="172" spans="2:16">
      <c r="B172" s="877"/>
      <c r="C172" s="877"/>
      <c r="D172" s="877"/>
      <c r="E172" s="877"/>
      <c r="F172" s="877"/>
      <c r="G172" s="877"/>
      <c r="H172" s="877"/>
      <c r="I172" s="877"/>
      <c r="J172" s="877"/>
      <c r="K172" s="877"/>
      <c r="L172" s="877"/>
      <c r="M172" s="877"/>
      <c r="N172" s="878"/>
      <c r="O172" s="878"/>
      <c r="P172" s="877"/>
    </row>
    <row r="173" spans="2:16">
      <c r="B173" s="877"/>
      <c r="C173" s="877"/>
      <c r="D173" s="877"/>
      <c r="E173" s="877"/>
      <c r="F173" s="877"/>
      <c r="G173" s="877"/>
      <c r="H173" s="877"/>
      <c r="I173" s="877"/>
      <c r="J173" s="877"/>
      <c r="K173" s="877"/>
      <c r="L173" s="877"/>
      <c r="M173" s="877"/>
      <c r="N173" s="878"/>
      <c r="O173" s="878"/>
      <c r="P173" s="877"/>
    </row>
    <row r="174" spans="2:16">
      <c r="B174" s="877"/>
      <c r="C174" s="877"/>
      <c r="D174" s="877"/>
      <c r="E174" s="877"/>
      <c r="F174" s="877"/>
      <c r="G174" s="877"/>
      <c r="H174" s="877"/>
      <c r="I174" s="877"/>
      <c r="J174" s="877"/>
      <c r="K174" s="877"/>
      <c r="L174" s="877"/>
      <c r="M174" s="877"/>
      <c r="N174" s="878"/>
      <c r="O174" s="878"/>
      <c r="P174" s="877"/>
    </row>
    <row r="175" spans="2:16">
      <c r="B175" s="877"/>
      <c r="C175" s="877"/>
      <c r="D175" s="877"/>
      <c r="E175" s="877"/>
      <c r="F175" s="877"/>
      <c r="G175" s="877"/>
      <c r="H175" s="877"/>
      <c r="I175" s="877"/>
      <c r="J175" s="877"/>
      <c r="K175" s="877"/>
      <c r="L175" s="877"/>
      <c r="M175" s="877"/>
      <c r="N175" s="878"/>
      <c r="O175" s="878"/>
      <c r="P175" s="877"/>
    </row>
    <row r="176" spans="2:16">
      <c r="B176" s="877"/>
      <c r="C176" s="877"/>
      <c r="D176" s="877"/>
      <c r="E176" s="877"/>
      <c r="F176" s="877"/>
      <c r="G176" s="877"/>
      <c r="H176" s="877"/>
      <c r="I176" s="877"/>
      <c r="J176" s="877"/>
      <c r="K176" s="877"/>
      <c r="L176" s="877"/>
      <c r="M176" s="877"/>
      <c r="N176" s="878"/>
      <c r="O176" s="878"/>
      <c r="P176" s="877"/>
    </row>
    <row r="177" spans="2:16">
      <c r="B177" s="877"/>
      <c r="C177" s="877"/>
      <c r="D177" s="877"/>
      <c r="E177" s="877"/>
      <c r="F177" s="877"/>
      <c r="G177" s="877"/>
      <c r="H177" s="877"/>
      <c r="I177" s="877"/>
      <c r="J177" s="877"/>
      <c r="K177" s="877"/>
      <c r="L177" s="877"/>
      <c r="M177" s="877"/>
      <c r="N177" s="878"/>
      <c r="O177" s="878"/>
      <c r="P177" s="877"/>
    </row>
    <row r="178" spans="2:16">
      <c r="B178" s="877"/>
      <c r="C178" s="877"/>
      <c r="D178" s="877"/>
      <c r="E178" s="877"/>
      <c r="F178" s="877"/>
      <c r="G178" s="877"/>
      <c r="H178" s="877"/>
      <c r="I178" s="877"/>
      <c r="J178" s="877"/>
      <c r="K178" s="877"/>
      <c r="L178" s="877"/>
      <c r="M178" s="877"/>
      <c r="N178" s="878"/>
      <c r="O178" s="878"/>
      <c r="P178" s="877"/>
    </row>
    <row r="179" spans="2:16">
      <c r="B179" s="877"/>
      <c r="C179" s="877"/>
      <c r="D179" s="877"/>
      <c r="E179" s="877"/>
      <c r="F179" s="877"/>
      <c r="G179" s="877"/>
      <c r="H179" s="877"/>
      <c r="I179" s="877"/>
      <c r="J179" s="877"/>
      <c r="K179" s="877"/>
      <c r="L179" s="877"/>
      <c r="M179" s="877"/>
      <c r="N179" s="878"/>
      <c r="O179" s="878"/>
      <c r="P179" s="877"/>
    </row>
    <row r="180" spans="2:16">
      <c r="B180" s="877"/>
      <c r="C180" s="877"/>
      <c r="D180" s="877"/>
      <c r="E180" s="877"/>
      <c r="F180" s="877"/>
      <c r="G180" s="877"/>
      <c r="H180" s="877"/>
      <c r="I180" s="877"/>
      <c r="J180" s="877"/>
      <c r="K180" s="877"/>
      <c r="L180" s="877"/>
      <c r="M180" s="877"/>
      <c r="N180" s="878"/>
      <c r="O180" s="878"/>
      <c r="P180" s="877"/>
    </row>
    <row r="181" spans="2:16">
      <c r="B181" s="877"/>
      <c r="C181" s="877"/>
      <c r="D181" s="877"/>
      <c r="E181" s="877"/>
      <c r="F181" s="877"/>
      <c r="G181" s="877"/>
      <c r="H181" s="877"/>
      <c r="I181" s="877"/>
      <c r="J181" s="877"/>
      <c r="K181" s="877"/>
      <c r="L181" s="877"/>
      <c r="M181" s="877"/>
      <c r="N181" s="878"/>
      <c r="O181" s="878"/>
      <c r="P181" s="877"/>
    </row>
    <row r="182" spans="2:16">
      <c r="B182" s="877"/>
      <c r="C182" s="877"/>
      <c r="D182" s="877"/>
      <c r="E182" s="877"/>
      <c r="F182" s="877"/>
      <c r="G182" s="877"/>
      <c r="H182" s="877"/>
      <c r="I182" s="877"/>
      <c r="J182" s="877"/>
      <c r="K182" s="877"/>
      <c r="L182" s="877"/>
      <c r="M182" s="877"/>
      <c r="N182" s="878"/>
      <c r="O182" s="878"/>
      <c r="P182" s="877"/>
    </row>
    <row r="183" spans="2:16">
      <c r="B183" s="877"/>
      <c r="C183" s="877"/>
      <c r="D183" s="877"/>
      <c r="E183" s="877"/>
      <c r="F183" s="877"/>
      <c r="G183" s="877"/>
      <c r="H183" s="877"/>
      <c r="I183" s="877"/>
      <c r="J183" s="877"/>
      <c r="K183" s="877"/>
      <c r="L183" s="877"/>
      <c r="M183" s="877"/>
      <c r="N183" s="878"/>
      <c r="O183" s="878"/>
      <c r="P183" s="877"/>
    </row>
    <row r="184" spans="2:16">
      <c r="B184" s="877"/>
      <c r="C184" s="877"/>
      <c r="D184" s="877"/>
      <c r="E184" s="877"/>
      <c r="F184" s="877"/>
      <c r="G184" s="877"/>
      <c r="H184" s="877"/>
      <c r="I184" s="877"/>
      <c r="J184" s="877"/>
      <c r="K184" s="877"/>
      <c r="L184" s="877"/>
      <c r="M184" s="877"/>
      <c r="N184" s="878"/>
      <c r="O184" s="878"/>
      <c r="P184" s="877"/>
    </row>
    <row r="185" spans="2:16">
      <c r="B185" s="877"/>
      <c r="C185" s="877"/>
      <c r="D185" s="877"/>
      <c r="E185" s="877"/>
      <c r="F185" s="877"/>
      <c r="G185" s="877"/>
      <c r="H185" s="877"/>
      <c r="I185" s="877"/>
      <c r="J185" s="877"/>
      <c r="K185" s="877"/>
      <c r="L185" s="877"/>
      <c r="M185" s="877"/>
      <c r="N185" s="878"/>
      <c r="O185" s="878"/>
      <c r="P185" s="877"/>
    </row>
    <row r="186" spans="2:16">
      <c r="B186" s="877"/>
      <c r="C186" s="877"/>
      <c r="D186" s="877"/>
      <c r="E186" s="877"/>
      <c r="F186" s="877"/>
      <c r="G186" s="877"/>
      <c r="H186" s="877"/>
      <c r="I186" s="877"/>
      <c r="J186" s="877"/>
      <c r="K186" s="877"/>
      <c r="L186" s="877"/>
      <c r="M186" s="877"/>
      <c r="N186" s="878"/>
      <c r="O186" s="878"/>
      <c r="P186" s="877"/>
    </row>
    <row r="187" spans="2:16">
      <c r="B187" s="877"/>
      <c r="C187" s="877"/>
      <c r="D187" s="877"/>
      <c r="E187" s="877"/>
      <c r="F187" s="877"/>
      <c r="G187" s="877"/>
      <c r="H187" s="877"/>
      <c r="I187" s="877"/>
      <c r="J187" s="877"/>
      <c r="K187" s="877"/>
      <c r="L187" s="877"/>
      <c r="M187" s="877"/>
      <c r="N187" s="878"/>
      <c r="O187" s="878"/>
      <c r="P187" s="877"/>
    </row>
    <row r="188" spans="2:16">
      <c r="B188" s="877"/>
      <c r="C188" s="877"/>
      <c r="D188" s="877"/>
      <c r="E188" s="877"/>
      <c r="F188" s="877"/>
      <c r="G188" s="877"/>
      <c r="H188" s="877"/>
      <c r="I188" s="877"/>
      <c r="J188" s="877"/>
      <c r="K188" s="877"/>
      <c r="L188" s="877"/>
      <c r="M188" s="877"/>
      <c r="N188" s="878"/>
      <c r="O188" s="878"/>
      <c r="P188" s="877"/>
    </row>
    <row r="189" spans="2:16">
      <c r="B189" s="877"/>
      <c r="C189" s="877"/>
      <c r="D189" s="877"/>
      <c r="E189" s="877"/>
      <c r="F189" s="877"/>
      <c r="G189" s="877"/>
      <c r="H189" s="877"/>
      <c r="I189" s="877"/>
      <c r="J189" s="877"/>
      <c r="K189" s="877"/>
      <c r="L189" s="877"/>
      <c r="M189" s="877"/>
      <c r="N189" s="878"/>
      <c r="O189" s="878"/>
      <c r="P189" s="877"/>
    </row>
    <row r="190" spans="2:16">
      <c r="B190" s="877"/>
      <c r="C190" s="877"/>
      <c r="D190" s="877"/>
      <c r="E190" s="877"/>
      <c r="F190" s="877"/>
      <c r="G190" s="877"/>
      <c r="H190" s="877"/>
      <c r="I190" s="877"/>
      <c r="J190" s="877"/>
      <c r="K190" s="877"/>
      <c r="L190" s="877"/>
      <c r="M190" s="877"/>
      <c r="N190" s="878"/>
      <c r="O190" s="878"/>
      <c r="P190" s="877"/>
    </row>
    <row r="191" spans="2:16">
      <c r="B191" s="877"/>
      <c r="C191" s="877"/>
      <c r="D191" s="877"/>
      <c r="E191" s="877"/>
      <c r="F191" s="877"/>
      <c r="G191" s="877"/>
      <c r="H191" s="877"/>
      <c r="I191" s="877"/>
      <c r="J191" s="877"/>
      <c r="K191" s="877"/>
      <c r="L191" s="877"/>
      <c r="M191" s="877"/>
      <c r="N191" s="878"/>
      <c r="O191" s="878"/>
      <c r="P191" s="877"/>
    </row>
    <row r="192" spans="2:16">
      <c r="B192" s="877"/>
      <c r="C192" s="877"/>
      <c r="D192" s="877"/>
      <c r="E192" s="877"/>
      <c r="F192" s="877"/>
      <c r="G192" s="877"/>
      <c r="H192" s="877"/>
      <c r="I192" s="877"/>
      <c r="J192" s="877"/>
      <c r="K192" s="877"/>
      <c r="L192" s="877"/>
      <c r="M192" s="877"/>
      <c r="N192" s="878"/>
      <c r="O192" s="878"/>
      <c r="P192" s="877"/>
    </row>
    <row r="193" spans="2:16">
      <c r="B193" s="877"/>
      <c r="C193" s="877"/>
      <c r="D193" s="877"/>
      <c r="E193" s="877"/>
      <c r="F193" s="877"/>
      <c r="G193" s="877"/>
      <c r="H193" s="877"/>
      <c r="I193" s="877"/>
      <c r="J193" s="877"/>
      <c r="K193" s="877"/>
      <c r="L193" s="877"/>
      <c r="M193" s="877"/>
      <c r="N193" s="878"/>
      <c r="O193" s="878"/>
      <c r="P193" s="877"/>
    </row>
    <row r="194" spans="2:16">
      <c r="B194" s="877"/>
      <c r="C194" s="877"/>
      <c r="D194" s="877"/>
      <c r="E194" s="877"/>
      <c r="F194" s="877"/>
      <c r="G194" s="877"/>
      <c r="H194" s="877"/>
      <c r="I194" s="877"/>
      <c r="J194" s="877"/>
      <c r="K194" s="877"/>
      <c r="L194" s="877"/>
      <c r="M194" s="877"/>
      <c r="N194" s="878"/>
      <c r="O194" s="878"/>
      <c r="P194" s="877"/>
    </row>
    <row r="195" spans="2:16">
      <c r="B195" s="877"/>
      <c r="C195" s="877"/>
      <c r="D195" s="877"/>
      <c r="E195" s="877"/>
      <c r="F195" s="877"/>
      <c r="G195" s="877"/>
      <c r="H195" s="877"/>
      <c r="I195" s="877"/>
      <c r="J195" s="877"/>
      <c r="K195" s="877"/>
      <c r="L195" s="877"/>
      <c r="M195" s="877"/>
      <c r="N195" s="878"/>
      <c r="O195" s="878"/>
      <c r="P195" s="877"/>
    </row>
    <row r="196" spans="2:16">
      <c r="B196" s="877"/>
      <c r="C196" s="877"/>
      <c r="D196" s="877"/>
      <c r="E196" s="877"/>
      <c r="F196" s="877"/>
      <c r="G196" s="877"/>
      <c r="H196" s="877"/>
      <c r="I196" s="877"/>
      <c r="J196" s="877"/>
      <c r="K196" s="877"/>
      <c r="L196" s="877"/>
      <c r="M196" s="877"/>
      <c r="N196" s="878"/>
      <c r="O196" s="878"/>
      <c r="P196" s="877"/>
    </row>
    <row r="197" spans="2:16">
      <c r="B197" s="877"/>
      <c r="C197" s="877"/>
      <c r="D197" s="877"/>
      <c r="E197" s="877"/>
      <c r="F197" s="877"/>
      <c r="G197" s="877"/>
      <c r="H197" s="877"/>
      <c r="I197" s="877"/>
      <c r="J197" s="877"/>
      <c r="K197" s="877"/>
      <c r="L197" s="877"/>
      <c r="M197" s="877"/>
      <c r="N197" s="878"/>
      <c r="O197" s="878"/>
      <c r="P197" s="877"/>
    </row>
    <row r="198" spans="2:16">
      <c r="B198" s="877"/>
      <c r="C198" s="877"/>
      <c r="D198" s="877"/>
      <c r="E198" s="877"/>
      <c r="F198" s="877"/>
      <c r="G198" s="877"/>
      <c r="H198" s="877"/>
      <c r="I198" s="877"/>
      <c r="J198" s="877"/>
      <c r="K198" s="877"/>
      <c r="L198" s="877"/>
      <c r="M198" s="877"/>
      <c r="N198" s="878"/>
      <c r="O198" s="878"/>
      <c r="P198" s="877"/>
    </row>
    <row r="199" spans="2:16">
      <c r="B199" s="877"/>
      <c r="C199" s="877"/>
      <c r="D199" s="877"/>
      <c r="E199" s="877"/>
      <c r="F199" s="877"/>
      <c r="G199" s="877"/>
      <c r="H199" s="877"/>
      <c r="I199" s="877"/>
      <c r="J199" s="877"/>
      <c r="K199" s="877"/>
      <c r="L199" s="877"/>
      <c r="M199" s="877"/>
      <c r="N199" s="878"/>
      <c r="O199" s="878"/>
      <c r="P199" s="877"/>
    </row>
    <row r="200" spans="2:16">
      <c r="B200" s="877"/>
      <c r="C200" s="877"/>
      <c r="D200" s="877"/>
      <c r="E200" s="877"/>
      <c r="F200" s="877"/>
      <c r="G200" s="877"/>
      <c r="H200" s="877"/>
      <c r="I200" s="877"/>
      <c r="J200" s="877"/>
      <c r="K200" s="877"/>
      <c r="L200" s="877"/>
      <c r="M200" s="877"/>
      <c r="N200" s="878"/>
      <c r="O200" s="878"/>
      <c r="P200" s="877"/>
    </row>
    <row r="201" spans="2:16">
      <c r="B201" s="877"/>
      <c r="C201" s="877"/>
      <c r="D201" s="877"/>
      <c r="E201" s="877"/>
      <c r="F201" s="877"/>
      <c r="G201" s="877"/>
      <c r="H201" s="877"/>
      <c r="I201" s="877"/>
      <c r="J201" s="877"/>
      <c r="K201" s="877"/>
      <c r="L201" s="877"/>
      <c r="M201" s="877"/>
      <c r="N201" s="878"/>
      <c r="O201" s="878"/>
      <c r="P201" s="877"/>
    </row>
    <row r="202" spans="2:16">
      <c r="B202" s="877"/>
      <c r="C202" s="877"/>
      <c r="D202" s="877"/>
      <c r="E202" s="877"/>
      <c r="F202" s="877"/>
      <c r="G202" s="877"/>
      <c r="H202" s="877"/>
      <c r="I202" s="877"/>
      <c r="J202" s="877"/>
      <c r="K202" s="877"/>
      <c r="L202" s="877"/>
      <c r="M202" s="877"/>
      <c r="N202" s="878"/>
      <c r="O202" s="878"/>
      <c r="P202" s="877"/>
    </row>
    <row r="203" spans="2:16">
      <c r="B203" s="877"/>
      <c r="C203" s="877"/>
      <c r="D203" s="877"/>
      <c r="E203" s="877"/>
      <c r="F203" s="877"/>
      <c r="G203" s="877"/>
      <c r="H203" s="877"/>
      <c r="I203" s="877"/>
      <c r="J203" s="877"/>
      <c r="K203" s="877"/>
      <c r="L203" s="877"/>
      <c r="M203" s="877"/>
      <c r="N203" s="878"/>
      <c r="O203" s="878"/>
      <c r="P203" s="877"/>
    </row>
    <row r="204" spans="2:16">
      <c r="B204" s="877"/>
      <c r="C204" s="877"/>
      <c r="D204" s="877"/>
      <c r="E204" s="877"/>
      <c r="F204" s="877"/>
      <c r="G204" s="877"/>
      <c r="H204" s="877"/>
      <c r="I204" s="877"/>
      <c r="J204" s="877"/>
      <c r="K204" s="877"/>
      <c r="L204" s="877"/>
      <c r="M204" s="877"/>
      <c r="N204" s="878"/>
      <c r="O204" s="878"/>
      <c r="P204" s="877"/>
    </row>
    <row r="205" spans="2:16">
      <c r="B205" s="877"/>
      <c r="C205" s="877"/>
      <c r="D205" s="877"/>
      <c r="E205" s="877"/>
      <c r="F205" s="877"/>
      <c r="G205" s="877"/>
      <c r="H205" s="877"/>
      <c r="I205" s="877"/>
      <c r="J205" s="877"/>
      <c r="K205" s="877"/>
      <c r="L205" s="877"/>
      <c r="M205" s="877"/>
      <c r="N205" s="878"/>
      <c r="O205" s="878"/>
      <c r="P205" s="877"/>
    </row>
    <row r="206" spans="2:16">
      <c r="B206" s="877"/>
      <c r="C206" s="877"/>
      <c r="D206" s="877"/>
      <c r="E206" s="877"/>
      <c r="F206" s="877"/>
      <c r="G206" s="877"/>
      <c r="H206" s="877"/>
      <c r="I206" s="877"/>
      <c r="J206" s="877"/>
      <c r="K206" s="877"/>
      <c r="L206" s="877"/>
      <c r="M206" s="877"/>
      <c r="N206" s="878"/>
      <c r="O206" s="878"/>
      <c r="P206" s="877"/>
    </row>
    <row r="207" spans="2:16">
      <c r="B207" s="877"/>
      <c r="C207" s="877"/>
      <c r="D207" s="877"/>
      <c r="E207" s="877"/>
      <c r="F207" s="877"/>
      <c r="G207" s="877"/>
      <c r="H207" s="877"/>
      <c r="I207" s="877"/>
      <c r="J207" s="877"/>
      <c r="K207" s="877"/>
      <c r="L207" s="877"/>
      <c r="M207" s="877"/>
      <c r="N207" s="878"/>
      <c r="O207" s="878"/>
      <c r="P207" s="877"/>
    </row>
    <row r="208" spans="2:16">
      <c r="B208" s="877"/>
      <c r="C208" s="877"/>
      <c r="D208" s="877"/>
      <c r="E208" s="877"/>
      <c r="F208" s="877"/>
      <c r="G208" s="877"/>
      <c r="H208" s="877"/>
      <c r="I208" s="877"/>
      <c r="J208" s="877"/>
      <c r="K208" s="877"/>
      <c r="L208" s="877"/>
      <c r="M208" s="877"/>
      <c r="N208" s="878"/>
      <c r="O208" s="878"/>
      <c r="P208" s="877"/>
    </row>
    <row r="209" spans="1:16">
      <c r="B209" s="877"/>
      <c r="C209" s="877"/>
      <c r="D209" s="877"/>
      <c r="E209" s="877"/>
      <c r="F209" s="877"/>
      <c r="G209" s="877"/>
      <c r="H209" s="877"/>
      <c r="I209" s="877"/>
      <c r="J209" s="877"/>
      <c r="K209" s="877"/>
      <c r="L209" s="877"/>
      <c r="M209" s="877"/>
      <c r="N209" s="878"/>
      <c r="O209" s="878"/>
      <c r="P209" s="877"/>
    </row>
    <row r="210" spans="1:16">
      <c r="B210" s="877"/>
      <c r="C210" s="877"/>
      <c r="D210" s="877"/>
      <c r="E210" s="877"/>
      <c r="F210" s="877"/>
      <c r="G210" s="877"/>
      <c r="H210" s="877"/>
      <c r="I210" s="877"/>
      <c r="J210" s="877"/>
      <c r="K210" s="877"/>
      <c r="L210" s="877"/>
      <c r="M210" s="877"/>
      <c r="N210" s="878"/>
      <c r="O210" s="878"/>
      <c r="P210" s="877"/>
    </row>
    <row r="211" spans="1:16">
      <c r="B211" s="877"/>
      <c r="C211" s="877"/>
      <c r="D211" s="877"/>
      <c r="E211" s="877"/>
      <c r="F211" s="877"/>
      <c r="G211" s="877"/>
      <c r="H211" s="877"/>
      <c r="I211" s="877"/>
      <c r="J211" s="877"/>
      <c r="K211" s="877"/>
      <c r="L211" s="877"/>
      <c r="M211" s="877"/>
      <c r="N211" s="878"/>
      <c r="O211" s="878"/>
      <c r="P211" s="877"/>
    </row>
    <row r="212" spans="1:16">
      <c r="B212" s="877"/>
      <c r="C212" s="877"/>
      <c r="D212" s="877"/>
      <c r="E212" s="877"/>
      <c r="F212" s="877"/>
      <c r="G212" s="877"/>
      <c r="H212" s="877"/>
      <c r="I212" s="877"/>
      <c r="J212" s="877"/>
      <c r="K212" s="877"/>
      <c r="L212" s="877"/>
      <c r="M212" s="877"/>
      <c r="N212" s="878"/>
      <c r="O212" s="878"/>
      <c r="P212" s="877"/>
    </row>
    <row r="213" spans="1:16">
      <c r="B213" s="877"/>
      <c r="C213" s="877"/>
      <c r="D213" s="877"/>
      <c r="E213" s="877"/>
      <c r="F213" s="877"/>
      <c r="G213" s="877"/>
      <c r="H213" s="877"/>
      <c r="I213" s="877"/>
      <c r="J213" s="877"/>
      <c r="K213" s="877"/>
      <c r="L213" s="877"/>
      <c r="M213" s="877"/>
      <c r="N213" s="878"/>
      <c r="O213" s="878"/>
      <c r="P213" s="877"/>
    </row>
    <row r="214" spans="1:16">
      <c r="B214" s="877"/>
      <c r="C214" s="877"/>
      <c r="D214" s="877"/>
      <c r="E214" s="877"/>
      <c r="F214" s="877"/>
      <c r="G214" s="877"/>
      <c r="H214" s="877"/>
      <c r="I214" s="877"/>
      <c r="J214" s="877"/>
      <c r="K214" s="877"/>
      <c r="L214" s="877"/>
      <c r="M214" s="877"/>
      <c r="N214" s="878"/>
      <c r="O214" s="878"/>
      <c r="P214" s="877"/>
    </row>
    <row r="215" spans="1:16">
      <c r="B215" s="877"/>
      <c r="C215" s="877"/>
      <c r="D215" s="877"/>
      <c r="E215" s="877"/>
      <c r="F215" s="877"/>
      <c r="G215" s="877"/>
      <c r="H215" s="877"/>
      <c r="I215" s="877"/>
      <c r="J215" s="877"/>
      <c r="K215" s="877"/>
      <c r="L215" s="877"/>
      <c r="M215" s="877"/>
      <c r="N215" s="878"/>
      <c r="O215" s="878"/>
      <c r="P215" s="877"/>
    </row>
    <row r="216" spans="1:16">
      <c r="B216" s="877"/>
      <c r="C216" s="877"/>
      <c r="D216" s="877"/>
      <c r="E216" s="877"/>
      <c r="F216" s="877"/>
      <c r="G216" s="877"/>
      <c r="H216" s="877"/>
      <c r="I216" s="877"/>
      <c r="J216" s="877"/>
      <c r="K216" s="877"/>
      <c r="L216" s="877"/>
      <c r="M216" s="877"/>
      <c r="N216" s="878"/>
      <c r="O216" s="878"/>
      <c r="P216" s="877"/>
    </row>
    <row r="217" spans="1:16">
      <c r="B217" s="877"/>
      <c r="C217" s="877"/>
      <c r="D217" s="877"/>
      <c r="E217" s="877"/>
      <c r="F217" s="877"/>
      <c r="G217" s="877"/>
      <c r="H217" s="877"/>
      <c r="I217" s="877"/>
      <c r="J217" s="877"/>
      <c r="K217" s="877"/>
      <c r="L217" s="877"/>
      <c r="M217" s="877"/>
      <c r="N217" s="878"/>
      <c r="O217" s="878"/>
      <c r="P217" s="877"/>
    </row>
    <row r="218" spans="1:16">
      <c r="B218" s="877"/>
      <c r="C218" s="877"/>
      <c r="D218" s="877"/>
      <c r="E218" s="877"/>
      <c r="F218" s="877"/>
      <c r="G218" s="877"/>
      <c r="H218" s="877"/>
      <c r="I218" s="877"/>
      <c r="J218" s="877"/>
      <c r="K218" s="877"/>
      <c r="L218" s="877"/>
      <c r="M218" s="877"/>
      <c r="N218" s="878"/>
      <c r="O218" s="878"/>
      <c r="P218" s="877"/>
    </row>
    <row r="219" spans="1:16">
      <c r="B219" s="877"/>
      <c r="C219" s="877"/>
      <c r="D219" s="877"/>
      <c r="E219" s="877"/>
      <c r="F219" s="877"/>
      <c r="G219" s="877"/>
      <c r="H219" s="877"/>
      <c r="I219" s="877"/>
      <c r="J219" s="877"/>
      <c r="K219" s="877"/>
      <c r="L219" s="877"/>
      <c r="M219" s="877"/>
      <c r="N219" s="878"/>
      <c r="O219" s="878"/>
      <c r="P219" s="877"/>
    </row>
    <row r="220" spans="1:16">
      <c r="B220" s="877"/>
      <c r="C220" s="877"/>
      <c r="D220" s="877"/>
      <c r="E220" s="877"/>
      <c r="F220" s="877"/>
      <c r="G220" s="877"/>
      <c r="H220" s="877"/>
      <c r="I220" s="877"/>
      <c r="J220" s="877"/>
      <c r="K220" s="877"/>
      <c r="L220" s="877"/>
      <c r="M220" s="877"/>
      <c r="N220" s="878"/>
      <c r="O220" s="878"/>
      <c r="P220" s="877"/>
    </row>
    <row r="221" spans="1:16">
      <c r="B221" s="877"/>
      <c r="C221" s="877"/>
      <c r="D221" s="877"/>
      <c r="E221" s="877"/>
      <c r="F221" s="877"/>
      <c r="G221" s="877"/>
      <c r="H221" s="877"/>
      <c r="I221" s="877"/>
      <c r="J221" s="877"/>
      <c r="K221" s="877"/>
      <c r="L221" s="877"/>
      <c r="M221" s="877"/>
      <c r="N221" s="878"/>
      <c r="O221" s="878"/>
      <c r="P221" s="877"/>
    </row>
    <row r="222" spans="1:16">
      <c r="A222" s="879"/>
      <c r="B222" s="877"/>
      <c r="C222" s="877"/>
      <c r="D222" s="877"/>
      <c r="E222" s="877"/>
      <c r="F222" s="877"/>
      <c r="G222" s="877"/>
      <c r="H222" s="877"/>
      <c r="I222" s="877"/>
      <c r="J222" s="877"/>
      <c r="K222" s="877"/>
      <c r="L222" s="877"/>
      <c r="M222" s="877"/>
      <c r="N222" s="877"/>
      <c r="O222" s="877"/>
      <c r="P222" s="877"/>
    </row>
    <row r="223" spans="1:16">
      <c r="A223" s="879"/>
      <c r="B223" s="877"/>
      <c r="C223" s="877"/>
      <c r="D223" s="877"/>
      <c r="E223" s="877"/>
      <c r="F223" s="877"/>
      <c r="G223" s="877"/>
      <c r="H223" s="877"/>
      <c r="I223" s="877"/>
      <c r="J223" s="877"/>
      <c r="K223" s="877"/>
      <c r="L223" s="877"/>
      <c r="M223" s="877"/>
      <c r="N223" s="877"/>
      <c r="O223" s="877"/>
      <c r="P223" s="877"/>
    </row>
    <row r="224" spans="1:16">
      <c r="A224" s="879"/>
      <c r="B224" s="880"/>
      <c r="C224" s="880"/>
      <c r="D224" s="880"/>
      <c r="E224" s="880"/>
      <c r="F224" s="880"/>
      <c r="G224" s="880"/>
      <c r="H224" s="880"/>
      <c r="I224" s="880"/>
      <c r="J224" s="880"/>
      <c r="K224" s="880"/>
      <c r="L224" s="880"/>
      <c r="M224" s="880"/>
      <c r="N224" s="877"/>
      <c r="O224" s="877"/>
      <c r="P224" s="877"/>
    </row>
    <row r="225" spans="1:16">
      <c r="A225" s="879"/>
      <c r="B225" s="877"/>
      <c r="C225" s="877"/>
      <c r="D225" s="877"/>
      <c r="E225" s="877"/>
      <c r="F225" s="877"/>
      <c r="G225" s="877"/>
      <c r="H225" s="877"/>
      <c r="I225" s="877"/>
      <c r="J225" s="877"/>
      <c r="K225" s="877"/>
      <c r="L225" s="877"/>
      <c r="M225" s="877"/>
      <c r="N225" s="877"/>
      <c r="O225" s="877"/>
      <c r="P225" s="877"/>
    </row>
    <row r="226" spans="1:16">
      <c r="A226" s="879"/>
      <c r="B226" s="877"/>
      <c r="C226" s="877"/>
      <c r="D226" s="877"/>
      <c r="E226" s="877"/>
      <c r="F226" s="877"/>
      <c r="G226" s="877"/>
      <c r="H226" s="877"/>
      <c r="I226" s="877"/>
      <c r="J226" s="877"/>
      <c r="K226" s="877"/>
      <c r="L226" s="877"/>
      <c r="M226" s="877"/>
      <c r="N226" s="877"/>
      <c r="O226" s="877"/>
      <c r="P226" s="877"/>
    </row>
    <row r="227" spans="1:16">
      <c r="A227" s="879"/>
      <c r="B227" s="877"/>
      <c r="C227" s="877"/>
      <c r="D227" s="877"/>
      <c r="E227" s="877"/>
      <c r="F227" s="877"/>
      <c r="G227" s="877"/>
      <c r="H227" s="877"/>
      <c r="I227" s="877"/>
      <c r="J227" s="877"/>
      <c r="K227" s="877"/>
      <c r="L227" s="877"/>
      <c r="M227" s="877"/>
      <c r="N227" s="877"/>
      <c r="O227" s="877"/>
      <c r="P227" s="877"/>
    </row>
    <row r="228" spans="1:16">
      <c r="A228" s="879"/>
      <c r="B228" s="877"/>
      <c r="C228" s="877"/>
      <c r="D228" s="877"/>
      <c r="E228" s="877"/>
      <c r="F228" s="877"/>
      <c r="G228" s="877"/>
      <c r="H228" s="877"/>
      <c r="I228" s="877"/>
      <c r="J228" s="877"/>
      <c r="K228" s="877"/>
      <c r="L228" s="877"/>
      <c r="M228" s="877"/>
      <c r="N228" s="877"/>
      <c r="O228" s="877"/>
      <c r="P228" s="877"/>
    </row>
    <row r="229" spans="1:16">
      <c r="A229" s="879"/>
      <c r="B229" s="877"/>
      <c r="C229" s="877"/>
      <c r="D229" s="877"/>
      <c r="E229" s="877"/>
      <c r="F229" s="877"/>
      <c r="G229" s="877"/>
      <c r="H229" s="877"/>
      <c r="I229" s="877"/>
      <c r="J229" s="877"/>
      <c r="K229" s="877"/>
      <c r="L229" s="877"/>
      <c r="M229" s="877"/>
      <c r="N229" s="877"/>
      <c r="O229" s="877"/>
      <c r="P229" s="877"/>
    </row>
    <row r="230" spans="1:16">
      <c r="A230" s="879"/>
      <c r="B230" s="877"/>
      <c r="C230" s="877"/>
      <c r="D230" s="877"/>
      <c r="E230" s="877"/>
      <c r="F230" s="877"/>
      <c r="G230" s="877"/>
      <c r="H230" s="877"/>
      <c r="I230" s="877"/>
      <c r="J230" s="877"/>
      <c r="K230" s="877"/>
      <c r="L230" s="877"/>
      <c r="M230" s="877"/>
      <c r="N230" s="877"/>
      <c r="O230" s="877"/>
      <c r="P230" s="877"/>
    </row>
    <row r="231" spans="1:16">
      <c r="A231" s="879"/>
      <c r="B231" s="877"/>
      <c r="C231" s="877"/>
      <c r="D231" s="877"/>
      <c r="E231" s="877"/>
      <c r="F231" s="877"/>
      <c r="G231" s="877"/>
      <c r="H231" s="877"/>
      <c r="I231" s="877"/>
      <c r="J231" s="877"/>
      <c r="K231" s="877"/>
      <c r="L231" s="877"/>
      <c r="M231" s="877"/>
      <c r="N231" s="877"/>
      <c r="O231" s="877"/>
      <c r="P231" s="877"/>
    </row>
    <row r="232" spans="1:16">
      <c r="A232" s="879"/>
      <c r="B232" s="877"/>
      <c r="C232" s="877"/>
      <c r="D232" s="877"/>
      <c r="E232" s="877"/>
      <c r="F232" s="877"/>
      <c r="G232" s="877"/>
      <c r="H232" s="877"/>
      <c r="I232" s="877"/>
      <c r="J232" s="877"/>
      <c r="K232" s="877"/>
      <c r="L232" s="877"/>
      <c r="M232" s="877"/>
      <c r="N232" s="877"/>
      <c r="O232" s="877"/>
      <c r="P232" s="877"/>
    </row>
    <row r="233" spans="1:16">
      <c r="A233" s="879"/>
      <c r="B233" s="877"/>
      <c r="C233" s="877"/>
      <c r="D233" s="877"/>
      <c r="E233" s="877"/>
      <c r="F233" s="877"/>
      <c r="G233" s="877"/>
      <c r="H233" s="877"/>
      <c r="I233" s="877"/>
      <c r="J233" s="877"/>
      <c r="K233" s="877"/>
      <c r="L233" s="877"/>
      <c r="M233" s="877"/>
      <c r="N233" s="877"/>
      <c r="O233" s="877"/>
      <c r="P233" s="877"/>
    </row>
    <row r="234" spans="1:16">
      <c r="A234" s="879"/>
      <c r="B234" s="877"/>
      <c r="C234" s="877"/>
      <c r="D234" s="877"/>
      <c r="E234" s="877"/>
      <c r="F234" s="877"/>
      <c r="G234" s="877"/>
      <c r="H234" s="877"/>
      <c r="I234" s="877"/>
      <c r="J234" s="877"/>
      <c r="K234" s="877"/>
      <c r="L234" s="877"/>
      <c r="M234" s="877"/>
      <c r="N234" s="877"/>
      <c r="O234" s="877"/>
      <c r="P234" s="877"/>
    </row>
    <row r="235" spans="1:16">
      <c r="A235" s="879"/>
      <c r="B235" s="877"/>
      <c r="C235" s="877"/>
      <c r="D235" s="877"/>
      <c r="E235" s="877"/>
      <c r="F235" s="877"/>
      <c r="G235" s="877"/>
      <c r="H235" s="877"/>
      <c r="I235" s="877"/>
      <c r="J235" s="877"/>
      <c r="K235" s="877"/>
      <c r="L235" s="877"/>
      <c r="M235" s="877"/>
      <c r="N235" s="877"/>
      <c r="O235" s="877"/>
      <c r="P235" s="877"/>
    </row>
    <row r="236" spans="1:16">
      <c r="A236" s="879"/>
      <c r="B236" s="877"/>
      <c r="C236" s="877"/>
      <c r="D236" s="877"/>
      <c r="E236" s="877"/>
      <c r="F236" s="877"/>
      <c r="G236" s="877"/>
      <c r="H236" s="877"/>
      <c r="I236" s="877"/>
      <c r="J236" s="877"/>
      <c r="K236" s="877"/>
      <c r="L236" s="877"/>
      <c r="M236" s="877"/>
      <c r="N236" s="877"/>
      <c r="O236" s="877"/>
      <c r="P236" s="877"/>
    </row>
    <row r="237" spans="1:16">
      <c r="A237" s="879"/>
      <c r="B237" s="877"/>
      <c r="C237" s="877"/>
      <c r="D237" s="877"/>
      <c r="E237" s="877"/>
      <c r="F237" s="877"/>
      <c r="G237" s="877"/>
      <c r="H237" s="877"/>
      <c r="I237" s="877"/>
      <c r="J237" s="877"/>
      <c r="K237" s="877"/>
      <c r="L237" s="877"/>
      <c r="M237" s="877"/>
      <c r="N237" s="877"/>
      <c r="O237" s="877"/>
      <c r="P237" s="877"/>
    </row>
    <row r="238" spans="1:16">
      <c r="A238" s="879"/>
      <c r="B238" s="877"/>
      <c r="C238" s="877"/>
      <c r="D238" s="877"/>
      <c r="E238" s="877"/>
      <c r="F238" s="877"/>
      <c r="G238" s="877"/>
      <c r="H238" s="877"/>
      <c r="I238" s="877"/>
      <c r="J238" s="877"/>
      <c r="K238" s="877"/>
      <c r="L238" s="877"/>
      <c r="M238" s="877"/>
      <c r="N238" s="877"/>
      <c r="O238" s="877"/>
      <c r="P238" s="877"/>
    </row>
    <row r="239" spans="1:16">
      <c r="A239" s="879"/>
      <c r="B239" s="877"/>
      <c r="C239" s="877"/>
      <c r="D239" s="877"/>
      <c r="E239" s="877"/>
      <c r="F239" s="877"/>
      <c r="G239" s="877"/>
      <c r="H239" s="877"/>
      <c r="I239" s="877"/>
      <c r="J239" s="877"/>
      <c r="K239" s="877"/>
      <c r="L239" s="877"/>
      <c r="M239" s="877"/>
      <c r="N239" s="877"/>
      <c r="O239" s="877"/>
      <c r="P239" s="877"/>
    </row>
    <row r="240" spans="1:16">
      <c r="A240" s="879"/>
      <c r="B240" s="877"/>
      <c r="C240" s="877"/>
      <c r="D240" s="877"/>
      <c r="E240" s="877"/>
      <c r="F240" s="877"/>
      <c r="G240" s="877"/>
      <c r="H240" s="877"/>
      <c r="I240" s="877"/>
      <c r="J240" s="877"/>
      <c r="K240" s="877"/>
      <c r="L240" s="877"/>
      <c r="M240" s="877"/>
      <c r="N240" s="877"/>
      <c r="O240" s="877"/>
      <c r="P240" s="877"/>
    </row>
    <row r="241" spans="1:16">
      <c r="A241" s="879"/>
      <c r="B241" s="877"/>
      <c r="C241" s="877"/>
      <c r="D241" s="877"/>
      <c r="E241" s="877"/>
      <c r="F241" s="877"/>
      <c r="G241" s="877"/>
      <c r="H241" s="877"/>
      <c r="I241" s="877"/>
      <c r="J241" s="877"/>
      <c r="K241" s="877"/>
      <c r="L241" s="877"/>
      <c r="M241" s="877"/>
      <c r="N241" s="877"/>
      <c r="O241" s="877"/>
      <c r="P241" s="877"/>
    </row>
    <row r="242" spans="1:16">
      <c r="A242" s="879"/>
      <c r="B242" s="877"/>
      <c r="C242" s="877"/>
      <c r="D242" s="877"/>
      <c r="E242" s="877"/>
      <c r="F242" s="877"/>
      <c r="G242" s="877"/>
      <c r="H242" s="877"/>
      <c r="I242" s="877"/>
      <c r="J242" s="877"/>
      <c r="K242" s="877"/>
      <c r="L242" s="877"/>
      <c r="M242" s="877"/>
      <c r="N242" s="877"/>
      <c r="O242" s="877"/>
      <c r="P242" s="877"/>
    </row>
    <row r="243" spans="1:16">
      <c r="A243" s="879"/>
      <c r="B243" s="877"/>
      <c r="C243" s="877"/>
      <c r="D243" s="877"/>
      <c r="E243" s="877"/>
      <c r="F243" s="877"/>
      <c r="G243" s="877"/>
      <c r="H243" s="877"/>
      <c r="I243" s="877"/>
      <c r="J243" s="877"/>
      <c r="K243" s="877"/>
      <c r="L243" s="877"/>
      <c r="M243" s="877"/>
      <c r="N243" s="877"/>
      <c r="O243" s="877"/>
      <c r="P243" s="877"/>
    </row>
    <row r="244" spans="1:16">
      <c r="A244" s="879"/>
      <c r="B244" s="877"/>
      <c r="C244" s="877"/>
      <c r="D244" s="877"/>
      <c r="E244" s="877"/>
      <c r="F244" s="877"/>
      <c r="G244" s="877"/>
      <c r="H244" s="877"/>
      <c r="I244" s="877"/>
      <c r="J244" s="877"/>
      <c r="K244" s="877"/>
      <c r="L244" s="877"/>
      <c r="M244" s="877"/>
      <c r="N244" s="877"/>
      <c r="O244" s="877"/>
      <c r="P244" s="877"/>
    </row>
    <row r="245" spans="1:16">
      <c r="A245" s="879"/>
      <c r="B245" s="877"/>
      <c r="C245" s="877"/>
      <c r="D245" s="877"/>
      <c r="E245" s="877"/>
      <c r="F245" s="877"/>
      <c r="G245" s="877"/>
      <c r="H245" s="877"/>
      <c r="I245" s="877"/>
      <c r="J245" s="877"/>
      <c r="K245" s="877"/>
      <c r="L245" s="877"/>
      <c r="M245" s="877"/>
      <c r="N245" s="877"/>
      <c r="O245" s="877"/>
      <c r="P245" s="877"/>
    </row>
    <row r="246" spans="1:16">
      <c r="A246" s="879"/>
      <c r="B246" s="877"/>
      <c r="C246" s="877"/>
      <c r="D246" s="877"/>
      <c r="E246" s="877"/>
      <c r="F246" s="877"/>
      <c r="G246" s="877"/>
      <c r="H246" s="877"/>
      <c r="I246" s="877"/>
      <c r="J246" s="877"/>
      <c r="K246" s="877"/>
      <c r="L246" s="877"/>
      <c r="M246" s="877"/>
      <c r="N246" s="877"/>
      <c r="O246" s="877"/>
      <c r="P246" s="877"/>
    </row>
    <row r="247" spans="1:16">
      <c r="A247" s="879"/>
      <c r="B247" s="877"/>
      <c r="C247" s="877"/>
      <c r="D247" s="877"/>
      <c r="E247" s="877"/>
      <c r="F247" s="877"/>
      <c r="G247" s="877"/>
      <c r="H247" s="877"/>
      <c r="I247" s="877"/>
      <c r="J247" s="877"/>
      <c r="K247" s="877"/>
      <c r="L247" s="877"/>
      <c r="M247" s="877"/>
      <c r="N247" s="877"/>
      <c r="O247" s="877"/>
      <c r="P247" s="877"/>
    </row>
    <row r="248" spans="1:16">
      <c r="A248" s="879"/>
      <c r="B248" s="877"/>
      <c r="C248" s="877"/>
      <c r="D248" s="877"/>
      <c r="E248" s="877"/>
      <c r="F248" s="877"/>
      <c r="G248" s="877"/>
      <c r="H248" s="877"/>
      <c r="I248" s="877"/>
      <c r="J248" s="877"/>
      <c r="K248" s="877"/>
      <c r="L248" s="877"/>
      <c r="M248" s="877"/>
      <c r="N248" s="877"/>
      <c r="O248" s="877"/>
      <c r="P248" s="877"/>
    </row>
    <row r="249" spans="1:16">
      <c r="A249" s="879"/>
      <c r="B249" s="877"/>
      <c r="C249" s="877"/>
      <c r="D249" s="877"/>
      <c r="E249" s="877"/>
      <c r="F249" s="877"/>
      <c r="G249" s="877"/>
      <c r="H249" s="877"/>
      <c r="I249" s="877"/>
      <c r="J249" s="877"/>
      <c r="K249" s="877"/>
      <c r="L249" s="877"/>
      <c r="M249" s="877"/>
      <c r="N249" s="877"/>
      <c r="O249" s="877"/>
      <c r="P249" s="877"/>
    </row>
    <row r="250" spans="1:16">
      <c r="A250" s="879"/>
      <c r="B250" s="877"/>
      <c r="C250" s="877"/>
      <c r="D250" s="877"/>
      <c r="E250" s="877"/>
      <c r="F250" s="877"/>
      <c r="G250" s="877"/>
      <c r="H250" s="877"/>
      <c r="I250" s="877"/>
      <c r="J250" s="877"/>
      <c r="K250" s="877"/>
      <c r="L250" s="877"/>
      <c r="M250" s="877"/>
      <c r="N250" s="877"/>
      <c r="O250" s="877"/>
      <c r="P250" s="877"/>
    </row>
    <row r="251" spans="1:16">
      <c r="A251" s="881"/>
      <c r="B251" s="882"/>
      <c r="C251" s="882"/>
      <c r="D251" s="882"/>
      <c r="E251" s="882"/>
      <c r="F251" s="882"/>
      <c r="G251" s="882"/>
      <c r="H251" s="882"/>
      <c r="I251" s="882"/>
      <c r="J251" s="882"/>
      <c r="K251" s="882"/>
      <c r="L251" s="882"/>
      <c r="M251" s="882"/>
      <c r="N251" s="882"/>
      <c r="O251" s="882"/>
      <c r="P251" s="882"/>
    </row>
    <row r="252" spans="1:16">
      <c r="A252" s="879"/>
      <c r="B252" s="877"/>
      <c r="C252" s="877"/>
      <c r="D252" s="877"/>
      <c r="E252" s="877"/>
      <c r="F252" s="877"/>
      <c r="G252" s="877"/>
      <c r="H252" s="877"/>
      <c r="I252" s="877"/>
      <c r="J252" s="877"/>
      <c r="K252" s="877"/>
      <c r="L252" s="877"/>
      <c r="M252" s="877"/>
      <c r="N252" s="877"/>
      <c r="O252" s="877"/>
      <c r="P252" s="877"/>
    </row>
  </sheetData>
  <customSheetViews>
    <customSheetView guid="{E6D9E970-926F-4F3B-8D36-41EB74ECFD6A}" showGridLines="0" fitToPage="1" topLeftCell="A13">
      <selection activeCell="H24" sqref="H24"/>
      <rowBreaks count="2" manualBreakCount="2">
        <brk id="42" max="16383" man="1"/>
        <brk id="99" max="16383" man="1"/>
      </rowBreaks>
      <pageMargins left="0.5" right="0.5" top="1" bottom="0.5" header="0.5" footer="0.5"/>
      <printOptions horizontalCentered="1"/>
      <pageSetup scale="64" fitToHeight="3" orientation="portrait" r:id="rId1"/>
      <headerFooter alignWithMargins="0"/>
    </customSheetView>
  </customSheetViews>
  <mergeCells count="2">
    <mergeCell ref="A1:P1"/>
    <mergeCell ref="A2:P2"/>
  </mergeCells>
  <printOptions horizontalCentered="1"/>
  <pageMargins left="0.25" right="0.25" top="0.5" bottom="0.5" header="0.25" footer="0.25"/>
  <pageSetup scale="52" fitToHeight="0" orientation="portrait" r:id="rId2"/>
  <headerFooter alignWithMargins="0"/>
  <rowBreaks count="1" manualBreakCount="1">
    <brk id="91" max="15" man="1"/>
  </row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DA0C-D881-4513-A0B8-E5C32F2D4672}">
  <sheetPr>
    <pageSetUpPr fitToPage="1"/>
  </sheetPr>
  <dimension ref="A1:R191"/>
  <sheetViews>
    <sheetView zoomScaleNormal="100" zoomScaleSheetLayoutView="80" workbookViewId="0">
      <pane ySplit="6" topLeftCell="A7" activePane="bottomLeft" state="frozen"/>
      <selection activeCell="H48" sqref="H48"/>
      <selection pane="bottomLeft" activeCell="H48" sqref="H48"/>
    </sheetView>
  </sheetViews>
  <sheetFormatPr defaultColWidth="9.140625" defaultRowHeight="12.75"/>
  <cols>
    <col min="1" max="1" width="34.7109375" style="158" bestFit="1" customWidth="1"/>
    <col min="2" max="2" width="16.5703125" style="158" customWidth="1"/>
    <col min="3" max="3" width="2.5703125" style="158" customWidth="1"/>
    <col min="4" max="4" width="16.5703125" style="158" customWidth="1"/>
    <col min="5" max="5" width="2.5703125" style="158" customWidth="1"/>
    <col min="6" max="6" width="16.5703125" style="158" customWidth="1"/>
    <col min="7" max="7" width="2.5703125" style="158" customWidth="1"/>
    <col min="8" max="8" width="16.5703125" style="158" customWidth="1"/>
    <col min="9" max="9" width="2.5703125" style="158" customWidth="1"/>
    <col min="10" max="10" width="16.5703125" style="158" customWidth="1"/>
    <col min="11" max="11" width="2.5703125" style="158" customWidth="1"/>
    <col min="12" max="12" width="16.5703125" style="158" customWidth="1"/>
    <col min="13" max="13" width="2.5703125" style="158" customWidth="1"/>
    <col min="14" max="14" width="16.5703125" style="158" customWidth="1"/>
    <col min="15" max="15" width="2.5703125" style="158" customWidth="1"/>
    <col min="16" max="16" width="16.5703125" style="158" customWidth="1"/>
    <col min="17" max="17" width="9.140625" style="158"/>
    <col min="18" max="18" width="12.140625" style="158" bestFit="1" customWidth="1"/>
    <col min="19" max="16384" width="9.140625" style="158"/>
  </cols>
  <sheetData>
    <row r="1" spans="1:18" ht="18">
      <c r="A1" s="1670" t="s">
        <v>1320</v>
      </c>
      <c r="B1" s="1670"/>
      <c r="C1" s="1670"/>
      <c r="D1" s="1670"/>
      <c r="E1" s="1670"/>
      <c r="F1" s="1670"/>
      <c r="G1" s="1670"/>
      <c r="H1" s="1670"/>
      <c r="I1" s="1670"/>
      <c r="J1" s="1670"/>
      <c r="K1" s="1670"/>
      <c r="L1" s="1670"/>
      <c r="M1" s="1670"/>
      <c r="N1" s="1670"/>
      <c r="O1" s="1670"/>
      <c r="P1" s="1670"/>
      <c r="R1" s="1414"/>
    </row>
    <row r="2" spans="1:18" s="1078" customFormat="1" ht="15.75">
      <c r="A2" s="1671" t="s">
        <v>957</v>
      </c>
      <c r="B2" s="1671"/>
      <c r="C2" s="1671"/>
      <c r="D2" s="1671"/>
      <c r="E2" s="1671"/>
      <c r="F2" s="1671"/>
      <c r="G2" s="1671"/>
      <c r="H2" s="1671"/>
      <c r="I2" s="1671"/>
      <c r="J2" s="1671"/>
      <c r="K2" s="1671"/>
      <c r="L2" s="1671"/>
      <c r="M2" s="1671"/>
      <c r="N2" s="1671"/>
      <c r="O2" s="1671"/>
      <c r="P2" s="1671"/>
    </row>
    <row r="3" spans="1:18" s="1078" customFormat="1" ht="15.75">
      <c r="A3" s="1223"/>
      <c r="B3" s="1223"/>
      <c r="C3" s="1223"/>
      <c r="D3" s="1223"/>
      <c r="E3" s="1223"/>
      <c r="F3" s="1223"/>
      <c r="G3" s="1223"/>
      <c r="H3" s="1223"/>
      <c r="I3" s="1223"/>
      <c r="J3" s="1223"/>
      <c r="K3" s="1223"/>
      <c r="L3" s="1223"/>
      <c r="M3" s="1223"/>
      <c r="N3" s="1223"/>
      <c r="O3" s="1223"/>
      <c r="P3" s="1223"/>
    </row>
    <row r="4" spans="1:18" s="1078" customFormat="1" ht="15.75">
      <c r="A4" s="1223"/>
      <c r="B4" s="1223"/>
      <c r="C4" s="1223"/>
      <c r="D4" s="1223"/>
      <c r="E4" s="1223"/>
      <c r="F4" s="1223"/>
      <c r="G4" s="1223"/>
      <c r="H4" s="1223"/>
      <c r="I4" s="1223"/>
      <c r="J4" s="1223"/>
      <c r="K4" s="1223"/>
      <c r="L4" s="1223"/>
      <c r="M4" s="1223"/>
      <c r="N4" s="1223"/>
      <c r="O4" s="1223"/>
      <c r="P4" s="1223"/>
    </row>
    <row r="5" spans="1:18" ht="15">
      <c r="A5"/>
      <c r="B5" s="119" t="s">
        <v>442</v>
      </c>
      <c r="C5" s="119"/>
      <c r="D5" s="119" t="s">
        <v>443</v>
      </c>
      <c r="E5" s="119"/>
      <c r="F5" s="119"/>
      <c r="G5" s="119"/>
      <c r="H5" s="119"/>
      <c r="I5" s="119"/>
      <c r="J5" s="119"/>
      <c r="K5" s="119"/>
      <c r="L5" s="119"/>
      <c r="M5" s="119"/>
      <c r="N5" s="119"/>
      <c r="O5" s="119"/>
      <c r="P5" s="119"/>
    </row>
    <row r="6" spans="1:18">
      <c r="A6" s="119" t="s">
        <v>2109</v>
      </c>
      <c r="B6" s="119" t="s">
        <v>444</v>
      </c>
      <c r="C6" s="119"/>
      <c r="D6" s="119" t="s">
        <v>445</v>
      </c>
      <c r="E6" s="119"/>
      <c r="F6" s="119" t="s">
        <v>135</v>
      </c>
      <c r="G6" s="119"/>
      <c r="H6" s="119" t="s">
        <v>958</v>
      </c>
      <c r="J6" s="119" t="s">
        <v>959</v>
      </c>
      <c r="L6" s="119" t="s">
        <v>960</v>
      </c>
      <c r="M6" s="119"/>
      <c r="N6" s="119" t="s">
        <v>446</v>
      </c>
      <c r="O6" s="119"/>
      <c r="P6" s="119" t="s">
        <v>40</v>
      </c>
    </row>
    <row r="7" spans="1:18" ht="15">
      <c r="A7"/>
      <c r="B7" s="639"/>
      <c r="C7" s="639"/>
      <c r="D7" s="639"/>
      <c r="E7" s="639"/>
      <c r="F7" s="639"/>
      <c r="G7" s="639"/>
      <c r="H7" s="639"/>
      <c r="I7" s="639"/>
      <c r="J7" s="639"/>
      <c r="K7" s="639"/>
      <c r="L7" s="639"/>
      <c r="M7" s="639"/>
      <c r="N7" s="639"/>
      <c r="O7" s="120"/>
      <c r="P7" s="1224"/>
    </row>
    <row r="8" spans="1:18" ht="15" customHeight="1">
      <c r="A8" s="571" t="s">
        <v>1795</v>
      </c>
      <c r="B8" s="1055">
        <v>29965.170000000009</v>
      </c>
      <c r="C8" s="571"/>
      <c r="D8" s="571">
        <v>24343.63</v>
      </c>
      <c r="E8" s="571"/>
      <c r="F8" s="571">
        <v>51278.09000000004</v>
      </c>
      <c r="G8" s="571"/>
      <c r="H8" s="571">
        <v>100156.38</v>
      </c>
      <c r="I8" s="571"/>
      <c r="J8" s="571">
        <v>182577.37</v>
      </c>
      <c r="K8" s="571"/>
      <c r="L8" s="571">
        <v>83638.53</v>
      </c>
      <c r="M8" s="571"/>
      <c r="N8" s="1055">
        <v>28743.140000000072</v>
      </c>
      <c r="O8" s="367"/>
      <c r="P8" s="1008">
        <f t="shared" ref="P8:P27" si="0">SUM(B8:O8)</f>
        <v>500702.31000000011</v>
      </c>
    </row>
    <row r="9" spans="1:18" ht="15" customHeight="1">
      <c r="A9" s="571" t="s">
        <v>1796</v>
      </c>
      <c r="B9" s="571">
        <v>1416999.83</v>
      </c>
      <c r="C9" s="571"/>
      <c r="D9" s="571">
        <v>1150326.57</v>
      </c>
      <c r="E9" s="571"/>
      <c r="F9" s="571">
        <v>2258329.35</v>
      </c>
      <c r="G9" s="571"/>
      <c r="H9" s="571">
        <v>3935835.34</v>
      </c>
      <c r="I9" s="571"/>
      <c r="J9" s="571">
        <v>6908436.4200000009</v>
      </c>
      <c r="K9" s="571"/>
      <c r="L9" s="571">
        <v>3599102.2799999993</v>
      </c>
      <c r="M9" s="571"/>
      <c r="N9" s="571">
        <v>1058951.5799999982</v>
      </c>
      <c r="O9" s="367"/>
      <c r="P9" s="1056">
        <f t="shared" si="0"/>
        <v>20327981.369999997</v>
      </c>
    </row>
    <row r="10" spans="1:18" ht="15" customHeight="1">
      <c r="A10" s="571" t="s">
        <v>1797</v>
      </c>
      <c r="B10" s="571">
        <v>85321.760000000009</v>
      </c>
      <c r="C10" s="571"/>
      <c r="D10" s="571">
        <v>69315.289999999994</v>
      </c>
      <c r="E10" s="571"/>
      <c r="F10" s="571">
        <v>146007.41</v>
      </c>
      <c r="G10" s="571"/>
      <c r="H10" s="571">
        <v>251371.98000000004</v>
      </c>
      <c r="I10" s="571"/>
      <c r="J10" s="571">
        <v>519863.99000000005</v>
      </c>
      <c r="K10" s="571"/>
      <c r="L10" s="571">
        <v>238149.13</v>
      </c>
      <c r="M10" s="571"/>
      <c r="N10" s="571">
        <v>81842.439999999944</v>
      </c>
      <c r="O10" s="367"/>
      <c r="P10" s="1056">
        <f t="shared" si="0"/>
        <v>1391872</v>
      </c>
    </row>
    <row r="11" spans="1:18" ht="15" customHeight="1">
      <c r="A11" s="571" t="s">
        <v>1798</v>
      </c>
      <c r="B11" s="571">
        <v>581241.89</v>
      </c>
      <c r="C11" s="571"/>
      <c r="D11" s="571">
        <v>467231.16000000003</v>
      </c>
      <c r="E11" s="571"/>
      <c r="F11" s="571">
        <v>1100445.7999999998</v>
      </c>
      <c r="G11" s="571"/>
      <c r="H11" s="571">
        <v>1953141.3299999996</v>
      </c>
      <c r="I11" s="571"/>
      <c r="J11" s="571">
        <v>3811739.4099999997</v>
      </c>
      <c r="K11" s="571"/>
      <c r="L11" s="571">
        <v>1860027.02</v>
      </c>
      <c r="M11" s="571"/>
      <c r="N11" s="571">
        <v>644330.54000000097</v>
      </c>
      <c r="O11" s="367"/>
      <c r="P11" s="1056">
        <f t="shared" si="0"/>
        <v>10418157.15</v>
      </c>
    </row>
    <row r="12" spans="1:18" ht="15" customHeight="1">
      <c r="A12" s="571" t="s">
        <v>1799</v>
      </c>
      <c r="B12" s="571">
        <v>1199000.46</v>
      </c>
      <c r="C12" s="571"/>
      <c r="D12" s="571">
        <v>974422.66</v>
      </c>
      <c r="E12" s="571"/>
      <c r="F12" s="571">
        <v>2033365.5000000002</v>
      </c>
      <c r="G12" s="571"/>
      <c r="H12" s="571">
        <v>3698339.09</v>
      </c>
      <c r="I12" s="571"/>
      <c r="J12" s="571">
        <v>7244429.6399999997</v>
      </c>
      <c r="K12" s="571"/>
      <c r="L12" s="571">
        <v>3369262.1999999997</v>
      </c>
      <c r="M12" s="571"/>
      <c r="N12" s="571">
        <v>1090885.9499999993</v>
      </c>
      <c r="O12" s="367"/>
      <c r="P12" s="1056">
        <f t="shared" si="0"/>
        <v>19609705.5</v>
      </c>
    </row>
    <row r="13" spans="1:18" ht="15" customHeight="1">
      <c r="A13" s="571" t="s">
        <v>1800</v>
      </c>
      <c r="B13" s="571">
        <v>1545518.71</v>
      </c>
      <c r="C13" s="571"/>
      <c r="D13" s="571">
        <v>1255576.3599999999</v>
      </c>
      <c r="E13" s="571"/>
      <c r="F13" s="571">
        <v>2644778.3200000003</v>
      </c>
      <c r="G13" s="571"/>
      <c r="H13" s="571">
        <v>4553355.25</v>
      </c>
      <c r="I13" s="571"/>
      <c r="J13" s="571">
        <v>9416822.75</v>
      </c>
      <c r="K13" s="571"/>
      <c r="L13" s="571">
        <v>4313837.67</v>
      </c>
      <c r="M13" s="571"/>
      <c r="N13" s="571">
        <v>1482487.7699999996</v>
      </c>
      <c r="O13" s="367"/>
      <c r="P13" s="1056">
        <f t="shared" si="0"/>
        <v>25212376.830000002</v>
      </c>
    </row>
    <row r="14" spans="1:18" ht="15" customHeight="1">
      <c r="A14" s="571" t="s">
        <v>1801</v>
      </c>
      <c r="B14" s="571">
        <v>3904418.8999999994</v>
      </c>
      <c r="C14" s="571"/>
      <c r="D14" s="571">
        <v>3079181.84</v>
      </c>
      <c r="E14" s="571"/>
      <c r="F14" s="571">
        <v>6680654.1100000003</v>
      </c>
      <c r="G14" s="571"/>
      <c r="H14" s="571">
        <v>11544209.17</v>
      </c>
      <c r="I14" s="571"/>
      <c r="J14" s="571">
        <v>23237360.189999998</v>
      </c>
      <c r="K14" s="571"/>
      <c r="L14" s="571">
        <v>10729636.84</v>
      </c>
      <c r="M14" s="571"/>
      <c r="N14" s="571">
        <v>3649397.6599999964</v>
      </c>
      <c r="O14" s="367"/>
      <c r="P14" s="1056">
        <f t="shared" si="0"/>
        <v>62824858.709999993</v>
      </c>
    </row>
    <row r="15" spans="1:18" ht="15" customHeight="1">
      <c r="A15" s="571" t="s">
        <v>1802</v>
      </c>
      <c r="B15" s="571">
        <v>11559632.989999998</v>
      </c>
      <c r="C15" s="571"/>
      <c r="D15" s="571">
        <v>7550120.6500000004</v>
      </c>
      <c r="E15" s="571"/>
      <c r="F15" s="571">
        <v>17080514.190000001</v>
      </c>
      <c r="G15" s="571"/>
      <c r="H15" s="571">
        <v>30900845</v>
      </c>
      <c r="I15" s="571"/>
      <c r="J15" s="571">
        <v>39020336.589999996</v>
      </c>
      <c r="K15" s="571"/>
      <c r="L15" s="571">
        <v>31358441.470000003</v>
      </c>
      <c r="M15" s="571"/>
      <c r="N15" s="571">
        <v>1458113.7100000083</v>
      </c>
      <c r="O15" s="367"/>
      <c r="P15" s="1056">
        <f t="shared" si="0"/>
        <v>138928004.59999999</v>
      </c>
    </row>
    <row r="16" spans="1:18" ht="15" customHeight="1">
      <c r="A16" s="571" t="s">
        <v>1803</v>
      </c>
      <c r="B16" s="571">
        <v>0</v>
      </c>
      <c r="C16" s="571"/>
      <c r="D16" s="571">
        <v>0</v>
      </c>
      <c r="E16" s="571"/>
      <c r="F16" s="571">
        <v>0</v>
      </c>
      <c r="G16" s="571"/>
      <c r="H16" s="571">
        <v>0</v>
      </c>
      <c r="I16" s="571"/>
      <c r="J16" s="571">
        <v>0</v>
      </c>
      <c r="K16" s="571"/>
      <c r="L16" s="571">
        <v>0</v>
      </c>
      <c r="M16" s="571"/>
      <c r="N16" s="571">
        <v>5706.6000000000013</v>
      </c>
      <c r="O16" s="367"/>
      <c r="P16" s="1056">
        <f t="shared" si="0"/>
        <v>5706.6000000000013</v>
      </c>
    </row>
    <row r="17" spans="1:16" ht="15" customHeight="1">
      <c r="A17" s="571" t="s">
        <v>1804</v>
      </c>
      <c r="B17" s="571">
        <v>12281537.9</v>
      </c>
      <c r="C17" s="571"/>
      <c r="D17" s="571">
        <v>10168123.49</v>
      </c>
      <c r="E17" s="571"/>
      <c r="F17" s="571">
        <v>21082338.300000001</v>
      </c>
      <c r="G17" s="571"/>
      <c r="H17" s="571">
        <v>35638303.289999999</v>
      </c>
      <c r="I17" s="571"/>
      <c r="J17" s="571">
        <v>61000720.660000004</v>
      </c>
      <c r="K17" s="571"/>
      <c r="L17" s="571">
        <v>29846893.130000003</v>
      </c>
      <c r="M17" s="571"/>
      <c r="N17" s="571">
        <v>14799150.430000037</v>
      </c>
      <c r="O17" s="367"/>
      <c r="P17" s="1056">
        <f t="shared" si="0"/>
        <v>184817067.20000002</v>
      </c>
    </row>
    <row r="18" spans="1:16" ht="15" customHeight="1">
      <c r="A18" s="571" t="s">
        <v>1805</v>
      </c>
      <c r="B18" s="571">
        <v>718691.83999999985</v>
      </c>
      <c r="C18" s="571"/>
      <c r="D18" s="571">
        <v>575530.65999999992</v>
      </c>
      <c r="E18" s="571"/>
      <c r="F18" s="571">
        <v>1156088.19</v>
      </c>
      <c r="G18" s="571"/>
      <c r="H18" s="571">
        <v>2081835.4400000004</v>
      </c>
      <c r="I18" s="571"/>
      <c r="J18" s="571">
        <v>3983916.2299999986</v>
      </c>
      <c r="K18" s="571"/>
      <c r="L18" s="571">
        <v>1959641.0700000005</v>
      </c>
      <c r="M18" s="571"/>
      <c r="N18" s="571">
        <v>463603.65000000224</v>
      </c>
      <c r="O18" s="367"/>
      <c r="P18" s="1056">
        <f t="shared" si="0"/>
        <v>10939307.080000002</v>
      </c>
    </row>
    <row r="19" spans="1:16" ht="15" customHeight="1">
      <c r="A19" s="571" t="s">
        <v>2105</v>
      </c>
      <c r="B19" s="571">
        <v>478845.49999999994</v>
      </c>
      <c r="C19" s="571"/>
      <c r="D19" s="571">
        <v>389013.15</v>
      </c>
      <c r="E19" s="571"/>
      <c r="F19" s="571">
        <v>819427.09</v>
      </c>
      <c r="G19" s="571"/>
      <c r="H19" s="571">
        <v>1411533.2099999997</v>
      </c>
      <c r="I19" s="571"/>
      <c r="J19" s="571">
        <v>2287783.6100000003</v>
      </c>
      <c r="K19" s="571"/>
      <c r="L19" s="571">
        <v>1338741.8800000001</v>
      </c>
      <c r="M19" s="571"/>
      <c r="N19" s="571">
        <v>518199.87000000197</v>
      </c>
      <c r="O19" s="367"/>
      <c r="P19" s="1056">
        <f t="shared" si="0"/>
        <v>7243544.3100000015</v>
      </c>
    </row>
    <row r="20" spans="1:16" ht="15" customHeight="1">
      <c r="A20" s="571" t="s">
        <v>1806</v>
      </c>
      <c r="B20" s="571">
        <v>2858578.28</v>
      </c>
      <c r="C20" s="571"/>
      <c r="D20" s="571">
        <v>1893972.34</v>
      </c>
      <c r="E20" s="571"/>
      <c r="F20" s="571">
        <v>4214774.370000001</v>
      </c>
      <c r="G20" s="571"/>
      <c r="H20" s="571">
        <v>10180721.5</v>
      </c>
      <c r="I20" s="571"/>
      <c r="J20" s="571">
        <v>19835764.670000002</v>
      </c>
      <c r="K20" s="571"/>
      <c r="L20" s="571">
        <v>9244548.5600000005</v>
      </c>
      <c r="M20" s="571"/>
      <c r="N20" s="571">
        <v>4128678.1999999881</v>
      </c>
      <c r="O20" s="367"/>
      <c r="P20" s="1056">
        <f t="shared" si="0"/>
        <v>52357037.919999994</v>
      </c>
    </row>
    <row r="21" spans="1:16" ht="15" customHeight="1">
      <c r="A21" s="571" t="s">
        <v>2106</v>
      </c>
      <c r="B21" s="571">
        <v>88700426.939999998</v>
      </c>
      <c r="C21" s="571"/>
      <c r="D21" s="571">
        <v>71397762.729999989</v>
      </c>
      <c r="E21" s="571"/>
      <c r="F21" s="571">
        <v>132976724.89999999</v>
      </c>
      <c r="G21" s="571"/>
      <c r="H21" s="571">
        <v>251662500.32999998</v>
      </c>
      <c r="I21" s="571"/>
      <c r="J21" s="571">
        <v>471202663.02999997</v>
      </c>
      <c r="K21" s="571"/>
      <c r="L21" s="571">
        <v>236701911.05000001</v>
      </c>
      <c r="M21" s="571"/>
      <c r="N21" s="571">
        <v>26340929.049999714</v>
      </c>
      <c r="O21" s="367"/>
      <c r="P21" s="1056">
        <f t="shared" si="0"/>
        <v>1278982918.0299997</v>
      </c>
    </row>
    <row r="22" spans="1:16" ht="15" customHeight="1">
      <c r="A22" s="571" t="s">
        <v>1807</v>
      </c>
      <c r="B22" s="571">
        <v>155228.35999999999</v>
      </c>
      <c r="C22" s="571"/>
      <c r="D22" s="571">
        <v>126107.15000000001</v>
      </c>
      <c r="E22" s="571"/>
      <c r="F22" s="571">
        <v>265635.37999999995</v>
      </c>
      <c r="G22" s="571"/>
      <c r="H22" s="571">
        <v>457328.32999999996</v>
      </c>
      <c r="I22" s="571"/>
      <c r="J22" s="571">
        <v>945803.29</v>
      </c>
      <c r="K22" s="571"/>
      <c r="L22" s="571">
        <v>433271.74</v>
      </c>
      <c r="M22" s="571"/>
      <c r="N22" s="571">
        <v>148898.10999999987</v>
      </c>
      <c r="O22" s="367"/>
      <c r="P22" s="1056">
        <f t="shared" si="0"/>
        <v>2532272.36</v>
      </c>
    </row>
    <row r="23" spans="1:16" ht="15" customHeight="1">
      <c r="A23" s="571" t="s">
        <v>1808</v>
      </c>
      <c r="B23" s="571">
        <v>1445856.69</v>
      </c>
      <c r="C23" s="571"/>
      <c r="D23" s="571">
        <v>1431147.46</v>
      </c>
      <c r="E23" s="571"/>
      <c r="F23" s="571">
        <v>2442034.4500000002</v>
      </c>
      <c r="G23" s="571"/>
      <c r="H23" s="571">
        <v>3969217.6899999995</v>
      </c>
      <c r="I23" s="571"/>
      <c r="J23" s="571">
        <v>6554182.4100000001</v>
      </c>
      <c r="K23" s="571"/>
      <c r="L23" s="571">
        <v>3890036.25</v>
      </c>
      <c r="M23" s="571"/>
      <c r="N23" s="571">
        <v>827081.51999999955</v>
      </c>
      <c r="O23" s="367"/>
      <c r="P23" s="1056">
        <f t="shared" si="0"/>
        <v>20559556.469999999</v>
      </c>
    </row>
    <row r="24" spans="1:16" ht="15" customHeight="1">
      <c r="A24" s="571" t="s">
        <v>1888</v>
      </c>
      <c r="B24" s="571">
        <v>185462.48</v>
      </c>
      <c r="C24" s="571"/>
      <c r="D24" s="571">
        <v>229865.59</v>
      </c>
      <c r="E24" s="571"/>
      <c r="F24" s="571">
        <v>279680.83</v>
      </c>
      <c r="G24" s="571"/>
      <c r="H24" s="571">
        <v>742938.86</v>
      </c>
      <c r="I24" s="571"/>
      <c r="J24" s="571">
        <v>3111089.32</v>
      </c>
      <c r="K24" s="571"/>
      <c r="L24" s="571">
        <v>697193.91</v>
      </c>
      <c r="M24" s="571"/>
      <c r="N24" s="571">
        <v>43217.629999999888</v>
      </c>
      <c r="O24" s="367"/>
      <c r="P24" s="1056">
        <f t="shared" si="0"/>
        <v>5289448.62</v>
      </c>
    </row>
    <row r="25" spans="1:16" ht="15" customHeight="1">
      <c r="A25" s="571" t="s">
        <v>2142</v>
      </c>
      <c r="B25" s="571">
        <v>921905.12999999989</v>
      </c>
      <c r="C25" s="571"/>
      <c r="D25" s="571">
        <v>748953.99000000011</v>
      </c>
      <c r="E25" s="571"/>
      <c r="F25" s="571">
        <v>1577615</v>
      </c>
      <c r="G25" s="571"/>
      <c r="H25" s="571">
        <v>2716084.0199999996</v>
      </c>
      <c r="I25" s="571"/>
      <c r="J25" s="571">
        <v>5617222.1500000004</v>
      </c>
      <c r="K25" s="571"/>
      <c r="L25" s="571">
        <v>2573211.27</v>
      </c>
      <c r="M25" s="571"/>
      <c r="N25" s="571">
        <v>884308.34999999963</v>
      </c>
      <c r="O25" s="367"/>
      <c r="P25" s="1056">
        <f t="shared" si="0"/>
        <v>15039299.909999998</v>
      </c>
    </row>
    <row r="26" spans="1:16" ht="15" customHeight="1">
      <c r="A26" s="571" t="s">
        <v>2107</v>
      </c>
      <c r="B26" s="571">
        <v>2389292.21</v>
      </c>
      <c r="C26" s="571"/>
      <c r="D26" s="571">
        <v>1973054.9400000002</v>
      </c>
      <c r="E26" s="571"/>
      <c r="F26" s="571">
        <v>4483212.45</v>
      </c>
      <c r="G26" s="571"/>
      <c r="H26" s="571">
        <v>6282713.9900000002</v>
      </c>
      <c r="I26" s="571"/>
      <c r="J26" s="571">
        <v>12635725.33</v>
      </c>
      <c r="K26" s="571"/>
      <c r="L26" s="571">
        <v>7463136.3099999987</v>
      </c>
      <c r="M26" s="571"/>
      <c r="N26" s="571">
        <v>315076.45999999344</v>
      </c>
      <c r="O26" s="367"/>
      <c r="P26" s="1056">
        <f t="shared" si="0"/>
        <v>35542211.689999998</v>
      </c>
    </row>
    <row r="27" spans="1:16" ht="15" customHeight="1">
      <c r="A27" s="571" t="s">
        <v>2108</v>
      </c>
      <c r="B27" s="1055">
        <v>1287.3</v>
      </c>
      <c r="C27" s="571"/>
      <c r="D27" s="571">
        <v>1045.8</v>
      </c>
      <c r="E27" s="571"/>
      <c r="F27" s="571">
        <v>2202.9</v>
      </c>
      <c r="G27" s="571"/>
      <c r="H27" s="571">
        <v>3888.88</v>
      </c>
      <c r="I27" s="571"/>
      <c r="J27" s="571">
        <v>20738.669999999998</v>
      </c>
      <c r="K27" s="571"/>
      <c r="L27" s="571">
        <v>3593.1</v>
      </c>
      <c r="M27" s="571"/>
      <c r="N27" s="1055">
        <v>3769.8</v>
      </c>
      <c r="O27" s="367"/>
      <c r="P27" s="1013">
        <f t="shared" si="0"/>
        <v>36526.449999999997</v>
      </c>
    </row>
    <row r="28" spans="1:16" ht="14.25">
      <c r="A28" s="150"/>
      <c r="B28" s="639"/>
      <c r="C28" s="639"/>
      <c r="D28" s="639"/>
      <c r="E28" s="639"/>
      <c r="F28" s="639"/>
      <c r="G28" s="639"/>
      <c r="H28" s="639"/>
      <c r="I28" s="639"/>
      <c r="J28" s="639"/>
      <c r="K28" s="639"/>
      <c r="L28" s="639"/>
      <c r="M28" s="639"/>
      <c r="N28" s="639"/>
      <c r="O28" s="1233"/>
      <c r="P28" s="1224"/>
    </row>
    <row r="29" spans="1:16" ht="15.75" thickBot="1">
      <c r="A29" s="521" t="s">
        <v>40</v>
      </c>
      <c r="B29" s="128">
        <f>SUM(B7:B28)</f>
        <v>130459212.33999997</v>
      </c>
      <c r="C29" s="128"/>
      <c r="D29" s="128">
        <f>SUM(D7:D28)</f>
        <v>103505095.45999998</v>
      </c>
      <c r="E29" s="128"/>
      <c r="F29" s="128">
        <f>SUM(F7:F28)</f>
        <v>201295106.63</v>
      </c>
      <c r="G29" s="128"/>
      <c r="H29" s="128">
        <f>SUM(H7:H28)</f>
        <v>372084319.07999992</v>
      </c>
      <c r="I29" s="128"/>
      <c r="J29" s="128">
        <f>SUM(J7:J28)</f>
        <v>677537175.7299999</v>
      </c>
      <c r="K29" s="128"/>
      <c r="L29" s="128">
        <f>SUM(L7:L28)</f>
        <v>349704273.41000009</v>
      </c>
      <c r="M29" s="128"/>
      <c r="N29" s="128">
        <f>SUM(N7:N28)</f>
        <v>57973372.45999974</v>
      </c>
      <c r="O29" s="128"/>
      <c r="P29" s="128">
        <f>SUM(P7:P28)</f>
        <v>1892558555.1099999</v>
      </c>
    </row>
    <row r="30" spans="1:16" ht="15" thickTop="1">
      <c r="A30" s="121"/>
      <c r="B30" s="637"/>
      <c r="C30" s="638"/>
      <c r="D30" s="637"/>
      <c r="E30" s="637"/>
      <c r="F30" s="637"/>
      <c r="G30" s="637"/>
      <c r="H30" s="639"/>
      <c r="I30" s="368"/>
      <c r="J30" s="369"/>
      <c r="K30" s="123"/>
    </row>
    <row r="31" spans="1:16" ht="14.25">
      <c r="A31" s="150"/>
      <c r="B31" s="150"/>
      <c r="C31" s="150"/>
      <c r="D31" s="150"/>
      <c r="E31" s="150"/>
      <c r="F31" s="150"/>
      <c r="G31" s="150"/>
      <c r="H31" s="150"/>
      <c r="I31" s="150"/>
      <c r="J31" s="150"/>
      <c r="K31" s="150"/>
      <c r="L31" s="150"/>
    </row>
    <row r="32" spans="1:16" ht="14.25">
      <c r="A32" s="150"/>
      <c r="B32" s="150"/>
      <c r="C32" s="150"/>
      <c r="D32" s="150"/>
      <c r="E32" s="150"/>
      <c r="F32" s="150"/>
      <c r="G32" s="150"/>
      <c r="H32" s="150"/>
      <c r="I32" s="150"/>
      <c r="J32" s="150"/>
      <c r="K32" s="150"/>
      <c r="L32" s="150"/>
    </row>
    <row r="33" spans="1:12" ht="14.25">
      <c r="A33" s="150"/>
      <c r="B33" s="150"/>
      <c r="C33" s="150"/>
      <c r="D33" s="150"/>
      <c r="E33" s="150"/>
      <c r="F33" s="150"/>
      <c r="G33" s="150"/>
      <c r="H33" s="150"/>
      <c r="I33" s="150"/>
      <c r="J33" s="150"/>
      <c r="K33" s="150"/>
      <c r="L33" s="150"/>
    </row>
    <row r="34" spans="1:12" ht="14.25">
      <c r="A34" s="150"/>
      <c r="B34" s="150"/>
      <c r="C34" s="150"/>
      <c r="D34" s="150"/>
      <c r="E34" s="150"/>
      <c r="F34" s="150"/>
      <c r="G34" s="150"/>
      <c r="H34" s="150"/>
      <c r="I34" s="150"/>
      <c r="J34" s="150"/>
      <c r="K34" s="150"/>
      <c r="L34" s="150"/>
    </row>
    <row r="35" spans="1:12">
      <c r="B35" s="126"/>
      <c r="C35" s="126"/>
      <c r="D35" s="126"/>
      <c r="E35" s="126"/>
      <c r="F35" s="126"/>
      <c r="G35" s="126"/>
      <c r="H35" s="127"/>
      <c r="I35" s="127"/>
      <c r="J35" s="126"/>
    </row>
    <row r="36" spans="1:12">
      <c r="B36" s="126"/>
      <c r="C36" s="126"/>
      <c r="D36" s="126"/>
      <c r="E36" s="126"/>
      <c r="F36" s="126"/>
      <c r="G36" s="126"/>
      <c r="H36" s="127"/>
      <c r="I36" s="127"/>
      <c r="J36" s="126"/>
    </row>
    <row r="37" spans="1:12">
      <c r="B37" s="126"/>
      <c r="C37" s="126"/>
      <c r="D37" s="126"/>
      <c r="E37" s="126"/>
      <c r="F37" s="126"/>
      <c r="G37" s="126"/>
      <c r="H37" s="127"/>
      <c r="I37" s="127"/>
      <c r="J37" s="126"/>
    </row>
    <row r="38" spans="1:12">
      <c r="B38" s="126"/>
      <c r="C38" s="126"/>
      <c r="D38" s="126"/>
      <c r="E38" s="126"/>
      <c r="F38" s="126"/>
      <c r="G38" s="126"/>
      <c r="H38" s="127"/>
      <c r="I38" s="127"/>
      <c r="J38" s="126"/>
    </row>
    <row r="39" spans="1:12">
      <c r="B39" s="126"/>
      <c r="C39" s="126"/>
      <c r="D39" s="126"/>
      <c r="E39" s="126"/>
      <c r="F39" s="126"/>
      <c r="G39" s="126"/>
      <c r="H39" s="127"/>
      <c r="I39" s="127"/>
      <c r="J39" s="126"/>
    </row>
    <row r="40" spans="1:12">
      <c r="B40" s="126"/>
      <c r="C40" s="126"/>
      <c r="D40" s="126"/>
      <c r="E40" s="126"/>
      <c r="F40" s="126"/>
      <c r="G40" s="126"/>
      <c r="H40" s="127"/>
      <c r="I40" s="127"/>
      <c r="J40" s="126"/>
    </row>
    <row r="41" spans="1:12">
      <c r="B41" s="126"/>
      <c r="C41" s="126"/>
      <c r="D41" s="126"/>
      <c r="E41" s="126"/>
      <c r="F41" s="126"/>
      <c r="G41" s="126"/>
      <c r="H41" s="127"/>
      <c r="I41" s="127"/>
      <c r="J41" s="126"/>
    </row>
    <row r="42" spans="1:12">
      <c r="B42" s="126"/>
      <c r="C42" s="126"/>
      <c r="D42" s="126"/>
      <c r="E42" s="126"/>
      <c r="F42" s="126"/>
      <c r="G42" s="126"/>
      <c r="H42" s="127"/>
      <c r="I42" s="127"/>
      <c r="J42" s="126"/>
    </row>
    <row r="43" spans="1:12">
      <c r="B43" s="126"/>
      <c r="C43" s="126"/>
      <c r="D43" s="126"/>
      <c r="E43" s="126"/>
      <c r="F43" s="126"/>
      <c r="G43" s="126"/>
      <c r="H43" s="127"/>
      <c r="I43" s="127"/>
      <c r="J43" s="126"/>
    </row>
    <row r="44" spans="1:12">
      <c r="B44" s="126"/>
      <c r="C44" s="126"/>
      <c r="D44" s="126"/>
      <c r="E44" s="126"/>
      <c r="F44" s="126"/>
      <c r="G44" s="126"/>
      <c r="H44" s="127"/>
      <c r="I44" s="127"/>
      <c r="J44" s="126"/>
    </row>
    <row r="45" spans="1:12">
      <c r="B45" s="126"/>
      <c r="C45" s="126"/>
      <c r="D45" s="126"/>
      <c r="E45" s="126"/>
      <c r="F45" s="126"/>
      <c r="G45" s="126"/>
      <c r="H45" s="127"/>
      <c r="I45" s="127"/>
      <c r="J45" s="126"/>
    </row>
    <row r="46" spans="1:12">
      <c r="B46" s="126"/>
      <c r="C46" s="126"/>
      <c r="D46" s="126"/>
      <c r="E46" s="126"/>
      <c r="F46" s="126"/>
      <c r="G46" s="126"/>
      <c r="H46" s="127"/>
      <c r="I46" s="127"/>
      <c r="J46" s="126"/>
    </row>
    <row r="47" spans="1:12">
      <c r="B47" s="126"/>
      <c r="C47" s="126"/>
      <c r="D47" s="126"/>
      <c r="E47" s="126"/>
      <c r="F47" s="126"/>
      <c r="G47" s="126"/>
      <c r="H47" s="127"/>
      <c r="I47" s="127"/>
      <c r="J47" s="126"/>
    </row>
    <row r="48" spans="1:12">
      <c r="B48" s="126"/>
      <c r="C48" s="126"/>
      <c r="D48" s="126"/>
      <c r="E48" s="126"/>
      <c r="F48" s="126"/>
      <c r="G48" s="126"/>
      <c r="H48" s="127"/>
      <c r="I48" s="127"/>
      <c r="J48" s="126"/>
    </row>
    <row r="49" spans="2:10">
      <c r="B49" s="126"/>
      <c r="C49" s="126"/>
      <c r="D49" s="126"/>
      <c r="E49" s="126"/>
      <c r="F49" s="126"/>
      <c r="G49" s="126"/>
      <c r="H49" s="127"/>
      <c r="I49" s="127"/>
      <c r="J49" s="126"/>
    </row>
    <row r="50" spans="2:10">
      <c r="B50" s="126"/>
      <c r="C50" s="126"/>
      <c r="D50" s="126"/>
      <c r="E50" s="126"/>
      <c r="F50" s="126"/>
      <c r="G50" s="126"/>
      <c r="H50" s="127"/>
      <c r="I50" s="127"/>
      <c r="J50" s="126"/>
    </row>
    <row r="51" spans="2:10">
      <c r="B51" s="126"/>
      <c r="C51" s="126"/>
      <c r="D51" s="126"/>
      <c r="E51" s="126"/>
      <c r="F51" s="126"/>
      <c r="G51" s="126"/>
      <c r="H51" s="127"/>
      <c r="I51" s="127"/>
      <c r="J51" s="126"/>
    </row>
    <row r="52" spans="2:10">
      <c r="B52" s="126"/>
      <c r="C52" s="126"/>
      <c r="D52" s="126"/>
      <c r="E52" s="126"/>
      <c r="F52" s="126"/>
      <c r="G52" s="126"/>
      <c r="H52" s="127"/>
      <c r="I52" s="127"/>
      <c r="J52" s="126"/>
    </row>
    <row r="53" spans="2:10">
      <c r="B53" s="126"/>
      <c r="C53" s="126"/>
      <c r="D53" s="126"/>
      <c r="E53" s="126"/>
      <c r="F53" s="126"/>
      <c r="G53" s="126"/>
      <c r="H53" s="127"/>
      <c r="I53" s="127"/>
      <c r="J53" s="126"/>
    </row>
    <row r="54" spans="2:10">
      <c r="B54" s="126"/>
      <c r="C54" s="126"/>
      <c r="D54" s="126"/>
      <c r="E54" s="126"/>
      <c r="F54" s="126"/>
      <c r="G54" s="126"/>
      <c r="H54" s="127"/>
      <c r="I54" s="127"/>
      <c r="J54" s="126"/>
    </row>
    <row r="55" spans="2:10">
      <c r="B55" s="126"/>
      <c r="C55" s="126"/>
      <c r="D55" s="126"/>
      <c r="E55" s="126"/>
      <c r="F55" s="126"/>
      <c r="G55" s="126"/>
      <c r="H55" s="127"/>
      <c r="I55" s="127"/>
      <c r="J55" s="126"/>
    </row>
    <row r="56" spans="2:10">
      <c r="B56" s="126"/>
      <c r="C56" s="126"/>
      <c r="D56" s="126"/>
      <c r="E56" s="126"/>
      <c r="F56" s="126"/>
      <c r="G56" s="126"/>
      <c r="H56" s="127"/>
      <c r="I56" s="127"/>
      <c r="J56" s="126"/>
    </row>
    <row r="57" spans="2:10">
      <c r="B57" s="126"/>
      <c r="C57" s="126"/>
      <c r="D57" s="126"/>
      <c r="E57" s="126"/>
      <c r="F57" s="126"/>
      <c r="G57" s="126"/>
      <c r="H57" s="127"/>
      <c r="I57" s="127"/>
      <c r="J57" s="126"/>
    </row>
    <row r="58" spans="2:10">
      <c r="B58" s="126"/>
      <c r="C58" s="126"/>
      <c r="D58" s="126"/>
      <c r="E58" s="126"/>
      <c r="F58" s="126"/>
      <c r="G58" s="126"/>
      <c r="H58" s="127"/>
      <c r="I58" s="127"/>
      <c r="J58" s="126"/>
    </row>
    <row r="59" spans="2:10">
      <c r="B59" s="126"/>
      <c r="C59" s="126"/>
      <c r="D59" s="126"/>
      <c r="E59" s="126"/>
      <c r="F59" s="126"/>
      <c r="G59" s="126"/>
      <c r="H59" s="127"/>
      <c r="I59" s="127"/>
      <c r="J59" s="126"/>
    </row>
    <row r="60" spans="2:10">
      <c r="B60" s="126"/>
      <c r="C60" s="126"/>
      <c r="D60" s="126"/>
      <c r="E60" s="126"/>
      <c r="F60" s="126"/>
      <c r="G60" s="126"/>
      <c r="H60" s="127"/>
      <c r="I60" s="127"/>
      <c r="J60" s="126"/>
    </row>
    <row r="61" spans="2:10">
      <c r="B61" s="126"/>
      <c r="C61" s="126"/>
      <c r="D61" s="126"/>
      <c r="E61" s="126"/>
      <c r="F61" s="126"/>
      <c r="G61" s="126"/>
      <c r="H61" s="127"/>
      <c r="I61" s="127"/>
      <c r="J61" s="126"/>
    </row>
    <row r="62" spans="2:10">
      <c r="B62" s="126"/>
      <c r="C62" s="126"/>
      <c r="D62" s="126"/>
      <c r="E62" s="126"/>
      <c r="F62" s="126"/>
      <c r="G62" s="126"/>
      <c r="H62" s="127"/>
      <c r="I62" s="127"/>
      <c r="J62" s="126"/>
    </row>
    <row r="63" spans="2:10">
      <c r="B63" s="126"/>
      <c r="C63" s="126"/>
      <c r="D63" s="126"/>
      <c r="E63" s="126"/>
      <c r="F63" s="126"/>
      <c r="G63" s="126"/>
      <c r="H63" s="127"/>
      <c r="I63" s="127"/>
      <c r="J63" s="126"/>
    </row>
    <row r="64" spans="2:10">
      <c r="B64" s="126"/>
      <c r="C64" s="126"/>
      <c r="D64" s="126"/>
      <c r="E64" s="126"/>
      <c r="F64" s="126"/>
      <c r="G64" s="126"/>
      <c r="H64" s="127"/>
      <c r="I64" s="127"/>
      <c r="J64" s="126"/>
    </row>
    <row r="65" spans="2:10">
      <c r="B65" s="126"/>
      <c r="C65" s="126"/>
      <c r="D65" s="126"/>
      <c r="E65" s="126"/>
      <c r="F65" s="126"/>
      <c r="G65" s="126"/>
      <c r="H65" s="127"/>
      <c r="I65" s="127"/>
      <c r="J65" s="126"/>
    </row>
    <row r="66" spans="2:10">
      <c r="B66" s="126"/>
      <c r="C66" s="126"/>
      <c r="D66" s="126"/>
      <c r="E66" s="126"/>
      <c r="F66" s="126"/>
      <c r="G66" s="126"/>
      <c r="H66" s="127"/>
      <c r="I66" s="127"/>
      <c r="J66" s="126"/>
    </row>
    <row r="67" spans="2:10">
      <c r="B67" s="126"/>
      <c r="C67" s="126"/>
      <c r="D67" s="126"/>
      <c r="E67" s="126"/>
      <c r="F67" s="126"/>
      <c r="G67" s="126"/>
      <c r="H67" s="127"/>
      <c r="I67" s="127"/>
      <c r="J67" s="126"/>
    </row>
    <row r="68" spans="2:10">
      <c r="B68" s="126"/>
      <c r="C68" s="126"/>
      <c r="D68" s="126"/>
      <c r="E68" s="126"/>
      <c r="F68" s="126"/>
      <c r="G68" s="126"/>
      <c r="H68" s="127"/>
      <c r="I68" s="127"/>
      <c r="J68" s="126"/>
    </row>
    <row r="69" spans="2:10">
      <c r="B69" s="126"/>
      <c r="C69" s="126"/>
      <c r="D69" s="126"/>
      <c r="E69" s="126"/>
      <c r="F69" s="126"/>
      <c r="G69" s="126"/>
      <c r="H69" s="127"/>
      <c r="I69" s="127"/>
      <c r="J69" s="126"/>
    </row>
    <row r="70" spans="2:10">
      <c r="B70" s="126"/>
      <c r="C70" s="126"/>
      <c r="D70" s="126"/>
      <c r="E70" s="126"/>
      <c r="F70" s="126"/>
      <c r="G70" s="126"/>
      <c r="H70" s="127"/>
      <c r="I70" s="127"/>
      <c r="J70" s="126"/>
    </row>
    <row r="71" spans="2:10">
      <c r="B71" s="126"/>
      <c r="C71" s="126"/>
      <c r="D71" s="126"/>
      <c r="E71" s="126"/>
      <c r="F71" s="126"/>
      <c r="G71" s="126"/>
      <c r="H71" s="127"/>
      <c r="I71" s="127"/>
      <c r="J71" s="126"/>
    </row>
    <row r="72" spans="2:10">
      <c r="B72" s="126"/>
      <c r="C72" s="126"/>
      <c r="D72" s="126"/>
      <c r="E72" s="126"/>
      <c r="F72" s="126"/>
      <c r="G72" s="126"/>
      <c r="H72" s="127"/>
      <c r="I72" s="127"/>
      <c r="J72" s="126"/>
    </row>
    <row r="73" spans="2:10">
      <c r="B73" s="126"/>
      <c r="C73" s="126"/>
      <c r="D73" s="126"/>
      <c r="E73" s="126"/>
      <c r="F73" s="126"/>
      <c r="G73" s="126"/>
      <c r="H73" s="127"/>
      <c r="I73" s="127"/>
      <c r="J73" s="126"/>
    </row>
    <row r="74" spans="2:10">
      <c r="B74" s="126"/>
      <c r="C74" s="126"/>
      <c r="D74" s="126"/>
      <c r="E74" s="126"/>
      <c r="F74" s="126"/>
      <c r="G74" s="126"/>
      <c r="H74" s="127"/>
      <c r="I74" s="127"/>
      <c r="J74" s="126"/>
    </row>
    <row r="75" spans="2:10">
      <c r="B75" s="126"/>
      <c r="C75" s="126"/>
      <c r="D75" s="126"/>
      <c r="E75" s="126"/>
      <c r="F75" s="126"/>
      <c r="G75" s="126"/>
      <c r="H75" s="127"/>
      <c r="I75" s="127"/>
      <c r="J75" s="126"/>
    </row>
    <row r="76" spans="2:10">
      <c r="B76" s="126"/>
      <c r="C76" s="126"/>
      <c r="D76" s="126"/>
      <c r="E76" s="126"/>
      <c r="F76" s="126"/>
      <c r="G76" s="126"/>
      <c r="H76" s="127"/>
      <c r="I76" s="127"/>
      <c r="J76" s="126"/>
    </row>
    <row r="77" spans="2:10">
      <c r="B77" s="126"/>
      <c r="C77" s="126"/>
      <c r="D77" s="126"/>
      <c r="E77" s="126"/>
      <c r="F77" s="126"/>
      <c r="G77" s="126"/>
      <c r="H77" s="127"/>
      <c r="I77" s="127"/>
      <c r="J77" s="126"/>
    </row>
    <row r="78" spans="2:10">
      <c r="B78" s="126"/>
      <c r="C78" s="126"/>
      <c r="D78" s="126"/>
      <c r="E78" s="126"/>
      <c r="F78" s="126"/>
      <c r="G78" s="126"/>
      <c r="H78" s="127"/>
      <c r="I78" s="127"/>
      <c r="J78" s="126"/>
    </row>
    <row r="79" spans="2:10">
      <c r="B79" s="126"/>
      <c r="C79" s="126"/>
      <c r="D79" s="126"/>
      <c r="E79" s="126"/>
      <c r="F79" s="126"/>
      <c r="G79" s="126"/>
      <c r="H79" s="127"/>
      <c r="I79" s="127"/>
      <c r="J79" s="126"/>
    </row>
    <row r="80" spans="2:10">
      <c r="B80" s="126"/>
      <c r="C80" s="126"/>
      <c r="D80" s="126"/>
      <c r="E80" s="126"/>
      <c r="F80" s="126"/>
      <c r="G80" s="126"/>
      <c r="H80" s="127"/>
      <c r="I80" s="127"/>
      <c r="J80" s="126"/>
    </row>
    <row r="81" spans="2:10">
      <c r="B81" s="126"/>
      <c r="C81" s="126"/>
      <c r="D81" s="126"/>
      <c r="E81" s="126"/>
      <c r="F81" s="126"/>
      <c r="G81" s="126"/>
      <c r="H81" s="127"/>
      <c r="I81" s="127"/>
      <c r="J81" s="126"/>
    </row>
    <row r="82" spans="2:10">
      <c r="B82" s="126"/>
      <c r="C82" s="126"/>
      <c r="D82" s="126"/>
      <c r="E82" s="126"/>
      <c r="F82" s="126"/>
      <c r="G82" s="126"/>
      <c r="H82" s="127"/>
      <c r="I82" s="127"/>
      <c r="J82" s="126"/>
    </row>
    <row r="83" spans="2:10">
      <c r="B83" s="126"/>
      <c r="C83" s="126"/>
      <c r="D83" s="126"/>
      <c r="E83" s="126"/>
      <c r="F83" s="126"/>
      <c r="G83" s="126"/>
      <c r="H83" s="127"/>
      <c r="I83" s="127"/>
      <c r="J83" s="126"/>
    </row>
    <row r="84" spans="2:10">
      <c r="B84" s="126"/>
      <c r="C84" s="126"/>
      <c r="D84" s="126"/>
      <c r="E84" s="126"/>
      <c r="F84" s="126"/>
      <c r="G84" s="126"/>
      <c r="H84" s="127"/>
      <c r="I84" s="127"/>
      <c r="J84" s="126"/>
    </row>
    <row r="85" spans="2:10">
      <c r="B85" s="126"/>
      <c r="C85" s="126"/>
      <c r="D85" s="126"/>
      <c r="E85" s="126"/>
      <c r="F85" s="126"/>
      <c r="G85" s="126"/>
      <c r="H85" s="127"/>
      <c r="I85" s="127"/>
      <c r="J85" s="126"/>
    </row>
    <row r="86" spans="2:10">
      <c r="B86" s="126"/>
      <c r="C86" s="126"/>
      <c r="D86" s="126"/>
      <c r="E86" s="126"/>
      <c r="F86" s="126"/>
      <c r="G86" s="126"/>
      <c r="H86" s="127"/>
      <c r="I86" s="127"/>
      <c r="J86" s="126"/>
    </row>
    <row r="87" spans="2:10">
      <c r="B87" s="126"/>
      <c r="C87" s="126"/>
      <c r="D87" s="126"/>
      <c r="E87" s="126"/>
      <c r="F87" s="126"/>
      <c r="G87" s="126"/>
      <c r="H87" s="127"/>
      <c r="I87" s="127"/>
      <c r="J87" s="126"/>
    </row>
    <row r="88" spans="2:10">
      <c r="B88" s="126"/>
      <c r="C88" s="126"/>
      <c r="D88" s="126"/>
      <c r="E88" s="126"/>
      <c r="F88" s="126"/>
      <c r="G88" s="126"/>
      <c r="H88" s="127"/>
      <c r="I88" s="127"/>
      <c r="J88" s="126"/>
    </row>
    <row r="89" spans="2:10">
      <c r="B89" s="126"/>
      <c r="C89" s="126"/>
      <c r="D89" s="126"/>
      <c r="E89" s="126"/>
      <c r="F89" s="126"/>
      <c r="G89" s="126"/>
      <c r="H89" s="127"/>
      <c r="I89" s="127"/>
      <c r="J89" s="126"/>
    </row>
    <row r="90" spans="2:10">
      <c r="B90" s="126"/>
      <c r="C90" s="126"/>
      <c r="D90" s="126"/>
      <c r="E90" s="126"/>
      <c r="F90" s="126"/>
      <c r="G90" s="126"/>
      <c r="H90" s="127"/>
      <c r="I90" s="127"/>
      <c r="J90" s="126"/>
    </row>
    <row r="91" spans="2:10">
      <c r="B91" s="126"/>
      <c r="C91" s="126"/>
      <c r="D91" s="126"/>
      <c r="E91" s="126"/>
      <c r="F91" s="126"/>
      <c r="G91" s="126"/>
      <c r="H91" s="127"/>
      <c r="I91" s="127"/>
      <c r="J91" s="126"/>
    </row>
    <row r="92" spans="2:10">
      <c r="B92" s="126"/>
      <c r="C92" s="126"/>
      <c r="D92" s="126"/>
      <c r="E92" s="126"/>
      <c r="F92" s="126"/>
      <c r="G92" s="126"/>
      <c r="H92" s="127"/>
      <c r="I92" s="127"/>
      <c r="J92" s="126"/>
    </row>
    <row r="93" spans="2:10">
      <c r="B93" s="126"/>
      <c r="C93" s="126"/>
      <c r="D93" s="126"/>
      <c r="E93" s="126"/>
      <c r="F93" s="126"/>
      <c r="G93" s="126"/>
      <c r="H93" s="127"/>
      <c r="I93" s="127"/>
      <c r="J93" s="126"/>
    </row>
    <row r="94" spans="2:10">
      <c r="B94" s="126"/>
      <c r="C94" s="126"/>
      <c r="D94" s="126"/>
      <c r="E94" s="126"/>
      <c r="F94" s="126"/>
      <c r="G94" s="126"/>
      <c r="H94" s="127"/>
      <c r="I94" s="127"/>
      <c r="J94" s="126"/>
    </row>
    <row r="95" spans="2:10">
      <c r="B95" s="126"/>
      <c r="C95" s="126"/>
      <c r="D95" s="126"/>
      <c r="E95" s="126"/>
      <c r="F95" s="126"/>
      <c r="G95" s="126"/>
      <c r="H95" s="127"/>
      <c r="I95" s="127"/>
      <c r="J95" s="126"/>
    </row>
    <row r="96" spans="2:10">
      <c r="B96" s="126"/>
      <c r="C96" s="126"/>
      <c r="D96" s="126"/>
      <c r="E96" s="126"/>
      <c r="F96" s="126"/>
      <c r="G96" s="126"/>
      <c r="H96" s="127"/>
      <c r="I96" s="127"/>
      <c r="J96" s="126"/>
    </row>
    <row r="97" spans="2:10">
      <c r="B97" s="126"/>
      <c r="C97" s="126"/>
      <c r="D97" s="126"/>
      <c r="E97" s="126"/>
      <c r="F97" s="126"/>
      <c r="G97" s="126"/>
      <c r="H97" s="127"/>
      <c r="I97" s="127"/>
      <c r="J97" s="126"/>
    </row>
    <row r="98" spans="2:10">
      <c r="B98" s="126"/>
      <c r="C98" s="126"/>
      <c r="D98" s="126"/>
      <c r="E98" s="126"/>
      <c r="F98" s="126"/>
      <c r="G98" s="126"/>
      <c r="H98" s="127"/>
      <c r="I98" s="127"/>
      <c r="J98" s="126"/>
    </row>
    <row r="99" spans="2:10">
      <c r="B99" s="126"/>
      <c r="C99" s="126"/>
      <c r="D99" s="126"/>
      <c r="E99" s="126"/>
      <c r="F99" s="126"/>
      <c r="G99" s="126"/>
      <c r="H99" s="127"/>
      <c r="I99" s="127"/>
      <c r="J99" s="126"/>
    </row>
    <row r="100" spans="2:10">
      <c r="B100" s="126"/>
      <c r="C100" s="126"/>
      <c r="D100" s="126"/>
      <c r="E100" s="126"/>
      <c r="F100" s="126"/>
      <c r="G100" s="126"/>
      <c r="H100" s="127"/>
      <c r="I100" s="127"/>
      <c r="J100" s="126"/>
    </row>
    <row r="101" spans="2:10">
      <c r="B101" s="126"/>
      <c r="C101" s="126"/>
      <c r="D101" s="126"/>
      <c r="E101" s="126"/>
      <c r="F101" s="126"/>
      <c r="G101" s="126"/>
      <c r="H101" s="127"/>
      <c r="I101" s="127"/>
      <c r="J101" s="126"/>
    </row>
    <row r="102" spans="2:10">
      <c r="B102" s="126"/>
      <c r="C102" s="126"/>
      <c r="D102" s="126"/>
      <c r="E102" s="126"/>
      <c r="F102" s="126"/>
      <c r="G102" s="126"/>
      <c r="H102" s="127"/>
      <c r="I102" s="127"/>
      <c r="J102" s="126"/>
    </row>
    <row r="103" spans="2:10">
      <c r="B103" s="126"/>
      <c r="C103" s="126"/>
      <c r="D103" s="126"/>
      <c r="E103" s="126"/>
      <c r="F103" s="126"/>
      <c r="G103" s="126"/>
      <c r="H103" s="127"/>
      <c r="I103" s="127"/>
      <c r="J103" s="126"/>
    </row>
    <row r="104" spans="2:10">
      <c r="B104" s="126"/>
      <c r="C104" s="126"/>
      <c r="D104" s="126"/>
      <c r="E104" s="126"/>
      <c r="F104" s="126"/>
      <c r="G104" s="126"/>
      <c r="H104" s="127"/>
      <c r="I104" s="127"/>
      <c r="J104" s="126"/>
    </row>
    <row r="105" spans="2:10">
      <c r="B105" s="126"/>
      <c r="C105" s="126"/>
      <c r="D105" s="126"/>
      <c r="E105" s="126"/>
      <c r="F105" s="126"/>
      <c r="G105" s="126"/>
      <c r="H105" s="127"/>
      <c r="I105" s="127"/>
      <c r="J105" s="126"/>
    </row>
    <row r="106" spans="2:10">
      <c r="B106" s="126"/>
      <c r="C106" s="126"/>
      <c r="D106" s="126"/>
      <c r="E106" s="126"/>
      <c r="F106" s="126"/>
      <c r="G106" s="126"/>
      <c r="H106" s="127"/>
      <c r="I106" s="127"/>
      <c r="J106" s="126"/>
    </row>
    <row r="107" spans="2:10">
      <c r="B107" s="126"/>
      <c r="C107" s="126"/>
      <c r="D107" s="126"/>
      <c r="E107" s="126"/>
      <c r="F107" s="126"/>
      <c r="G107" s="126"/>
      <c r="H107" s="127"/>
      <c r="I107" s="127"/>
      <c r="J107" s="126"/>
    </row>
    <row r="108" spans="2:10">
      <c r="B108" s="126"/>
      <c r="C108" s="126"/>
      <c r="D108" s="126"/>
      <c r="E108" s="126"/>
      <c r="F108" s="126"/>
      <c r="G108" s="126"/>
      <c r="H108" s="127"/>
      <c r="I108" s="127"/>
      <c r="J108" s="126"/>
    </row>
    <row r="109" spans="2:10">
      <c r="B109" s="126"/>
      <c r="C109" s="126"/>
      <c r="D109" s="126"/>
      <c r="E109" s="126"/>
      <c r="F109" s="126"/>
      <c r="G109" s="126"/>
      <c r="H109" s="127"/>
      <c r="I109" s="127"/>
      <c r="J109" s="126"/>
    </row>
    <row r="110" spans="2:10">
      <c r="B110" s="126"/>
      <c r="C110" s="126"/>
      <c r="D110" s="126"/>
      <c r="E110" s="126"/>
      <c r="F110" s="126"/>
      <c r="G110" s="126"/>
      <c r="H110" s="127"/>
      <c r="I110" s="127"/>
      <c r="J110" s="126"/>
    </row>
    <row r="111" spans="2:10">
      <c r="B111" s="126"/>
      <c r="C111" s="126"/>
      <c r="D111" s="126"/>
      <c r="E111" s="126"/>
      <c r="F111" s="126"/>
      <c r="G111" s="126"/>
      <c r="H111" s="127"/>
      <c r="I111" s="127"/>
      <c r="J111" s="126"/>
    </row>
    <row r="112" spans="2:10">
      <c r="B112" s="126"/>
      <c r="C112" s="126"/>
      <c r="D112" s="126"/>
      <c r="E112" s="126"/>
      <c r="F112" s="126"/>
      <c r="G112" s="126"/>
      <c r="H112" s="127"/>
      <c r="I112" s="127"/>
      <c r="J112" s="126"/>
    </row>
    <row r="113" spans="2:10">
      <c r="B113" s="126"/>
      <c r="C113" s="126"/>
      <c r="D113" s="126"/>
      <c r="E113" s="126"/>
      <c r="F113" s="126"/>
      <c r="G113" s="126"/>
      <c r="H113" s="127"/>
      <c r="I113" s="127"/>
      <c r="J113" s="126"/>
    </row>
    <row r="114" spans="2:10">
      <c r="B114" s="126"/>
      <c r="C114" s="126"/>
      <c r="D114" s="126"/>
      <c r="E114" s="126"/>
      <c r="F114" s="126"/>
      <c r="G114" s="126"/>
      <c r="H114" s="127"/>
      <c r="I114" s="127"/>
      <c r="J114" s="126"/>
    </row>
    <row r="115" spans="2:10">
      <c r="B115" s="126"/>
      <c r="C115" s="126"/>
      <c r="D115" s="126"/>
      <c r="E115" s="126"/>
      <c r="F115" s="126"/>
      <c r="G115" s="126"/>
      <c r="H115" s="127"/>
      <c r="I115" s="127"/>
      <c r="J115" s="126"/>
    </row>
    <row r="116" spans="2:10">
      <c r="B116" s="126"/>
      <c r="C116" s="126"/>
      <c r="D116" s="126"/>
      <c r="E116" s="126"/>
      <c r="F116" s="126"/>
      <c r="G116" s="126"/>
      <c r="H116" s="127"/>
      <c r="I116" s="127"/>
      <c r="J116" s="126"/>
    </row>
    <row r="117" spans="2:10">
      <c r="B117" s="126"/>
      <c r="C117" s="126"/>
      <c r="D117" s="126"/>
      <c r="E117" s="126"/>
      <c r="F117" s="126"/>
      <c r="G117" s="126"/>
      <c r="H117" s="127"/>
      <c r="I117" s="127"/>
      <c r="J117" s="126"/>
    </row>
    <row r="118" spans="2:10">
      <c r="B118" s="126"/>
      <c r="C118" s="126"/>
      <c r="D118" s="126"/>
      <c r="E118" s="126"/>
      <c r="F118" s="126"/>
      <c r="G118" s="126"/>
      <c r="H118" s="127"/>
      <c r="I118" s="127"/>
      <c r="J118" s="126"/>
    </row>
    <row r="119" spans="2:10">
      <c r="B119" s="126"/>
      <c r="C119" s="126"/>
      <c r="D119" s="126"/>
      <c r="E119" s="126"/>
      <c r="F119" s="126"/>
      <c r="G119" s="126"/>
      <c r="H119" s="127"/>
      <c r="I119" s="127"/>
      <c r="J119" s="126"/>
    </row>
    <row r="120" spans="2:10">
      <c r="B120" s="126"/>
      <c r="C120" s="126"/>
      <c r="D120" s="126"/>
      <c r="E120" s="126"/>
      <c r="F120" s="126"/>
      <c r="G120" s="126"/>
      <c r="H120" s="127"/>
      <c r="I120" s="127"/>
      <c r="J120" s="126"/>
    </row>
    <row r="121" spans="2:10">
      <c r="B121" s="126"/>
      <c r="C121" s="126"/>
      <c r="D121" s="126"/>
      <c r="E121" s="126"/>
      <c r="F121" s="126"/>
      <c r="G121" s="126"/>
      <c r="H121" s="127"/>
      <c r="I121" s="127"/>
      <c r="J121" s="126"/>
    </row>
    <row r="122" spans="2:10">
      <c r="B122" s="126"/>
      <c r="C122" s="126"/>
      <c r="D122" s="126"/>
      <c r="E122" s="126"/>
      <c r="F122" s="126"/>
      <c r="G122" s="126"/>
      <c r="H122" s="127"/>
      <c r="I122" s="127"/>
      <c r="J122" s="126"/>
    </row>
    <row r="123" spans="2:10">
      <c r="B123" s="126"/>
      <c r="C123" s="126"/>
      <c r="D123" s="126"/>
      <c r="E123" s="126"/>
      <c r="F123" s="126"/>
      <c r="G123" s="126"/>
      <c r="H123" s="127"/>
      <c r="I123" s="127"/>
      <c r="J123" s="126"/>
    </row>
    <row r="124" spans="2:10">
      <c r="B124" s="126"/>
      <c r="C124" s="126"/>
      <c r="D124" s="126"/>
      <c r="E124" s="126"/>
      <c r="F124" s="126"/>
      <c r="G124" s="126"/>
      <c r="H124" s="127"/>
      <c r="I124" s="127"/>
      <c r="J124" s="126"/>
    </row>
    <row r="125" spans="2:10">
      <c r="B125" s="126"/>
      <c r="C125" s="126"/>
      <c r="D125" s="126"/>
      <c r="E125" s="126"/>
      <c r="F125" s="126"/>
      <c r="G125" s="126"/>
      <c r="H125" s="127"/>
      <c r="I125" s="127"/>
      <c r="J125" s="126"/>
    </row>
    <row r="126" spans="2:10">
      <c r="B126" s="126"/>
      <c r="C126" s="126"/>
      <c r="D126" s="126"/>
      <c r="E126" s="126"/>
      <c r="F126" s="126"/>
      <c r="G126" s="126"/>
      <c r="H126" s="127"/>
      <c r="I126" s="127"/>
      <c r="J126" s="126"/>
    </row>
    <row r="127" spans="2:10">
      <c r="B127" s="126"/>
      <c r="C127" s="126"/>
      <c r="D127" s="126"/>
      <c r="E127" s="126"/>
      <c r="F127" s="126"/>
      <c r="G127" s="126"/>
      <c r="H127" s="127"/>
      <c r="I127" s="127"/>
      <c r="J127" s="126"/>
    </row>
    <row r="128" spans="2:10">
      <c r="B128" s="126"/>
      <c r="C128" s="126"/>
      <c r="D128" s="126"/>
      <c r="E128" s="126"/>
      <c r="F128" s="126"/>
      <c r="G128" s="126"/>
      <c r="H128" s="127"/>
      <c r="I128" s="127"/>
      <c r="J128" s="126"/>
    </row>
    <row r="129" spans="2:10">
      <c r="B129" s="126"/>
      <c r="C129" s="126"/>
      <c r="D129" s="126"/>
      <c r="E129" s="126"/>
      <c r="F129" s="126"/>
      <c r="G129" s="126"/>
      <c r="H129" s="127"/>
      <c r="I129" s="127"/>
      <c r="J129" s="126"/>
    </row>
    <row r="130" spans="2:10">
      <c r="B130" s="126"/>
      <c r="C130" s="126"/>
      <c r="D130" s="126"/>
      <c r="E130" s="126"/>
      <c r="F130" s="126"/>
      <c r="G130" s="126"/>
      <c r="H130" s="127"/>
      <c r="I130" s="127"/>
      <c r="J130" s="126"/>
    </row>
    <row r="131" spans="2:10">
      <c r="B131" s="126"/>
      <c r="C131" s="126"/>
      <c r="D131" s="126"/>
      <c r="E131" s="126"/>
      <c r="F131" s="126"/>
      <c r="G131" s="126"/>
      <c r="H131" s="127"/>
      <c r="I131" s="127"/>
      <c r="J131" s="126"/>
    </row>
    <row r="132" spans="2:10">
      <c r="B132" s="126"/>
      <c r="C132" s="126"/>
      <c r="D132" s="126"/>
      <c r="E132" s="126"/>
      <c r="F132" s="126"/>
      <c r="G132" s="126"/>
      <c r="H132" s="127"/>
      <c r="I132" s="127"/>
      <c r="J132" s="126"/>
    </row>
    <row r="133" spans="2:10">
      <c r="B133" s="126"/>
      <c r="C133" s="126"/>
      <c r="D133" s="126"/>
      <c r="E133" s="126"/>
      <c r="F133" s="126"/>
      <c r="G133" s="126"/>
      <c r="H133" s="127"/>
      <c r="I133" s="127"/>
      <c r="J133" s="126"/>
    </row>
    <row r="134" spans="2:10">
      <c r="B134" s="126"/>
      <c r="C134" s="126"/>
      <c r="D134" s="126"/>
      <c r="E134" s="126"/>
      <c r="F134" s="126"/>
      <c r="G134" s="126"/>
      <c r="H134" s="127"/>
      <c r="I134" s="127"/>
      <c r="J134" s="126"/>
    </row>
    <row r="135" spans="2:10">
      <c r="B135" s="126"/>
      <c r="C135" s="126"/>
      <c r="D135" s="126"/>
      <c r="E135" s="126"/>
      <c r="F135" s="126"/>
      <c r="G135" s="126"/>
      <c r="H135" s="127"/>
      <c r="I135" s="127"/>
      <c r="J135" s="126"/>
    </row>
    <row r="136" spans="2:10">
      <c r="B136" s="126"/>
      <c r="C136" s="126"/>
      <c r="D136" s="126"/>
      <c r="E136" s="126"/>
      <c r="F136" s="126"/>
      <c r="G136" s="126"/>
      <c r="H136" s="127"/>
      <c r="I136" s="127"/>
      <c r="J136" s="126"/>
    </row>
    <row r="137" spans="2:10">
      <c r="B137" s="126"/>
      <c r="C137" s="126"/>
      <c r="D137" s="126"/>
      <c r="E137" s="126"/>
      <c r="F137" s="126"/>
      <c r="G137" s="126"/>
      <c r="H137" s="127"/>
      <c r="I137" s="127"/>
      <c r="J137" s="126"/>
    </row>
    <row r="138" spans="2:10">
      <c r="B138" s="126"/>
      <c r="C138" s="126"/>
      <c r="D138" s="126"/>
      <c r="E138" s="126"/>
      <c r="F138" s="126"/>
      <c r="G138" s="126"/>
      <c r="H138" s="127"/>
      <c r="I138" s="127"/>
      <c r="J138" s="126"/>
    </row>
    <row r="139" spans="2:10">
      <c r="B139" s="126"/>
      <c r="C139" s="126"/>
      <c r="D139" s="126"/>
      <c r="E139" s="126"/>
      <c r="F139" s="126"/>
      <c r="G139" s="126"/>
      <c r="H139" s="127"/>
      <c r="I139" s="127"/>
      <c r="J139" s="126"/>
    </row>
    <row r="140" spans="2:10">
      <c r="B140" s="126"/>
      <c r="C140" s="126"/>
      <c r="D140" s="126"/>
      <c r="E140" s="126"/>
      <c r="F140" s="126"/>
      <c r="G140" s="126"/>
      <c r="H140" s="127"/>
      <c r="I140" s="127"/>
      <c r="J140" s="126"/>
    </row>
    <row r="141" spans="2:10">
      <c r="B141" s="126"/>
      <c r="C141" s="126"/>
      <c r="D141" s="126"/>
      <c r="E141" s="126"/>
      <c r="F141" s="126"/>
      <c r="G141" s="126"/>
      <c r="H141" s="127"/>
      <c r="I141" s="127"/>
      <c r="J141" s="126"/>
    </row>
    <row r="142" spans="2:10">
      <c r="B142" s="126"/>
      <c r="C142" s="126"/>
      <c r="D142" s="126"/>
      <c r="E142" s="126"/>
      <c r="F142" s="126"/>
      <c r="G142" s="126"/>
      <c r="H142" s="127"/>
      <c r="I142" s="127"/>
      <c r="J142" s="126"/>
    </row>
    <row r="143" spans="2:10">
      <c r="B143" s="126"/>
      <c r="C143" s="126"/>
      <c r="D143" s="126"/>
      <c r="E143" s="126"/>
      <c r="F143" s="126"/>
      <c r="G143" s="126"/>
      <c r="H143" s="127"/>
      <c r="I143" s="127"/>
      <c r="J143" s="126"/>
    </row>
    <row r="144" spans="2:10">
      <c r="B144" s="126"/>
      <c r="C144" s="126"/>
      <c r="D144" s="126"/>
      <c r="E144" s="126"/>
      <c r="F144" s="126"/>
      <c r="G144" s="126"/>
      <c r="H144" s="127"/>
      <c r="I144" s="127"/>
      <c r="J144" s="126"/>
    </row>
    <row r="145" spans="2:10">
      <c r="B145" s="126"/>
      <c r="C145" s="126"/>
      <c r="D145" s="126"/>
      <c r="E145" s="126"/>
      <c r="F145" s="126"/>
      <c r="G145" s="126"/>
      <c r="H145" s="127"/>
      <c r="I145" s="127"/>
      <c r="J145" s="126"/>
    </row>
    <row r="146" spans="2:10">
      <c r="B146" s="126"/>
      <c r="C146" s="126"/>
      <c r="D146" s="126"/>
      <c r="E146" s="126"/>
      <c r="F146" s="126"/>
      <c r="G146" s="126"/>
      <c r="H146" s="127"/>
      <c r="I146" s="127"/>
      <c r="J146" s="126"/>
    </row>
    <row r="147" spans="2:10">
      <c r="B147" s="126"/>
      <c r="C147" s="126"/>
      <c r="D147" s="126"/>
      <c r="E147" s="126"/>
      <c r="F147" s="126"/>
      <c r="G147" s="126"/>
      <c r="H147" s="127"/>
      <c r="I147" s="127"/>
      <c r="J147" s="126"/>
    </row>
    <row r="148" spans="2:10">
      <c r="B148" s="126"/>
      <c r="C148" s="126"/>
      <c r="D148" s="126"/>
      <c r="E148" s="126"/>
      <c r="F148" s="126"/>
      <c r="G148" s="126"/>
      <c r="H148" s="127"/>
      <c r="I148" s="127"/>
      <c r="J148" s="126"/>
    </row>
    <row r="149" spans="2:10">
      <c r="B149" s="126"/>
      <c r="C149" s="126"/>
      <c r="D149" s="126"/>
      <c r="E149" s="126"/>
      <c r="F149" s="126"/>
      <c r="G149" s="126"/>
      <c r="H149" s="127"/>
      <c r="I149" s="127"/>
      <c r="J149" s="126"/>
    </row>
    <row r="150" spans="2:10">
      <c r="B150" s="126"/>
      <c r="C150" s="126"/>
      <c r="D150" s="126"/>
      <c r="E150" s="126"/>
      <c r="F150" s="126"/>
      <c r="G150" s="126"/>
      <c r="H150" s="127"/>
      <c r="I150" s="127"/>
      <c r="J150" s="126"/>
    </row>
    <row r="151" spans="2:10">
      <c r="B151" s="126"/>
      <c r="C151" s="126"/>
      <c r="D151" s="126"/>
      <c r="E151" s="126"/>
      <c r="F151" s="126"/>
      <c r="G151" s="126"/>
      <c r="H151" s="127"/>
      <c r="I151" s="127"/>
      <c r="J151" s="126"/>
    </row>
    <row r="152" spans="2:10">
      <c r="B152" s="126"/>
      <c r="C152" s="126"/>
      <c r="D152" s="126"/>
      <c r="E152" s="126"/>
      <c r="F152" s="126"/>
      <c r="G152" s="126"/>
      <c r="H152" s="127"/>
      <c r="I152" s="127"/>
      <c r="J152" s="126"/>
    </row>
    <row r="153" spans="2:10">
      <c r="B153" s="126"/>
      <c r="C153" s="126"/>
      <c r="D153" s="126"/>
      <c r="E153" s="126"/>
      <c r="F153" s="126"/>
      <c r="G153" s="126"/>
      <c r="H153" s="127"/>
      <c r="I153" s="127"/>
      <c r="J153" s="126"/>
    </row>
    <row r="154" spans="2:10">
      <c r="B154" s="126"/>
      <c r="C154" s="126"/>
      <c r="D154" s="126"/>
      <c r="E154" s="126"/>
      <c r="F154" s="126"/>
      <c r="G154" s="126"/>
      <c r="H154" s="127"/>
      <c r="I154" s="127"/>
      <c r="J154" s="126"/>
    </row>
    <row r="155" spans="2:10">
      <c r="B155" s="126"/>
      <c r="C155" s="126"/>
      <c r="D155" s="126"/>
      <c r="E155" s="126"/>
      <c r="F155" s="126"/>
      <c r="G155" s="126"/>
      <c r="H155" s="127"/>
      <c r="I155" s="127"/>
      <c r="J155" s="126"/>
    </row>
    <row r="156" spans="2:10">
      <c r="B156" s="126"/>
      <c r="C156" s="126"/>
      <c r="D156" s="126"/>
      <c r="E156" s="126"/>
      <c r="F156" s="126"/>
      <c r="G156" s="126"/>
      <c r="H156" s="127"/>
      <c r="I156" s="127"/>
      <c r="J156" s="126"/>
    </row>
    <row r="157" spans="2:10">
      <c r="B157" s="126"/>
      <c r="C157" s="126"/>
      <c r="D157" s="126"/>
      <c r="E157" s="126"/>
      <c r="F157" s="126"/>
      <c r="G157" s="126"/>
      <c r="H157" s="127"/>
      <c r="I157" s="127"/>
      <c r="J157" s="126"/>
    </row>
    <row r="158" spans="2:10">
      <c r="B158" s="126"/>
      <c r="C158" s="126"/>
      <c r="D158" s="126"/>
      <c r="E158" s="126"/>
      <c r="F158" s="126"/>
      <c r="G158" s="126"/>
      <c r="H158" s="127"/>
      <c r="I158" s="127"/>
      <c r="J158" s="126"/>
    </row>
    <row r="159" spans="2:10">
      <c r="B159" s="126"/>
      <c r="C159" s="126"/>
      <c r="D159" s="126"/>
      <c r="E159" s="126"/>
      <c r="F159" s="126"/>
      <c r="G159" s="126"/>
      <c r="H159" s="127"/>
      <c r="I159" s="127"/>
      <c r="J159" s="126"/>
    </row>
    <row r="160" spans="2:10">
      <c r="B160" s="126"/>
      <c r="C160" s="126"/>
      <c r="D160" s="126"/>
      <c r="E160" s="126"/>
      <c r="F160" s="126"/>
      <c r="G160" s="126"/>
      <c r="H160" s="127"/>
      <c r="I160" s="127"/>
      <c r="J160" s="126"/>
    </row>
    <row r="161" spans="1:10">
      <c r="A161" s="125"/>
      <c r="B161" s="126"/>
      <c r="C161" s="126"/>
      <c r="D161" s="126"/>
      <c r="E161" s="126"/>
      <c r="F161" s="126"/>
      <c r="G161" s="126"/>
      <c r="H161" s="126"/>
      <c r="I161" s="126"/>
      <c r="J161" s="126"/>
    </row>
    <row r="162" spans="1:10">
      <c r="A162" s="125"/>
      <c r="B162" s="126"/>
      <c r="C162" s="126"/>
      <c r="D162" s="126"/>
      <c r="E162" s="126"/>
      <c r="F162" s="126"/>
      <c r="G162" s="126"/>
      <c r="H162" s="126"/>
      <c r="I162" s="126"/>
      <c r="J162" s="126"/>
    </row>
    <row r="163" spans="1:10">
      <c r="A163" s="125"/>
      <c r="B163" s="370"/>
      <c r="C163" s="370"/>
      <c r="D163" s="370"/>
      <c r="E163" s="370"/>
      <c r="F163" s="370"/>
      <c r="G163" s="370"/>
      <c r="H163" s="126"/>
      <c r="I163" s="126"/>
      <c r="J163" s="126"/>
    </row>
    <row r="164" spans="1:10">
      <c r="A164" s="125"/>
      <c r="B164" s="126"/>
      <c r="C164" s="126"/>
      <c r="D164" s="126"/>
      <c r="E164" s="126"/>
      <c r="F164" s="126"/>
      <c r="G164" s="126"/>
      <c r="H164" s="126"/>
      <c r="I164" s="126"/>
      <c r="J164" s="126"/>
    </row>
    <row r="165" spans="1:10">
      <c r="A165" s="125"/>
      <c r="B165" s="126"/>
      <c r="C165" s="126"/>
      <c r="D165" s="126"/>
      <c r="E165" s="126"/>
      <c r="F165" s="126"/>
      <c r="G165" s="126"/>
      <c r="H165" s="126"/>
      <c r="I165" s="126"/>
      <c r="J165" s="126"/>
    </row>
    <row r="166" spans="1:10">
      <c r="A166" s="125"/>
      <c r="B166" s="126"/>
      <c r="C166" s="126"/>
      <c r="D166" s="126"/>
      <c r="E166" s="126"/>
      <c r="F166" s="126"/>
      <c r="G166" s="126"/>
      <c r="H166" s="126"/>
      <c r="I166" s="126"/>
      <c r="J166" s="126"/>
    </row>
    <row r="167" spans="1:10">
      <c r="A167" s="125"/>
      <c r="B167" s="126"/>
      <c r="C167" s="126"/>
      <c r="D167" s="126"/>
      <c r="E167" s="126"/>
      <c r="F167" s="126"/>
      <c r="G167" s="126"/>
      <c r="H167" s="126"/>
      <c r="I167" s="126"/>
      <c r="J167" s="126"/>
    </row>
    <row r="168" spans="1:10">
      <c r="A168" s="125"/>
      <c r="B168" s="126"/>
      <c r="C168" s="126"/>
      <c r="D168" s="126"/>
      <c r="E168" s="126"/>
      <c r="F168" s="126"/>
      <c r="G168" s="126"/>
      <c r="H168" s="126"/>
      <c r="I168" s="126"/>
      <c r="J168" s="126"/>
    </row>
    <row r="169" spans="1:10">
      <c r="A169" s="125"/>
      <c r="B169" s="126"/>
      <c r="C169" s="126"/>
      <c r="D169" s="126"/>
      <c r="E169" s="126"/>
      <c r="F169" s="126"/>
      <c r="G169" s="126"/>
      <c r="H169" s="126"/>
      <c r="I169" s="126"/>
      <c r="J169" s="126"/>
    </row>
    <row r="170" spans="1:10">
      <c r="A170" s="125"/>
      <c r="B170" s="126"/>
      <c r="C170" s="126"/>
      <c r="D170" s="126"/>
      <c r="E170" s="126"/>
      <c r="F170" s="126"/>
      <c r="G170" s="126"/>
      <c r="H170" s="126"/>
      <c r="I170" s="126"/>
      <c r="J170" s="126"/>
    </row>
    <row r="171" spans="1:10">
      <c r="A171" s="125"/>
      <c r="B171" s="126"/>
      <c r="C171" s="126"/>
      <c r="D171" s="126"/>
      <c r="E171" s="126"/>
      <c r="F171" s="126"/>
      <c r="G171" s="126"/>
      <c r="H171" s="126"/>
      <c r="I171" s="126"/>
      <c r="J171" s="126"/>
    </row>
    <row r="172" spans="1:10">
      <c r="A172" s="125"/>
      <c r="B172" s="126"/>
      <c r="C172" s="126"/>
      <c r="D172" s="126"/>
      <c r="E172" s="126"/>
      <c r="F172" s="126"/>
      <c r="G172" s="126"/>
      <c r="H172" s="126"/>
      <c r="I172" s="126"/>
      <c r="J172" s="126"/>
    </row>
    <row r="173" spans="1:10">
      <c r="A173" s="125"/>
      <c r="B173" s="126"/>
      <c r="C173" s="126"/>
      <c r="D173" s="126"/>
      <c r="E173" s="126"/>
      <c r="F173" s="126"/>
      <c r="G173" s="126"/>
      <c r="H173" s="126"/>
      <c r="I173" s="126"/>
      <c r="J173" s="126"/>
    </row>
    <row r="174" spans="1:10">
      <c r="A174" s="125"/>
      <c r="B174" s="126"/>
      <c r="C174" s="126"/>
      <c r="D174" s="126"/>
      <c r="E174" s="126"/>
      <c r="F174" s="126"/>
      <c r="G174" s="126"/>
      <c r="H174" s="126"/>
      <c r="I174" s="126"/>
      <c r="J174" s="126"/>
    </row>
    <row r="175" spans="1:10">
      <c r="A175" s="125"/>
      <c r="B175" s="126"/>
      <c r="C175" s="126"/>
      <c r="D175" s="126"/>
      <c r="E175" s="126"/>
      <c r="F175" s="126"/>
      <c r="G175" s="126"/>
      <c r="H175" s="126"/>
      <c r="I175" s="126"/>
      <c r="J175" s="126"/>
    </row>
    <row r="176" spans="1:10">
      <c r="A176" s="125"/>
      <c r="B176" s="126"/>
      <c r="C176" s="126"/>
      <c r="D176" s="126"/>
      <c r="E176" s="126"/>
      <c r="F176" s="126"/>
      <c r="G176" s="126"/>
      <c r="H176" s="126"/>
      <c r="I176" s="126"/>
      <c r="J176" s="126"/>
    </row>
    <row r="177" spans="1:10">
      <c r="A177" s="125"/>
      <c r="B177" s="126"/>
      <c r="C177" s="126"/>
      <c r="D177" s="126"/>
      <c r="E177" s="126"/>
      <c r="F177" s="126"/>
      <c r="G177" s="126"/>
      <c r="H177" s="126"/>
      <c r="I177" s="126"/>
      <c r="J177" s="126"/>
    </row>
    <row r="178" spans="1:10">
      <c r="A178" s="125"/>
      <c r="B178" s="126"/>
      <c r="C178" s="126"/>
      <c r="D178" s="126"/>
      <c r="E178" s="126"/>
      <c r="F178" s="126"/>
      <c r="G178" s="126"/>
      <c r="H178" s="126"/>
      <c r="I178" s="126"/>
      <c r="J178" s="126"/>
    </row>
    <row r="179" spans="1:10">
      <c r="A179" s="125"/>
      <c r="B179" s="126"/>
      <c r="C179" s="126"/>
      <c r="D179" s="126"/>
      <c r="E179" s="126"/>
      <c r="F179" s="126"/>
      <c r="G179" s="126"/>
      <c r="H179" s="126"/>
      <c r="I179" s="126"/>
      <c r="J179" s="126"/>
    </row>
    <row r="180" spans="1:10">
      <c r="A180" s="125"/>
      <c r="B180" s="126"/>
      <c r="C180" s="126"/>
      <c r="D180" s="126"/>
      <c r="E180" s="126"/>
      <c r="F180" s="126"/>
      <c r="G180" s="126"/>
      <c r="H180" s="126"/>
      <c r="I180" s="126"/>
      <c r="J180" s="126"/>
    </row>
    <row r="181" spans="1:10">
      <c r="A181" s="125"/>
      <c r="B181" s="126"/>
      <c r="C181" s="126"/>
      <c r="D181" s="126"/>
      <c r="E181" s="126"/>
      <c r="F181" s="126"/>
      <c r="G181" s="126"/>
      <c r="H181" s="126"/>
      <c r="I181" s="126"/>
      <c r="J181" s="126"/>
    </row>
    <row r="182" spans="1:10">
      <c r="A182" s="125"/>
      <c r="B182" s="126"/>
      <c r="C182" s="126"/>
      <c r="D182" s="126"/>
      <c r="E182" s="126"/>
      <c r="F182" s="126"/>
      <c r="G182" s="126"/>
      <c r="H182" s="126"/>
      <c r="I182" s="126"/>
      <c r="J182" s="126"/>
    </row>
    <row r="183" spans="1:10">
      <c r="A183" s="125"/>
      <c r="B183" s="126"/>
      <c r="C183" s="126"/>
      <c r="D183" s="126"/>
      <c r="E183" s="126"/>
      <c r="F183" s="126"/>
      <c r="G183" s="126"/>
      <c r="H183" s="126"/>
      <c r="I183" s="126"/>
      <c r="J183" s="126"/>
    </row>
    <row r="184" spans="1:10">
      <c r="A184" s="125"/>
      <c r="B184" s="126"/>
      <c r="C184" s="126"/>
      <c r="D184" s="126"/>
      <c r="E184" s="126"/>
      <c r="F184" s="126"/>
      <c r="G184" s="126"/>
      <c r="H184" s="126"/>
      <c r="I184" s="126"/>
      <c r="J184" s="126"/>
    </row>
    <row r="185" spans="1:10">
      <c r="A185" s="125"/>
      <c r="B185" s="126"/>
      <c r="C185" s="126"/>
      <c r="D185" s="126"/>
      <c r="E185" s="126"/>
      <c r="F185" s="126"/>
      <c r="G185" s="126"/>
      <c r="H185" s="126"/>
      <c r="I185" s="126"/>
      <c r="J185" s="126"/>
    </row>
    <row r="186" spans="1:10">
      <c r="A186" s="125"/>
      <c r="B186" s="126"/>
      <c r="C186" s="126"/>
      <c r="D186" s="126"/>
      <c r="E186" s="126"/>
      <c r="F186" s="126"/>
      <c r="G186" s="126"/>
      <c r="H186" s="126"/>
      <c r="I186" s="126"/>
      <c r="J186" s="126"/>
    </row>
    <row r="187" spans="1:10">
      <c r="A187" s="125"/>
      <c r="B187" s="126"/>
      <c r="C187" s="126"/>
      <c r="D187" s="126"/>
      <c r="E187" s="126"/>
      <c r="F187" s="126"/>
      <c r="G187" s="126"/>
      <c r="H187" s="126"/>
      <c r="I187" s="126"/>
      <c r="J187" s="126"/>
    </row>
    <row r="188" spans="1:10">
      <c r="A188" s="125"/>
      <c r="B188" s="126"/>
      <c r="C188" s="126"/>
      <c r="D188" s="126"/>
      <c r="E188" s="126"/>
      <c r="F188" s="126"/>
      <c r="G188" s="126"/>
      <c r="H188" s="126"/>
      <c r="I188" s="126"/>
      <c r="J188" s="126"/>
    </row>
    <row r="189" spans="1:10">
      <c r="A189" s="125"/>
      <c r="B189" s="126"/>
      <c r="C189" s="126"/>
      <c r="D189" s="126"/>
      <c r="E189" s="126"/>
      <c r="F189" s="126"/>
      <c r="G189" s="126"/>
      <c r="H189" s="126"/>
      <c r="I189" s="126"/>
      <c r="J189" s="126"/>
    </row>
    <row r="190" spans="1:10">
      <c r="A190" s="10"/>
      <c r="B190" s="371"/>
      <c r="C190" s="371"/>
      <c r="D190" s="371"/>
      <c r="E190" s="371"/>
      <c r="F190" s="371"/>
      <c r="G190" s="371"/>
      <c r="H190" s="371"/>
      <c r="I190" s="371"/>
      <c r="J190" s="371"/>
    </row>
    <row r="191" spans="1:10">
      <c r="A191" s="125"/>
      <c r="B191" s="126"/>
      <c r="C191" s="126"/>
      <c r="D191" s="126"/>
      <c r="E191" s="126"/>
      <c r="F191" s="126"/>
      <c r="G191" s="126"/>
      <c r="H191" s="126"/>
      <c r="I191" s="126"/>
      <c r="J191" s="126"/>
    </row>
  </sheetData>
  <mergeCells count="2">
    <mergeCell ref="A1:P1"/>
    <mergeCell ref="A2:P2"/>
  </mergeCells>
  <printOptions horizontalCentered="1"/>
  <pageMargins left="0.25" right="0.25" top="0.5" bottom="0.5" header="0.25" footer="0.25"/>
  <pageSetup scale="66" orientation="landscape" r:id="rId1"/>
  <headerFooter alignWithMargins="0"/>
  <rowBreaks count="2" manualBreakCount="2">
    <brk id="34" max="16383" man="1"/>
    <brk id="91"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2A3D-30CB-4BC3-AB15-71856D4ED459}">
  <sheetPr>
    <pageSetUpPr fitToPage="1"/>
  </sheetPr>
  <dimension ref="A1:V111"/>
  <sheetViews>
    <sheetView zoomScaleNormal="100" workbookViewId="0">
      <pane xSplit="2" ySplit="3" topLeftCell="C4" activePane="bottomRight" state="frozen"/>
      <selection activeCell="H48" sqref="H48"/>
      <selection pane="topRight" activeCell="H48" sqref="H48"/>
      <selection pane="bottomLeft" activeCell="H48" sqref="H48"/>
      <selection pane="bottomRight" activeCell="H48" sqref="H48"/>
    </sheetView>
  </sheetViews>
  <sheetFormatPr defaultColWidth="11.42578125" defaultRowHeight="12.75"/>
  <cols>
    <col min="1" max="1" width="7.7109375" style="665" customWidth="1"/>
    <col min="2" max="2" width="1.85546875" style="337" customWidth="1"/>
    <col min="3" max="3" width="39.85546875" style="337" customWidth="1"/>
    <col min="4" max="4" width="17.5703125" style="337" customWidth="1"/>
    <col min="5" max="5" width="16.5703125" style="337" customWidth="1"/>
    <col min="6" max="17" width="17.5703125" style="337" customWidth="1"/>
    <col min="18" max="18" width="16" style="337" customWidth="1"/>
    <col min="19" max="19" width="16.7109375" style="337" customWidth="1"/>
    <col min="20" max="20" width="14.5703125" style="640" bestFit="1" customWidth="1"/>
    <col min="21" max="16384" width="11.42578125" style="337"/>
  </cols>
  <sheetData>
    <row r="1" spans="1:21" s="1069" customFormat="1" ht="18">
      <c r="A1" s="1607" t="str">
        <f>'ATT H-3D'!$A$4</f>
        <v>Delmarva Power &amp; Light Company</v>
      </c>
      <c r="B1" s="1607"/>
      <c r="C1" s="1607"/>
      <c r="D1" s="1607"/>
      <c r="E1" s="1607"/>
      <c r="F1" s="1607"/>
      <c r="G1" s="1607"/>
      <c r="H1" s="1607"/>
      <c r="I1" s="1607"/>
      <c r="J1" s="1607"/>
      <c r="K1" s="1607"/>
      <c r="L1" s="1607"/>
      <c r="M1" s="1607"/>
      <c r="N1" s="1607"/>
      <c r="O1" s="1607"/>
      <c r="P1" s="1607"/>
      <c r="Q1" s="1607"/>
      <c r="R1" s="1073"/>
      <c r="S1" s="1073"/>
      <c r="T1" s="1074"/>
      <c r="U1" s="1073"/>
    </row>
    <row r="2" spans="1:21" s="134" customFormat="1" ht="15.75" customHeight="1">
      <c r="A2" s="1676" t="s">
        <v>260</v>
      </c>
      <c r="B2" s="1676"/>
      <c r="C2" s="1676"/>
      <c r="D2" s="1676"/>
      <c r="E2" s="1676"/>
      <c r="F2" s="1676"/>
      <c r="G2" s="1676"/>
      <c r="H2" s="1676"/>
      <c r="I2" s="1676"/>
      <c r="J2" s="1676"/>
      <c r="K2" s="1676"/>
      <c r="L2" s="1676"/>
      <c r="M2" s="1676"/>
      <c r="N2" s="1676"/>
      <c r="O2" s="1676"/>
      <c r="P2" s="1676"/>
      <c r="Q2" s="1676"/>
      <c r="R2" s="1072"/>
      <c r="S2" s="1075"/>
      <c r="T2" s="1076"/>
      <c r="U2" s="1072"/>
    </row>
    <row r="3" spans="1:21" s="134" customFormat="1" ht="15.75">
      <c r="A3" s="1677" t="s">
        <v>1108</v>
      </c>
      <c r="B3" s="1677"/>
      <c r="C3" s="1677"/>
      <c r="D3" s="1677"/>
      <c r="E3" s="1677"/>
      <c r="F3" s="1677"/>
      <c r="G3" s="1677"/>
      <c r="H3" s="1677"/>
      <c r="I3" s="1677"/>
      <c r="J3" s="1677"/>
      <c r="K3" s="1677"/>
      <c r="L3" s="1677"/>
      <c r="M3" s="1677"/>
      <c r="N3" s="1677"/>
      <c r="O3" s="1677"/>
      <c r="P3" s="1677"/>
      <c r="Q3" s="1677"/>
      <c r="R3" s="1072"/>
      <c r="S3" s="1077"/>
      <c r="T3" s="1076"/>
      <c r="U3" s="1072"/>
    </row>
    <row r="4" spans="1:21">
      <c r="A4" s="644"/>
      <c r="C4" s="641"/>
      <c r="D4" s="641"/>
      <c r="E4" s="641"/>
      <c r="F4" s="641"/>
      <c r="G4" s="644"/>
      <c r="H4" s="641"/>
      <c r="I4" s="641"/>
      <c r="J4" s="641"/>
      <c r="K4" s="641"/>
      <c r="L4" s="641"/>
      <c r="M4" s="641"/>
      <c r="N4" s="641"/>
      <c r="O4" s="641"/>
      <c r="P4" s="641"/>
      <c r="Q4" s="641"/>
      <c r="R4" s="641"/>
      <c r="S4" s="645"/>
      <c r="T4" s="642"/>
      <c r="U4" s="641"/>
    </row>
    <row r="5" spans="1:21">
      <c r="A5" s="644"/>
      <c r="C5" s="641"/>
      <c r="D5" s="641"/>
      <c r="E5" s="641"/>
      <c r="F5" s="641"/>
      <c r="G5" s="646"/>
      <c r="H5" s="641"/>
      <c r="I5" s="641"/>
      <c r="J5" s="641"/>
      <c r="K5" s="641"/>
      <c r="L5" s="641"/>
      <c r="M5" s="641"/>
      <c r="N5" s="641"/>
      <c r="O5" s="641"/>
      <c r="P5" s="641"/>
      <c r="Q5" s="641"/>
      <c r="R5" s="641"/>
      <c r="S5" s="645"/>
      <c r="T5" s="642"/>
      <c r="U5" s="641"/>
    </row>
    <row r="6" spans="1:21" s="1185" customFormat="1" ht="15">
      <c r="A6" s="1523"/>
      <c r="C6" s="1186" t="s">
        <v>1397</v>
      </c>
      <c r="D6" s="1186"/>
      <c r="E6" s="1186"/>
      <c r="F6" s="1186"/>
      <c r="G6" s="1187"/>
      <c r="H6" s="1186"/>
      <c r="I6" s="1186"/>
      <c r="J6" s="1186"/>
      <c r="K6" s="1186"/>
      <c r="L6" s="1186"/>
      <c r="M6" s="1186"/>
      <c r="N6" s="1186"/>
      <c r="O6" s="1186"/>
      <c r="P6" s="1186"/>
      <c r="Q6" s="1186"/>
      <c r="R6" s="1186"/>
      <c r="S6" s="1188"/>
      <c r="T6" s="1189"/>
      <c r="U6" s="1186"/>
    </row>
    <row r="7" spans="1:21">
      <c r="A7" s="644"/>
      <c r="C7" s="641"/>
      <c r="D7" s="641"/>
      <c r="E7" s="641"/>
      <c r="F7" s="641"/>
      <c r="G7" s="641"/>
      <c r="L7" s="643"/>
      <c r="M7" s="643"/>
      <c r="N7" s="643"/>
      <c r="O7" s="643"/>
      <c r="P7" s="641"/>
      <c r="Q7" s="641"/>
      <c r="R7" s="641"/>
      <c r="S7" s="641"/>
      <c r="T7" s="574"/>
      <c r="U7" s="641"/>
    </row>
    <row r="8" spans="1:21">
      <c r="C8" s="647" t="s">
        <v>513</v>
      </c>
      <c r="D8" s="647"/>
      <c r="E8" s="647" t="s">
        <v>514</v>
      </c>
      <c r="F8" s="647"/>
      <c r="I8" s="647" t="s">
        <v>515</v>
      </c>
      <c r="L8" s="648" t="s">
        <v>516</v>
      </c>
      <c r="M8" s="648"/>
      <c r="N8" s="648"/>
      <c r="O8" s="648"/>
      <c r="P8" s="643"/>
      <c r="Q8" s="648"/>
      <c r="R8" s="643"/>
      <c r="S8" s="648"/>
      <c r="U8" s="641"/>
    </row>
    <row r="9" spans="1:21">
      <c r="A9" s="652" t="s">
        <v>517</v>
      </c>
      <c r="C9" s="641"/>
      <c r="D9" s="641"/>
      <c r="E9" s="649" t="s">
        <v>1398</v>
      </c>
      <c r="F9" s="649"/>
      <c r="I9" s="643"/>
      <c r="P9" s="643"/>
      <c r="R9" s="643"/>
      <c r="S9" s="647"/>
      <c r="T9" s="650"/>
      <c r="U9" s="641"/>
    </row>
    <row r="10" spans="1:21">
      <c r="A10" s="652" t="s">
        <v>519</v>
      </c>
      <c r="C10" s="641"/>
      <c r="D10" s="641"/>
      <c r="E10" s="651" t="s">
        <v>518</v>
      </c>
      <c r="F10" s="651"/>
      <c r="I10" s="652" t="s">
        <v>202</v>
      </c>
      <c r="L10" s="652" t="s">
        <v>210</v>
      </c>
      <c r="M10" s="652"/>
      <c r="N10" s="652"/>
      <c r="O10" s="652"/>
      <c r="P10" s="643"/>
      <c r="R10" s="641"/>
      <c r="S10" s="653"/>
      <c r="T10" s="650"/>
      <c r="U10" s="641"/>
    </row>
    <row r="11" spans="1:21">
      <c r="A11" s="1524"/>
      <c r="C11" s="641"/>
      <c r="D11" s="641"/>
      <c r="E11" s="643"/>
      <c r="F11" s="643"/>
      <c r="I11" s="643"/>
      <c r="L11" s="643"/>
      <c r="M11" s="643"/>
      <c r="N11" s="643"/>
      <c r="O11" s="643"/>
      <c r="P11" s="643"/>
      <c r="Q11" s="643"/>
      <c r="R11" s="641"/>
      <c r="S11" s="643"/>
      <c r="U11" s="641"/>
    </row>
    <row r="12" spans="1:21">
      <c r="A12" s="655">
        <v>1</v>
      </c>
      <c r="C12" s="641" t="s">
        <v>520</v>
      </c>
      <c r="D12" s="641"/>
      <c r="E12" s="656" t="s">
        <v>719</v>
      </c>
      <c r="F12" s="655"/>
      <c r="I12" s="640">
        <f>+'9 - Rate Base'!C26</f>
        <v>2344114732.5535483</v>
      </c>
      <c r="P12" s="643"/>
      <c r="Q12" s="643"/>
      <c r="R12" s="641"/>
      <c r="S12" s="643"/>
      <c r="U12" s="641"/>
    </row>
    <row r="13" spans="1:21" ht="15">
      <c r="A13" s="655">
        <v>2</v>
      </c>
      <c r="C13" s="641" t="s">
        <v>521</v>
      </c>
      <c r="D13" s="641"/>
      <c r="E13" s="656" t="s">
        <v>1489</v>
      </c>
      <c r="F13" s="655"/>
      <c r="I13" s="640">
        <f>+'9 - Rate Base'!K26</f>
        <v>1683667852.6927752</v>
      </c>
      <c r="M13" s="441"/>
      <c r="P13" s="643"/>
      <c r="Q13" s="643"/>
      <c r="R13" s="641"/>
      <c r="S13" s="643"/>
      <c r="U13" s="641"/>
    </row>
    <row r="14" spans="1:21">
      <c r="A14" s="655"/>
      <c r="E14" s="656"/>
      <c r="F14" s="655"/>
      <c r="P14" s="643"/>
      <c r="Q14" s="643"/>
      <c r="R14" s="641"/>
      <c r="S14" s="643"/>
      <c r="U14" s="641"/>
    </row>
    <row r="15" spans="1:21">
      <c r="A15" s="655"/>
      <c r="C15" s="641" t="s">
        <v>522</v>
      </c>
      <c r="D15" s="641"/>
      <c r="E15" s="656"/>
      <c r="F15" s="655"/>
      <c r="I15" s="643"/>
      <c r="L15" s="643"/>
      <c r="M15" s="643"/>
      <c r="N15" s="643"/>
      <c r="O15" s="643"/>
      <c r="P15" s="643"/>
      <c r="Q15" s="643"/>
      <c r="R15" s="643"/>
      <c r="S15" s="643"/>
      <c r="U15" s="641"/>
    </row>
    <row r="16" spans="1:21">
      <c r="A16" s="655">
        <v>3</v>
      </c>
      <c r="C16" s="641" t="s">
        <v>523</v>
      </c>
      <c r="D16" s="641"/>
      <c r="E16" s="656" t="s">
        <v>1399</v>
      </c>
      <c r="F16" s="655"/>
      <c r="I16" s="640">
        <f>+'ATT H-3D'!H179</f>
        <v>42852685.959544346</v>
      </c>
      <c r="P16" s="643"/>
      <c r="Q16" s="643"/>
      <c r="R16" s="643"/>
      <c r="S16" s="643"/>
      <c r="U16" s="641"/>
    </row>
    <row r="17" spans="1:21">
      <c r="A17" s="655">
        <v>4</v>
      </c>
      <c r="C17" s="641" t="s">
        <v>524</v>
      </c>
      <c r="D17" s="641"/>
      <c r="E17" s="656" t="s">
        <v>525</v>
      </c>
      <c r="F17" s="655"/>
      <c r="I17" s="1490">
        <f>IF(I$12=0,0,I16/I$12)</f>
        <v>1.8280967806069377E-2</v>
      </c>
      <c r="J17" s="1491"/>
      <c r="K17" s="1491"/>
      <c r="L17" s="1492">
        <f>I17</f>
        <v>1.8280967806069377E-2</v>
      </c>
      <c r="M17" s="659"/>
      <c r="N17" s="659"/>
      <c r="O17" s="659"/>
      <c r="P17" s="643"/>
      <c r="Q17" s="660"/>
      <c r="R17" s="661"/>
      <c r="S17" s="662"/>
      <c r="U17" s="641"/>
    </row>
    <row r="18" spans="1:21">
      <c r="A18" s="655"/>
      <c r="C18" s="641"/>
      <c r="D18" s="641"/>
      <c r="E18" s="656"/>
      <c r="F18" s="655"/>
      <c r="I18" s="663"/>
      <c r="L18" s="658"/>
      <c r="M18" s="659"/>
      <c r="N18" s="659"/>
      <c r="O18" s="659"/>
      <c r="P18" s="643"/>
      <c r="Q18" s="660"/>
      <c r="R18" s="661"/>
      <c r="S18" s="662"/>
      <c r="U18" s="641"/>
    </row>
    <row r="19" spans="1:21">
      <c r="A19" s="648"/>
      <c r="C19" s="641" t="s">
        <v>526</v>
      </c>
      <c r="D19" s="641"/>
      <c r="E19" s="664"/>
      <c r="F19" s="665"/>
      <c r="I19" s="643"/>
      <c r="L19" s="657"/>
      <c r="M19" s="643"/>
      <c r="N19" s="643"/>
      <c r="O19" s="643"/>
      <c r="P19" s="643"/>
      <c r="Q19" s="660"/>
      <c r="R19" s="661"/>
      <c r="S19" s="662"/>
      <c r="U19" s="641"/>
    </row>
    <row r="20" spans="1:21">
      <c r="A20" s="648" t="s">
        <v>527</v>
      </c>
      <c r="C20" s="641" t="s">
        <v>528</v>
      </c>
      <c r="D20" s="641"/>
      <c r="E20" s="656" t="s">
        <v>1400</v>
      </c>
      <c r="F20" s="655"/>
      <c r="I20" s="640">
        <f>+'ATT H-3D'!H195+'ATT H-3D'!H201</f>
        <v>4627106.3871284937</v>
      </c>
      <c r="L20" s="657"/>
      <c r="P20" s="643"/>
      <c r="Q20" s="660"/>
      <c r="R20" s="661"/>
      <c r="S20" s="662"/>
      <c r="U20" s="641"/>
    </row>
    <row r="21" spans="1:21">
      <c r="A21" s="648" t="s">
        <v>529</v>
      </c>
      <c r="C21" s="641" t="s">
        <v>530</v>
      </c>
      <c r="D21" s="641"/>
      <c r="E21" s="656" t="s">
        <v>531</v>
      </c>
      <c r="F21" s="655"/>
      <c r="I21" s="1490">
        <f>IF(I20=0,0,I20/I12)</f>
        <v>1.9739248778527069E-3</v>
      </c>
      <c r="J21" s="1491"/>
      <c r="K21" s="1491"/>
      <c r="L21" s="1492">
        <f>I21</f>
        <v>1.9739248778527069E-3</v>
      </c>
      <c r="M21" s="659"/>
      <c r="N21" s="659"/>
      <c r="O21" s="659"/>
      <c r="P21" s="643"/>
      <c r="Q21" s="660"/>
      <c r="R21" s="661"/>
      <c r="S21" s="662"/>
      <c r="U21" s="641"/>
    </row>
    <row r="22" spans="1:21">
      <c r="A22" s="655"/>
      <c r="C22" s="641"/>
      <c r="D22" s="641"/>
      <c r="E22" s="656"/>
      <c r="F22" s="655"/>
      <c r="I22" s="657"/>
      <c r="J22" s="657"/>
      <c r="K22" s="657"/>
      <c r="L22" s="658"/>
      <c r="M22" s="659"/>
      <c r="N22" s="659"/>
      <c r="O22" s="659"/>
      <c r="P22" s="643"/>
      <c r="Q22" s="660"/>
      <c r="R22" s="661"/>
      <c r="S22" s="662"/>
      <c r="U22" s="641"/>
    </row>
    <row r="23" spans="1:21">
      <c r="A23" s="648"/>
      <c r="C23" s="641" t="s">
        <v>532</v>
      </c>
      <c r="D23" s="641"/>
      <c r="E23" s="664"/>
      <c r="F23" s="665"/>
      <c r="I23" s="657"/>
      <c r="J23" s="657"/>
      <c r="K23" s="657"/>
      <c r="L23" s="657"/>
      <c r="M23" s="643"/>
      <c r="N23" s="643"/>
      <c r="O23" s="643"/>
      <c r="P23" s="643"/>
      <c r="Q23" s="643"/>
      <c r="R23" s="643"/>
      <c r="S23" s="643"/>
      <c r="U23" s="641"/>
    </row>
    <row r="24" spans="1:21">
      <c r="A24" s="648" t="s">
        <v>533</v>
      </c>
      <c r="C24" s="641" t="s">
        <v>534</v>
      </c>
      <c r="D24" s="641"/>
      <c r="E24" s="656" t="s">
        <v>1401</v>
      </c>
      <c r="F24" s="655"/>
      <c r="I24" s="640">
        <f>+'ATT H-3D'!H210</f>
        <v>15766780.22311876</v>
      </c>
      <c r="J24" s="657"/>
      <c r="K24" s="657"/>
      <c r="L24" s="657"/>
      <c r="P24" s="643"/>
      <c r="Q24" s="653"/>
      <c r="R24" s="643"/>
      <c r="S24" s="655"/>
      <c r="T24" s="650"/>
      <c r="U24" s="641"/>
    </row>
    <row r="25" spans="1:21">
      <c r="A25" s="648" t="s">
        <v>535</v>
      </c>
      <c r="C25" s="641" t="s">
        <v>536</v>
      </c>
      <c r="D25" s="641"/>
      <c r="E25" s="656" t="s">
        <v>537</v>
      </c>
      <c r="F25" s="655"/>
      <c r="I25" s="1490">
        <f>IF(I24=0,0,I24/I12)</f>
        <v>6.7261128494095958E-3</v>
      </c>
      <c r="J25" s="1491"/>
      <c r="K25" s="1491"/>
      <c r="L25" s="1492">
        <f>I25</f>
        <v>6.7261128494095958E-3</v>
      </c>
      <c r="M25" s="659"/>
      <c r="N25" s="659"/>
      <c r="O25" s="659"/>
      <c r="P25" s="643"/>
      <c r="Q25" s="660"/>
      <c r="R25" s="643"/>
      <c r="S25" s="662"/>
      <c r="T25" s="650"/>
      <c r="U25" s="641"/>
    </row>
    <row r="26" spans="1:21">
      <c r="A26" s="648"/>
      <c r="C26" s="641"/>
      <c r="D26" s="641"/>
      <c r="E26" s="656"/>
      <c r="F26" s="655"/>
      <c r="I26" s="643"/>
      <c r="L26" s="657"/>
      <c r="M26" s="643"/>
      <c r="N26" s="643"/>
      <c r="O26" s="643"/>
      <c r="P26" s="643"/>
      <c r="U26" s="641"/>
    </row>
    <row r="27" spans="1:21">
      <c r="A27" s="648" t="s">
        <v>538</v>
      </c>
      <c r="C27" s="641" t="s">
        <v>698</v>
      </c>
      <c r="D27" s="641"/>
      <c r="E27" s="656" t="s">
        <v>1402</v>
      </c>
      <c r="F27" s="655"/>
      <c r="I27" s="640">
        <f>-'ATT H-3D'!H306</f>
        <v>-10061810.554520208</v>
      </c>
      <c r="L27" s="657"/>
      <c r="M27" s="643"/>
      <c r="N27" s="643"/>
      <c r="O27" s="643"/>
      <c r="P27" s="643"/>
      <c r="U27" s="641"/>
    </row>
    <row r="28" spans="1:21">
      <c r="A28" s="648" t="s">
        <v>539</v>
      </c>
      <c r="C28" s="641" t="s">
        <v>540</v>
      </c>
      <c r="D28" s="641"/>
      <c r="E28" s="656" t="s">
        <v>541</v>
      </c>
      <c r="F28" s="655"/>
      <c r="I28" s="1490">
        <f>IF(I$12=0,0,I27/I$12)</f>
        <v>-4.2923711944591681E-3</v>
      </c>
      <c r="J28" s="1491"/>
      <c r="K28" s="1491"/>
      <c r="L28" s="1492">
        <f>+I28</f>
        <v>-4.2923711944591681E-3</v>
      </c>
      <c r="M28" s="643"/>
      <c r="N28" s="643"/>
      <c r="O28" s="643"/>
      <c r="P28" s="643"/>
      <c r="U28" s="641"/>
    </row>
    <row r="29" spans="1:21">
      <c r="A29" s="648"/>
      <c r="C29" s="641"/>
      <c r="D29" s="641"/>
      <c r="E29" s="656"/>
      <c r="F29" s="655"/>
      <c r="I29" s="643"/>
      <c r="L29" s="657"/>
      <c r="M29" s="643"/>
      <c r="N29" s="643"/>
      <c r="O29" s="643"/>
      <c r="P29" s="643"/>
      <c r="U29" s="641"/>
    </row>
    <row r="30" spans="1:21">
      <c r="A30" s="1525" t="s">
        <v>542</v>
      </c>
      <c r="B30" s="666"/>
      <c r="C30" s="654" t="s">
        <v>543</v>
      </c>
      <c r="D30" s="654"/>
      <c r="E30" s="667" t="s">
        <v>544</v>
      </c>
      <c r="F30" s="649"/>
      <c r="I30" s="661"/>
      <c r="L30" s="1493">
        <f>L17+L21+L25+L28</f>
        <v>2.2688634338872513E-2</v>
      </c>
      <c r="M30" s="668"/>
      <c r="N30" s="668"/>
      <c r="O30" s="668"/>
      <c r="P30" s="643"/>
      <c r="U30" s="641"/>
    </row>
    <row r="31" spans="1:21">
      <c r="A31" s="648"/>
      <c r="C31" s="641"/>
      <c r="D31" s="641"/>
      <c r="E31" s="656"/>
      <c r="F31" s="655"/>
      <c r="I31" s="643"/>
      <c r="L31" s="657"/>
      <c r="M31" s="643"/>
      <c r="N31" s="643"/>
      <c r="O31" s="643"/>
      <c r="P31" s="643"/>
      <c r="Q31" s="643"/>
      <c r="R31" s="643"/>
      <c r="S31" s="669"/>
      <c r="U31" s="641"/>
    </row>
    <row r="32" spans="1:21">
      <c r="A32" s="648"/>
      <c r="B32" s="670"/>
      <c r="C32" s="643" t="s">
        <v>512</v>
      </c>
      <c r="D32" s="643"/>
      <c r="E32" s="656"/>
      <c r="F32" s="655"/>
      <c r="I32" s="643"/>
      <c r="L32" s="657"/>
      <c r="M32" s="643"/>
      <c r="N32" s="643"/>
      <c r="O32" s="643"/>
      <c r="P32" s="671"/>
      <c r="Q32" s="670"/>
      <c r="T32" s="650"/>
      <c r="U32" s="643" t="s">
        <v>81</v>
      </c>
    </row>
    <row r="33" spans="1:21">
      <c r="A33" s="648" t="s">
        <v>545</v>
      </c>
      <c r="B33" s="670"/>
      <c r="C33" s="643" t="s">
        <v>181</v>
      </c>
      <c r="D33" s="643"/>
      <c r="E33" s="656" t="s">
        <v>1403</v>
      </c>
      <c r="F33" s="655"/>
      <c r="I33" s="640">
        <f>+'ATT H-3D'!H293</f>
        <v>27784756.977151934</v>
      </c>
      <c r="L33" s="657"/>
      <c r="M33" s="643"/>
      <c r="N33" s="643"/>
      <c r="O33" s="643"/>
      <c r="P33" s="671"/>
      <c r="Q33" s="670"/>
      <c r="T33" s="650"/>
      <c r="U33" s="643"/>
    </row>
    <row r="34" spans="1:21">
      <c r="A34" s="648" t="s">
        <v>546</v>
      </c>
      <c r="B34" s="670"/>
      <c r="C34" s="643" t="s">
        <v>547</v>
      </c>
      <c r="D34" s="643"/>
      <c r="E34" s="656" t="s">
        <v>548</v>
      </c>
      <c r="F34" s="655"/>
      <c r="I34" s="1490">
        <f>IF(I13=0,0,I33/I13)</f>
        <v>1.650251677176966E-2</v>
      </c>
      <c r="J34" s="1491"/>
      <c r="K34" s="1491"/>
      <c r="L34" s="1492">
        <f>I34</f>
        <v>1.650251677176966E-2</v>
      </c>
      <c r="M34" s="659"/>
      <c r="N34" s="659"/>
      <c r="O34" s="659"/>
      <c r="P34" s="671"/>
      <c r="Q34" s="670"/>
      <c r="R34" s="643"/>
      <c r="S34" s="643"/>
      <c r="T34" s="650"/>
      <c r="U34" s="643"/>
    </row>
    <row r="35" spans="1:21">
      <c r="A35" s="648"/>
      <c r="C35" s="643"/>
      <c r="D35" s="643"/>
      <c r="E35" s="656"/>
      <c r="F35" s="655"/>
      <c r="I35" s="643"/>
      <c r="L35" s="657"/>
      <c r="M35" s="643"/>
      <c r="N35" s="643"/>
      <c r="O35" s="643"/>
      <c r="P35" s="643"/>
      <c r="R35" s="641"/>
      <c r="S35" s="643"/>
      <c r="T35" s="574"/>
      <c r="U35" s="641"/>
    </row>
    <row r="36" spans="1:21">
      <c r="A36" s="648"/>
      <c r="C36" s="641" t="s">
        <v>549</v>
      </c>
      <c r="D36" s="641"/>
      <c r="E36" s="672"/>
      <c r="F36" s="673"/>
      <c r="L36" s="657"/>
      <c r="P36" s="643"/>
      <c r="R36" s="643"/>
      <c r="S36" s="643"/>
      <c r="U36" s="641"/>
    </row>
    <row r="37" spans="1:21">
      <c r="A37" s="648" t="s">
        <v>550</v>
      </c>
      <c r="C37" s="641" t="s">
        <v>551</v>
      </c>
      <c r="D37" s="641"/>
      <c r="E37" s="656" t="s">
        <v>1404</v>
      </c>
      <c r="F37" s="655"/>
      <c r="I37" s="640">
        <f>+'ATT H-3D'!H292</f>
        <v>106890221.77620664</v>
      </c>
      <c r="L37" s="657"/>
      <c r="M37" s="643"/>
      <c r="N37" s="643"/>
      <c r="O37" s="643"/>
      <c r="P37" s="643"/>
      <c r="R37" s="643"/>
      <c r="S37" s="643"/>
      <c r="U37" s="641"/>
    </row>
    <row r="38" spans="1:21">
      <c r="A38" s="648" t="s">
        <v>552</v>
      </c>
      <c r="B38" s="670"/>
      <c r="C38" s="643" t="s">
        <v>553</v>
      </c>
      <c r="D38" s="643"/>
      <c r="E38" s="656" t="s">
        <v>554</v>
      </c>
      <c r="F38" s="655"/>
      <c r="I38" s="1490">
        <f>IF(I13=0,0,I37/I13)</f>
        <v>6.3486525329358584E-2</v>
      </c>
      <c r="J38" s="1491"/>
      <c r="K38" s="1491"/>
      <c r="L38" s="1492">
        <f>I38</f>
        <v>6.3486525329358584E-2</v>
      </c>
      <c r="M38" s="659"/>
      <c r="N38" s="659"/>
      <c r="O38" s="659"/>
      <c r="P38" s="643"/>
      <c r="S38" s="674"/>
      <c r="T38" s="650"/>
      <c r="U38" s="643"/>
    </row>
    <row r="39" spans="1:21">
      <c r="A39" s="648"/>
      <c r="C39" s="641"/>
      <c r="D39" s="641"/>
      <c r="E39" s="656"/>
      <c r="F39" s="655"/>
      <c r="I39" s="643"/>
      <c r="L39" s="657"/>
      <c r="M39" s="643"/>
      <c r="N39" s="643"/>
      <c r="O39" s="643"/>
      <c r="P39" s="643"/>
      <c r="Q39" s="673"/>
      <c r="R39" s="643"/>
      <c r="S39" s="643"/>
      <c r="U39" s="641"/>
    </row>
    <row r="40" spans="1:21">
      <c r="A40" s="1525" t="s">
        <v>555</v>
      </c>
      <c r="B40" s="666"/>
      <c r="C40" s="654" t="s">
        <v>556</v>
      </c>
      <c r="D40" s="654"/>
      <c r="E40" s="667" t="s">
        <v>557</v>
      </c>
      <c r="F40" s="649"/>
      <c r="I40" s="1490">
        <f>+I38+I34</f>
        <v>7.9989042101128241E-2</v>
      </c>
      <c r="L40" s="1493">
        <f>L34+L38</f>
        <v>7.9989042101128241E-2</v>
      </c>
      <c r="M40" s="668"/>
      <c r="N40" s="668"/>
      <c r="O40" s="668"/>
      <c r="P40" s="643"/>
      <c r="Q40" s="673"/>
      <c r="R40" s="643"/>
      <c r="S40" s="643"/>
      <c r="U40" s="641"/>
    </row>
    <row r="41" spans="1:21">
      <c r="A41" s="644"/>
      <c r="E41" s="654"/>
      <c r="F41" s="654"/>
      <c r="H41" s="641"/>
      <c r="I41" s="641"/>
      <c r="J41" s="641"/>
      <c r="K41" s="641"/>
      <c r="L41" s="641"/>
      <c r="M41" s="641"/>
      <c r="N41" s="641"/>
      <c r="O41" s="641"/>
      <c r="P41" s="643"/>
      <c r="Q41" s="643"/>
      <c r="R41" s="643"/>
      <c r="S41" s="641"/>
      <c r="U41" s="641"/>
    </row>
    <row r="42" spans="1:21">
      <c r="A42" s="644"/>
      <c r="C42" s="676">
        <v>-1</v>
      </c>
      <c r="D42" s="676">
        <v>-2</v>
      </c>
      <c r="E42" s="676">
        <v>-3</v>
      </c>
      <c r="F42" s="676">
        <v>-4</v>
      </c>
      <c r="G42" s="676">
        <v>-5</v>
      </c>
      <c r="H42" s="676">
        <v>-6</v>
      </c>
      <c r="I42" s="676">
        <v>-7</v>
      </c>
      <c r="J42" s="676">
        <v>-8</v>
      </c>
      <c r="K42" s="676">
        <v>-9</v>
      </c>
      <c r="L42" s="676">
        <v>-10</v>
      </c>
      <c r="M42" s="676">
        <v>-11</v>
      </c>
      <c r="N42" s="676">
        <v>-12</v>
      </c>
      <c r="O42" s="676">
        <v>-13</v>
      </c>
      <c r="P42" s="677" t="s">
        <v>558</v>
      </c>
      <c r="Q42" s="677" t="s">
        <v>559</v>
      </c>
      <c r="U42" s="641"/>
    </row>
    <row r="43" spans="1:21" ht="53.25" customHeight="1">
      <c r="A43" s="1526" t="s">
        <v>560</v>
      </c>
      <c r="B43" s="678"/>
      <c r="C43" s="679" t="s">
        <v>1109</v>
      </c>
      <c r="D43" s="680" t="s">
        <v>1110</v>
      </c>
      <c r="E43" s="681" t="s">
        <v>563</v>
      </c>
      <c r="F43" s="681" t="s">
        <v>543</v>
      </c>
      <c r="G43" s="682" t="s">
        <v>564</v>
      </c>
      <c r="H43" s="681" t="s">
        <v>565</v>
      </c>
      <c r="I43" s="681" t="s">
        <v>556</v>
      </c>
      <c r="J43" s="682" t="s">
        <v>566</v>
      </c>
      <c r="K43" s="681" t="s">
        <v>2146</v>
      </c>
      <c r="L43" s="683" t="s">
        <v>567</v>
      </c>
      <c r="M43" s="683" t="s">
        <v>568</v>
      </c>
      <c r="N43" s="683" t="s">
        <v>569</v>
      </c>
      <c r="O43" s="683" t="s">
        <v>570</v>
      </c>
      <c r="P43" s="683" t="s">
        <v>571</v>
      </c>
      <c r="Q43" s="683" t="s">
        <v>572</v>
      </c>
      <c r="U43" s="641"/>
    </row>
    <row r="44" spans="1:21" ht="25.5">
      <c r="A44" s="1527"/>
      <c r="B44" s="684"/>
      <c r="C44" s="684"/>
      <c r="D44" s="684"/>
      <c r="E44" s="685" t="s">
        <v>62</v>
      </c>
      <c r="F44" s="685" t="s">
        <v>573</v>
      </c>
      <c r="G44" s="686" t="s">
        <v>574</v>
      </c>
      <c r="H44" s="685" t="s">
        <v>575</v>
      </c>
      <c r="I44" s="685" t="s">
        <v>576</v>
      </c>
      <c r="J44" s="686" t="s">
        <v>577</v>
      </c>
      <c r="K44" s="685" t="s">
        <v>578</v>
      </c>
      <c r="L44" s="686" t="s">
        <v>579</v>
      </c>
      <c r="M44" s="685" t="s">
        <v>580</v>
      </c>
      <c r="N44" s="687" t="s">
        <v>1314</v>
      </c>
      <c r="O44" s="688" t="s">
        <v>581</v>
      </c>
      <c r="P44" s="689" t="s">
        <v>582</v>
      </c>
      <c r="Q44" s="688" t="s">
        <v>673</v>
      </c>
      <c r="U44" s="641"/>
    </row>
    <row r="45" spans="1:21">
      <c r="A45" s="1528"/>
      <c r="B45" s="641"/>
      <c r="C45" s="641"/>
      <c r="D45" s="641"/>
      <c r="E45" s="641"/>
      <c r="F45" s="641"/>
      <c r="G45" s="690"/>
      <c r="H45" s="641"/>
      <c r="I45" s="641"/>
      <c r="J45" s="690"/>
      <c r="K45" s="641"/>
      <c r="L45" s="690"/>
      <c r="M45" s="691"/>
      <c r="N45" s="690"/>
      <c r="O45" s="690"/>
      <c r="P45" s="643"/>
      <c r="Q45" s="692"/>
      <c r="U45" s="641"/>
    </row>
    <row r="46" spans="1:21">
      <c r="A46" s="1529" t="s">
        <v>193</v>
      </c>
      <c r="B46" s="693"/>
      <c r="C46" s="693" t="s">
        <v>583</v>
      </c>
      <c r="D46" s="694" t="s">
        <v>584</v>
      </c>
      <c r="E46" s="695">
        <f>+'9 - Rate Base'!C26-SUM('6 - Project Rev Req'!E47:E63)</f>
        <v>2243014158.5535483</v>
      </c>
      <c r="F46" s="1490">
        <f t="shared" ref="F46:F59" si="0">$L$30</f>
        <v>2.2688634338872513E-2</v>
      </c>
      <c r="G46" s="1344">
        <f t="shared" ref="G46:G58" si="1">E46*F46</f>
        <v>50890928.060335271</v>
      </c>
      <c r="H46" s="695">
        <f>+'9 - Rate Base'!K26-SUM(H47:H62)</f>
        <v>1610061526.3607275</v>
      </c>
      <c r="I46" s="1490">
        <f>$L$40</f>
        <v>7.9989042101128241E-2</v>
      </c>
      <c r="J46" s="1344">
        <f>H46*I46</f>
        <v>128787279.21747503</v>
      </c>
      <c r="K46" s="1345">
        <f>+'ATT H-3D'!H185-SUM('6 - Project Rev Req'!K47:K62)</f>
        <v>70202354.50079298</v>
      </c>
      <c r="L46" s="1344">
        <f>G46+J46+K46</f>
        <v>249880561.77860329</v>
      </c>
      <c r="M46" s="698">
        <v>0</v>
      </c>
      <c r="N46" s="1344">
        <v>0</v>
      </c>
      <c r="O46" s="1344">
        <f>+L46+N46</f>
        <v>249880561.77860329</v>
      </c>
      <c r="P46" s="698"/>
      <c r="Q46" s="1344">
        <f t="shared" ref="Q46:Q58" si="2">+O46+P46</f>
        <v>249880561.77860329</v>
      </c>
    </row>
    <row r="47" spans="1:21">
      <c r="A47" s="1529" t="s">
        <v>153</v>
      </c>
      <c r="B47" s="693"/>
      <c r="C47" s="699" t="s">
        <v>1809</v>
      </c>
      <c r="D47" s="699" t="s">
        <v>1810</v>
      </c>
      <c r="E47" s="1342">
        <f>+'7 - Cap Add WS '!E28</f>
        <v>14689101</v>
      </c>
      <c r="F47" s="1490">
        <f t="shared" si="0"/>
        <v>2.2688634338872513E-2</v>
      </c>
      <c r="G47" s="696">
        <f t="shared" si="1"/>
        <v>333275.64135576657</v>
      </c>
      <c r="H47" s="1342">
        <f>AVERAGE('7 - Cap Add WS '!G58,'7 - Cap Add WS '!G60)</f>
        <v>9652837.8000000045</v>
      </c>
      <c r="I47" s="1490">
        <f t="shared" ref="I47:I59" si="3">$L$40</f>
        <v>7.9989042101128241E-2</v>
      </c>
      <c r="J47" s="696">
        <f t="shared" ref="J47:J58" si="4">H47*I47</f>
        <v>772121.24917956244</v>
      </c>
      <c r="K47" s="697">
        <f>+'7 - Cap Add WS '!F60</f>
        <v>419688.6</v>
      </c>
      <c r="L47" s="696">
        <f t="shared" ref="L47" si="5">G47+J47+K47</f>
        <v>1525085.4905353291</v>
      </c>
      <c r="M47" s="698">
        <f>+'7 - Cap Add WS '!E25</f>
        <v>150</v>
      </c>
      <c r="N47" s="696">
        <f>+'7 - Cap Add WS '!H70-'7 - Cap Add WS '!H69</f>
        <v>63554.671705969144</v>
      </c>
      <c r="O47" s="696">
        <f>+L47+N47</f>
        <v>1588640.1622412982</v>
      </c>
      <c r="P47" s="698"/>
      <c r="Q47" s="696">
        <f t="shared" si="2"/>
        <v>1588640.1622412982</v>
      </c>
    </row>
    <row r="48" spans="1:21">
      <c r="A48" s="1529" t="s">
        <v>194</v>
      </c>
      <c r="B48" s="693"/>
      <c r="C48" s="699" t="s">
        <v>1811</v>
      </c>
      <c r="D48" s="699" t="s">
        <v>1812</v>
      </c>
      <c r="E48" s="1342">
        <f>+'7 - Cap Add WS '!I28</f>
        <v>3099104</v>
      </c>
      <c r="F48" s="1490">
        <f t="shared" si="0"/>
        <v>2.2688634338872513E-2</v>
      </c>
      <c r="G48" s="696">
        <f t="shared" si="1"/>
        <v>70314.437434137159</v>
      </c>
      <c r="H48" s="1342">
        <f>AVERAGE('7 - Cap Add WS '!K58,'7 - Cap Add WS '!K60)</f>
        <v>2036554.0571428575</v>
      </c>
      <c r="I48" s="1490">
        <f t="shared" si="3"/>
        <v>7.9989042101128241E-2</v>
      </c>
      <c r="J48" s="696">
        <f t="shared" si="4"/>
        <v>162902.00821802355</v>
      </c>
      <c r="K48" s="697">
        <f>+'7 - Cap Add WS '!J60</f>
        <v>88545.828571428574</v>
      </c>
      <c r="L48" s="696">
        <f>G48+J48+K48</f>
        <v>321762.27422358928</v>
      </c>
      <c r="M48" s="698">
        <f>+'7 - Cap Add WS '!I25</f>
        <v>150</v>
      </c>
      <c r="N48" s="696">
        <f>+'7 - Cap Add WS '!L70-'7 - Cap Add WS '!L69</f>
        <v>13408.753694501531</v>
      </c>
      <c r="O48" s="696">
        <f t="shared" ref="O48:O58" si="6">+L48+N48</f>
        <v>335171.02791809081</v>
      </c>
      <c r="P48" s="698"/>
      <c r="Q48" s="696">
        <f t="shared" si="2"/>
        <v>335171.02791809081</v>
      </c>
    </row>
    <row r="49" spans="1:20">
      <c r="A49" s="1529" t="s">
        <v>195</v>
      </c>
      <c r="B49" s="693"/>
      <c r="C49" s="699" t="s">
        <v>1811</v>
      </c>
      <c r="D49" s="699" t="s">
        <v>1813</v>
      </c>
      <c r="E49" s="1342">
        <f>+'7 - Cap Add WS '!M28</f>
        <v>2418717</v>
      </c>
      <c r="F49" s="1490">
        <f t="shared" si="0"/>
        <v>2.2688634338872513E-2</v>
      </c>
      <c r="G49" s="696">
        <f t="shared" si="1"/>
        <v>54877.385582214709</v>
      </c>
      <c r="H49" s="1342">
        <f>AVERAGE('7 - Cap Add WS '!O58,'7 - Cap Add WS '!O60)</f>
        <v>1589442.6</v>
      </c>
      <c r="I49" s="1490">
        <f t="shared" si="3"/>
        <v>7.9989042101128241E-2</v>
      </c>
      <c r="J49" s="696">
        <f t="shared" si="4"/>
        <v>127137.99104872675</v>
      </c>
      <c r="K49" s="697">
        <f>+'7 - Cap Add WS '!N60</f>
        <v>69106.2</v>
      </c>
      <c r="L49" s="696">
        <f>G49+J49+K49</f>
        <v>251121.57663094148</v>
      </c>
      <c r="M49" s="698">
        <f>+'7 - Cap Add WS '!M25</f>
        <v>150</v>
      </c>
      <c r="N49" s="696">
        <f>+'7 - Cap Add WS '!P70-'7 - Cap Add WS '!P69</f>
        <v>10464.953905936563</v>
      </c>
      <c r="O49" s="696">
        <f t="shared" si="6"/>
        <v>261586.53053687804</v>
      </c>
      <c r="P49" s="698"/>
      <c r="Q49" s="696">
        <f t="shared" si="2"/>
        <v>261586.53053687804</v>
      </c>
    </row>
    <row r="50" spans="1:20">
      <c r="A50" s="1529" t="s">
        <v>196</v>
      </c>
      <c r="B50" s="693"/>
      <c r="C50" s="699" t="s">
        <v>1896</v>
      </c>
      <c r="D50" s="699" t="s">
        <v>1814</v>
      </c>
      <c r="E50" s="1342">
        <f>+'7 - Cap Add WS '!Q28</f>
        <v>6414723</v>
      </c>
      <c r="F50" s="1490">
        <f t="shared" si="0"/>
        <v>2.2688634338872513E-2</v>
      </c>
      <c r="G50" s="696">
        <f t="shared" si="1"/>
        <v>145541.30453215531</v>
      </c>
      <c r="H50" s="1342">
        <f>AVERAGE('7 - Cap Add WS '!S58,'7 - Cap Add WS '!S60)</f>
        <v>4398667.2000000011</v>
      </c>
      <c r="I50" s="1490">
        <f t="shared" si="3"/>
        <v>7.9989042101128241E-2</v>
      </c>
      <c r="J50" s="696">
        <f t="shared" si="4"/>
        <v>351845.17584965198</v>
      </c>
      <c r="K50" s="697">
        <f>+'7 - Cap Add WS '!R60</f>
        <v>183277.8</v>
      </c>
      <c r="L50" s="696">
        <f t="shared" ref="L50:L58" si="7">G50+J50+K50</f>
        <v>680664.28038180736</v>
      </c>
      <c r="M50" s="698">
        <f>+'7 - Cap Add WS '!Q25</f>
        <v>150</v>
      </c>
      <c r="N50" s="696">
        <f>+'7 - Cap Add WS '!T70-'7 - Cap Add WS '!T69</f>
        <v>29374.981735221925</v>
      </c>
      <c r="O50" s="696">
        <f t="shared" si="6"/>
        <v>710039.26211702928</v>
      </c>
      <c r="P50" s="698"/>
      <c r="Q50" s="696">
        <f t="shared" si="2"/>
        <v>710039.26211702928</v>
      </c>
    </row>
    <row r="51" spans="1:20">
      <c r="A51" s="1529" t="s">
        <v>197</v>
      </c>
      <c r="B51" s="693"/>
      <c r="C51" s="699" t="s">
        <v>1815</v>
      </c>
      <c r="D51" s="699" t="s">
        <v>1816</v>
      </c>
      <c r="E51" s="1342">
        <f>+'7 - Cap Add WS '!U28</f>
        <v>8379558</v>
      </c>
      <c r="F51" s="1490">
        <f t="shared" si="0"/>
        <v>2.2688634338872513E-2</v>
      </c>
      <c r="G51" s="696">
        <f t="shared" si="1"/>
        <v>190120.72738337389</v>
      </c>
      <c r="H51" s="1342">
        <f>AVERAGE('7 - Cap Add WS '!W58,'7 - Cap Add WS '!W60)</f>
        <v>5865690.6000000034</v>
      </c>
      <c r="I51" s="1490">
        <f t="shared" si="3"/>
        <v>7.9989042101128241E-2</v>
      </c>
      <c r="J51" s="696">
        <f t="shared" si="4"/>
        <v>469190.97235559241</v>
      </c>
      <c r="K51" s="697">
        <f>+'7 - Cap Add WS '!V60</f>
        <v>239415.94285714286</v>
      </c>
      <c r="L51" s="696">
        <f t="shared" si="7"/>
        <v>898727.64259610919</v>
      </c>
      <c r="M51" s="698">
        <f>+'7 - Cap Add WS '!U25</f>
        <v>150</v>
      </c>
      <c r="N51" s="696">
        <f>+'7 - Cap Add WS '!X70-'7 - Cap Add WS '!X69</f>
        <v>39431.116582883173</v>
      </c>
      <c r="O51" s="696">
        <f t="shared" si="6"/>
        <v>938158.75917899236</v>
      </c>
      <c r="P51" s="698"/>
      <c r="Q51" s="696">
        <f t="shared" si="2"/>
        <v>938158.75917899236</v>
      </c>
    </row>
    <row r="52" spans="1:20">
      <c r="A52" s="1529" t="s">
        <v>198</v>
      </c>
      <c r="B52" s="693"/>
      <c r="C52" s="699" t="s">
        <v>1817</v>
      </c>
      <c r="D52" s="699" t="s">
        <v>1818</v>
      </c>
      <c r="E52" s="1342">
        <f>+'7 - Cap Add WS '!Y28</f>
        <v>14504530</v>
      </c>
      <c r="F52" s="1490">
        <f t="shared" si="0"/>
        <v>2.2688634338872513E-2</v>
      </c>
      <c r="G52" s="696">
        <f t="shared" si="1"/>
        <v>329087.97742720653</v>
      </c>
      <c r="H52" s="1342">
        <f>AVERAGE('7 - Cap Add WS '!AA58,'7 - Cap Add WS '!AA60)</f>
        <v>10049567.214285705</v>
      </c>
      <c r="I52" s="1490">
        <f t="shared" si="3"/>
        <v>7.9989042101128241E-2</v>
      </c>
      <c r="J52" s="696">
        <f t="shared" si="4"/>
        <v>803855.25500161736</v>
      </c>
      <c r="K52" s="697">
        <f>+'7 - Cap Add WS '!Z60</f>
        <v>414415.14285714284</v>
      </c>
      <c r="L52" s="696">
        <f t="shared" si="7"/>
        <v>1547358.3752859668</v>
      </c>
      <c r="M52" s="698">
        <f>+'7 - Cap Add WS '!Y25</f>
        <v>150</v>
      </c>
      <c r="N52" s="696">
        <f>+'7 - Cap Add WS '!AB70-'7 - Cap Add WS '!AB69</f>
        <v>67336.833656716859</v>
      </c>
      <c r="O52" s="696">
        <f t="shared" si="6"/>
        <v>1614695.2089426836</v>
      </c>
      <c r="P52" s="698"/>
      <c r="Q52" s="696">
        <f t="shared" si="2"/>
        <v>1614695.2089426836</v>
      </c>
    </row>
    <row r="53" spans="1:20">
      <c r="A53" s="1529" t="s">
        <v>585</v>
      </c>
      <c r="B53" s="693"/>
      <c r="C53" s="699" t="s">
        <v>1819</v>
      </c>
      <c r="D53" s="699" t="s">
        <v>1820</v>
      </c>
      <c r="E53" s="1342">
        <f>+'7 - Cap Add WS '!AC28</f>
        <v>6681345</v>
      </c>
      <c r="F53" s="1490">
        <f t="shared" si="0"/>
        <v>2.2688634338872513E-2</v>
      </c>
      <c r="G53" s="696">
        <f t="shared" si="1"/>
        <v>151590.59359685416</v>
      </c>
      <c r="H53" s="1342">
        <f>AVERAGE('7 - Cap Add WS '!AE58,'7 - Cap Add WS '!AE60)</f>
        <v>4804205.2142857108</v>
      </c>
      <c r="I53" s="1490">
        <f t="shared" si="3"/>
        <v>7.9989042101128241E-2</v>
      </c>
      <c r="J53" s="696">
        <f t="shared" si="4"/>
        <v>384283.77314795955</v>
      </c>
      <c r="K53" s="697">
        <f>+'7 - Cap Add WS '!AD60</f>
        <v>190895.57142857142</v>
      </c>
      <c r="L53" s="696">
        <f t="shared" si="7"/>
        <v>726769.9381733851</v>
      </c>
      <c r="M53" s="698">
        <f>+'7 - Cap Add WS '!AC25</f>
        <v>150</v>
      </c>
      <c r="N53" s="696">
        <f>+'7 - Cap Add WS '!AF70-'7 - Cap Add WS '!AF69</f>
        <v>32565.318460598704</v>
      </c>
      <c r="O53" s="696">
        <f t="shared" si="6"/>
        <v>759335.25663398381</v>
      </c>
      <c r="P53" s="698"/>
      <c r="Q53" s="696">
        <f t="shared" si="2"/>
        <v>759335.25663398381</v>
      </c>
    </row>
    <row r="54" spans="1:20">
      <c r="A54" s="1529" t="s">
        <v>586</v>
      </c>
      <c r="B54" s="693"/>
      <c r="C54" s="699" t="s">
        <v>1821</v>
      </c>
      <c r="D54" s="699" t="s">
        <v>1822</v>
      </c>
      <c r="E54" s="1342">
        <f>+'7 - Cap Add WS '!AG28</f>
        <v>217662</v>
      </c>
      <c r="F54" s="1490">
        <f t="shared" si="0"/>
        <v>2.2688634338872513E-2</v>
      </c>
      <c r="G54" s="696">
        <f t="shared" si="1"/>
        <v>4938.4535274676691</v>
      </c>
      <c r="H54" s="1342">
        <f>AVERAGE('7 - Cap Add WS '!AI58,'7 - Cap Add WS '!AI60)</f>
        <v>161691.77142857155</v>
      </c>
      <c r="I54" s="1490">
        <f t="shared" si="3"/>
        <v>7.9989042101128241E-2</v>
      </c>
      <c r="J54" s="696">
        <f t="shared" si="4"/>
        <v>12933.569912206014</v>
      </c>
      <c r="K54" s="697">
        <f>+'7 - Cap Add WS '!AH60</f>
        <v>6218.9142857142861</v>
      </c>
      <c r="L54" s="696">
        <f t="shared" si="7"/>
        <v>24090.937725387972</v>
      </c>
      <c r="M54" s="698">
        <f>+'7 - Cap Add WS '!AG25</f>
        <v>0</v>
      </c>
      <c r="N54" s="696">
        <v>0</v>
      </c>
      <c r="O54" s="696">
        <f t="shared" si="6"/>
        <v>24090.937725387972</v>
      </c>
      <c r="P54" s="698"/>
      <c r="Q54" s="696">
        <f t="shared" si="2"/>
        <v>24090.937725387972</v>
      </c>
    </row>
    <row r="55" spans="1:20">
      <c r="A55" s="1529" t="s">
        <v>587</v>
      </c>
      <c r="B55" s="693"/>
      <c r="C55" s="699" t="s">
        <v>1823</v>
      </c>
      <c r="D55" s="699" t="s">
        <v>1824</v>
      </c>
      <c r="E55" s="1342">
        <f>+'7 - Cap Add WS '!AK28</f>
        <v>5055041</v>
      </c>
      <c r="F55" s="1490">
        <f t="shared" si="0"/>
        <v>2.2688634338872513E-2</v>
      </c>
      <c r="G55" s="696">
        <f t="shared" si="1"/>
        <v>114691.97681700844</v>
      </c>
      <c r="H55" s="1342">
        <f>AVERAGE('7 - Cap Add WS '!AM58,'7 - Cap Add WS '!AM60)</f>
        <v>3755173.3142857123</v>
      </c>
      <c r="I55" s="1490">
        <f t="shared" si="3"/>
        <v>7.9989042101128241E-2</v>
      </c>
      <c r="J55" s="696">
        <f t="shared" si="4"/>
        <v>300372.71633343311</v>
      </c>
      <c r="K55" s="697">
        <f>+'7 - Cap Add WS '!AL60</f>
        <v>144429.74285714285</v>
      </c>
      <c r="L55" s="696">
        <f t="shared" si="7"/>
        <v>559494.43600758445</v>
      </c>
      <c r="M55" s="698">
        <f>+'7 - Cap Add WS '!AK25</f>
        <v>0</v>
      </c>
      <c r="N55" s="696">
        <v>0</v>
      </c>
      <c r="O55" s="696">
        <f t="shared" si="6"/>
        <v>559494.43600758445</v>
      </c>
      <c r="P55" s="698"/>
      <c r="Q55" s="696">
        <f t="shared" si="2"/>
        <v>559494.43600758445</v>
      </c>
    </row>
    <row r="56" spans="1:20">
      <c r="A56" s="1529" t="s">
        <v>588</v>
      </c>
      <c r="B56" s="693"/>
      <c r="C56" s="699" t="s">
        <v>1825</v>
      </c>
      <c r="D56" s="699" t="s">
        <v>1826</v>
      </c>
      <c r="E56" s="1342">
        <f>+'7 - Cap Add WS '!AO28</f>
        <v>16372433</v>
      </c>
      <c r="F56" s="1490">
        <f t="shared" si="0"/>
        <v>2.2688634338872513E-2</v>
      </c>
      <c r="G56" s="696">
        <f t="shared" si="1"/>
        <v>371468.14557468949</v>
      </c>
      <c r="H56" s="1342">
        <f>AVERAGE('7 - Cap Add WS '!AQ58,'7 - Cap Add WS '!AQ60)</f>
        <v>12396270.699999994</v>
      </c>
      <c r="I56" s="1490">
        <f t="shared" si="3"/>
        <v>7.9989042101128241E-2</v>
      </c>
      <c r="J56" s="696">
        <f t="shared" si="4"/>
        <v>991565.81891928194</v>
      </c>
      <c r="K56" s="697">
        <f>+'7 - Cap Add WS '!AP60</f>
        <v>467783.8</v>
      </c>
      <c r="L56" s="696">
        <f t="shared" si="7"/>
        <v>1830817.7644939714</v>
      </c>
      <c r="M56" s="698">
        <f>+'7 - Cap Add WS '!AO25</f>
        <v>150</v>
      </c>
      <c r="N56" s="696">
        <f>+'7 - Cap Add WS '!AR70-'7 - Cap Add WS '!AR69</f>
        <v>85315.680984535953</v>
      </c>
      <c r="O56" s="696">
        <f t="shared" si="6"/>
        <v>1916133.4454785073</v>
      </c>
      <c r="P56" s="698"/>
      <c r="Q56" s="696">
        <f t="shared" si="2"/>
        <v>1916133.4454785073</v>
      </c>
    </row>
    <row r="57" spans="1:20">
      <c r="A57" s="1529" t="s">
        <v>589</v>
      </c>
      <c r="B57" s="693"/>
      <c r="C57" s="699" t="s">
        <v>1827</v>
      </c>
      <c r="D57" s="699" t="s">
        <v>1828</v>
      </c>
      <c r="E57" s="1342">
        <f>+'7 - Cap Add WS '!AS28</f>
        <v>10567349</v>
      </c>
      <c r="F57" s="1490">
        <f t="shared" si="0"/>
        <v>2.2688634338872513E-2</v>
      </c>
      <c r="G57" s="696">
        <f t="shared" si="1"/>
        <v>239758.71739225011</v>
      </c>
      <c r="H57" s="1342">
        <f>AVERAGE('7 - Cap Add WS '!AU58,'7 - Cap Add WS '!AU60)</f>
        <v>8101634.2333333362</v>
      </c>
      <c r="I57" s="1490">
        <f t="shared" si="3"/>
        <v>7.9989042101128241E-2</v>
      </c>
      <c r="J57" s="696">
        <f t="shared" si="4"/>
        <v>648041.96177804202</v>
      </c>
      <c r="K57" s="697">
        <f>+'7 - Cap Add WS '!AT60</f>
        <v>301924.25714285712</v>
      </c>
      <c r="L57" s="696">
        <f t="shared" si="7"/>
        <v>1189724.9363131493</v>
      </c>
      <c r="M57" s="698">
        <f>+'7 - Cap Add WS '!AS25</f>
        <v>0</v>
      </c>
      <c r="N57" s="696"/>
      <c r="O57" s="696">
        <f t="shared" si="6"/>
        <v>1189724.9363131493</v>
      </c>
      <c r="P57" s="698"/>
      <c r="Q57" s="696">
        <f t="shared" si="2"/>
        <v>1189724.9363131493</v>
      </c>
    </row>
    <row r="58" spans="1:20">
      <c r="A58" s="1529" t="s">
        <v>590</v>
      </c>
      <c r="B58" s="693"/>
      <c r="C58" s="699" t="s">
        <v>2126</v>
      </c>
      <c r="D58" s="699" t="s">
        <v>1829</v>
      </c>
      <c r="E58" s="1342">
        <f>+'7 - Cap Add WS '!AW28</f>
        <v>7246743</v>
      </c>
      <c r="F58" s="1490">
        <f t="shared" si="0"/>
        <v>2.2688634338872513E-2</v>
      </c>
      <c r="G58" s="696">
        <f t="shared" si="1"/>
        <v>164418.702074784</v>
      </c>
      <c r="H58" s="1342">
        <f>AVERAGE('7 - Cap Add WS '!AY58,'7 - Cap Add WS '!AY60)</f>
        <v>5444214.4463333338</v>
      </c>
      <c r="I58" s="1490">
        <f t="shared" si="3"/>
        <v>7.9989042101128241E-2</v>
      </c>
      <c r="J58" s="696">
        <f t="shared" si="4"/>
        <v>435477.49855532759</v>
      </c>
      <c r="K58" s="697">
        <f>+'7 - Cap Add WS '!AX60</f>
        <v>207049.8</v>
      </c>
      <c r="L58" s="696">
        <f t="shared" si="7"/>
        <v>806946.00063011167</v>
      </c>
      <c r="M58" s="698">
        <f>+'7 - Cap Add WS '!AW25</f>
        <v>0</v>
      </c>
      <c r="N58" s="696"/>
      <c r="O58" s="696">
        <f t="shared" si="6"/>
        <v>806946.00063011167</v>
      </c>
      <c r="P58" s="698"/>
      <c r="Q58" s="696">
        <f t="shared" si="2"/>
        <v>806946.00063011167</v>
      </c>
    </row>
    <row r="59" spans="1:20" s="1102" customFormat="1" ht="56.25" customHeight="1">
      <c r="A59" s="1530" t="s">
        <v>591</v>
      </c>
      <c r="B59" s="1103"/>
      <c r="C59" s="1104" t="s">
        <v>2172</v>
      </c>
      <c r="D59" s="1105" t="s">
        <v>1830</v>
      </c>
      <c r="E59" s="1343">
        <f>+'7 - Cap Add WS '!BA28</f>
        <v>5454268</v>
      </c>
      <c r="F59" s="1494">
        <f t="shared" si="0"/>
        <v>2.2688634338872513E-2</v>
      </c>
      <c r="G59" s="1106">
        <f t="shared" ref="G59" si="8">E59*F59</f>
        <v>123749.89223821351</v>
      </c>
      <c r="H59" s="1343">
        <f>AVERAGE('7 - Cap Add WS '!BC58,'7 - Cap Add WS '!BC60)</f>
        <v>5350377.1809523813</v>
      </c>
      <c r="I59" s="1494">
        <f t="shared" si="3"/>
        <v>7.9989042101128241E-2</v>
      </c>
      <c r="J59" s="1106">
        <f t="shared" ref="J59" si="9">H59*I59</f>
        <v>427971.54558411584</v>
      </c>
      <c r="K59" s="1107">
        <f>+'7 - Cap Add WS '!BB60</f>
        <v>155836.22857142857</v>
      </c>
      <c r="L59" s="1106">
        <f t="shared" ref="L59" si="10">G59+J59+K59</f>
        <v>707557.66639375791</v>
      </c>
      <c r="M59" s="1108">
        <f>+'7 - Cap Add WS '!BA25</f>
        <v>0</v>
      </c>
      <c r="N59" s="1106"/>
      <c r="O59" s="1106">
        <f t="shared" ref="O59" si="11">+L59+N59</f>
        <v>707557.66639375791</v>
      </c>
      <c r="P59" s="1108"/>
      <c r="Q59" s="1106">
        <f t="shared" ref="Q59" si="12">+O59+P59</f>
        <v>707557.66639375791</v>
      </c>
      <c r="T59" s="1109"/>
    </row>
    <row r="60" spans="1:20">
      <c r="A60" s="1529" t="s">
        <v>592</v>
      </c>
      <c r="B60" s="693"/>
      <c r="C60" s="699"/>
      <c r="D60" s="700"/>
      <c r="E60" s="695"/>
      <c r="F60" s="657"/>
      <c r="G60" s="696"/>
      <c r="H60" s="695"/>
      <c r="I60" s="657"/>
      <c r="J60" s="696"/>
      <c r="K60" s="697"/>
      <c r="L60" s="696"/>
      <c r="M60" s="698"/>
      <c r="N60" s="696"/>
      <c r="O60" s="696"/>
      <c r="P60" s="698"/>
      <c r="Q60" s="696"/>
    </row>
    <row r="61" spans="1:20" hidden="1">
      <c r="A61" s="1529" t="s">
        <v>593</v>
      </c>
      <c r="B61" s="693"/>
      <c r="C61" s="699"/>
      <c r="D61" s="700"/>
      <c r="E61" s="695"/>
      <c r="F61" s="657"/>
      <c r="G61" s="696"/>
      <c r="H61" s="695"/>
      <c r="I61" s="657"/>
      <c r="J61" s="696"/>
      <c r="K61" s="697"/>
      <c r="L61" s="696"/>
      <c r="M61" s="698"/>
      <c r="N61" s="696"/>
      <c r="O61" s="696"/>
      <c r="P61" s="698"/>
      <c r="Q61" s="696"/>
    </row>
    <row r="62" spans="1:20" hidden="1">
      <c r="A62" s="1529" t="s">
        <v>594</v>
      </c>
      <c r="B62" s="693"/>
      <c r="C62" s="699"/>
      <c r="D62" s="700"/>
      <c r="E62" s="695"/>
      <c r="F62" s="657"/>
      <c r="G62" s="696"/>
      <c r="H62" s="695"/>
      <c r="I62" s="657"/>
      <c r="J62" s="696"/>
      <c r="K62" s="697"/>
      <c r="L62" s="696"/>
      <c r="M62" s="698"/>
      <c r="N62" s="696"/>
      <c r="O62" s="696"/>
      <c r="P62" s="698"/>
      <c r="Q62" s="696"/>
    </row>
    <row r="63" spans="1:20" hidden="1">
      <c r="A63" s="1529" t="s">
        <v>595</v>
      </c>
      <c r="B63" s="693"/>
      <c r="C63" s="699"/>
      <c r="D63" s="700"/>
      <c r="E63" s="695"/>
      <c r="F63" s="657"/>
      <c r="G63" s="696"/>
      <c r="H63" s="695"/>
      <c r="I63" s="657"/>
      <c r="J63" s="696"/>
      <c r="K63" s="697"/>
      <c r="L63" s="696"/>
      <c r="M63" s="698"/>
      <c r="N63" s="696"/>
      <c r="O63" s="696"/>
      <c r="P63" s="698"/>
      <c r="Q63" s="696"/>
    </row>
    <row r="64" spans="1:20" hidden="1">
      <c r="A64" s="1529" t="s">
        <v>596</v>
      </c>
      <c r="B64" s="693"/>
      <c r="C64" s="699"/>
      <c r="D64" s="700"/>
      <c r="E64" s="695"/>
      <c r="F64" s="657"/>
      <c r="G64" s="701"/>
      <c r="H64" s="695"/>
      <c r="I64" s="657"/>
      <c r="J64" s="696"/>
      <c r="K64" s="697"/>
      <c r="L64" s="696"/>
      <c r="M64" s="698"/>
      <c r="N64" s="696"/>
      <c r="O64" s="696"/>
      <c r="P64" s="697"/>
      <c r="Q64" s="696"/>
    </row>
    <row r="65" spans="1:18" hidden="1">
      <c r="A65" s="1531" t="s">
        <v>597</v>
      </c>
      <c r="B65" s="693"/>
      <c r="C65" s="702"/>
      <c r="D65" s="700"/>
      <c r="E65" s="695"/>
      <c r="F65" s="657"/>
      <c r="G65" s="701"/>
      <c r="H65" s="695"/>
      <c r="I65" s="657"/>
      <c r="J65" s="696"/>
      <c r="K65" s="697"/>
      <c r="L65" s="696"/>
      <c r="M65" s="698"/>
      <c r="N65" s="696"/>
      <c r="O65" s="696"/>
      <c r="P65" s="697"/>
      <c r="Q65" s="696"/>
    </row>
    <row r="66" spans="1:18" hidden="1">
      <c r="A66" s="1529" t="s">
        <v>598</v>
      </c>
      <c r="B66" s="693"/>
      <c r="C66" s="699"/>
      <c r="D66" s="700"/>
      <c r="E66" s="695"/>
      <c r="F66" s="657"/>
      <c r="G66" s="701"/>
      <c r="H66" s="695"/>
      <c r="I66" s="657"/>
      <c r="J66" s="696"/>
      <c r="K66" s="697"/>
      <c r="L66" s="696"/>
      <c r="M66" s="698"/>
      <c r="N66" s="696"/>
      <c r="O66" s="696"/>
      <c r="P66" s="697"/>
      <c r="Q66" s="696"/>
    </row>
    <row r="67" spans="1:18" hidden="1">
      <c r="A67" s="1529" t="s">
        <v>599</v>
      </c>
      <c r="B67" s="693"/>
      <c r="C67" s="699"/>
      <c r="D67" s="700"/>
      <c r="E67" s="695"/>
      <c r="F67" s="657"/>
      <c r="G67" s="701"/>
      <c r="H67" s="695"/>
      <c r="I67" s="657"/>
      <c r="J67" s="696"/>
      <c r="K67" s="697"/>
      <c r="L67" s="696"/>
      <c r="M67" s="698"/>
      <c r="N67" s="696"/>
      <c r="O67" s="696"/>
      <c r="P67" s="697"/>
      <c r="Q67" s="696"/>
    </row>
    <row r="68" spans="1:18" hidden="1">
      <c r="A68" s="1529" t="s">
        <v>600</v>
      </c>
      <c r="C68" s="699"/>
      <c r="D68" s="700"/>
      <c r="E68" s="695"/>
      <c r="F68" s="657"/>
      <c r="G68" s="701"/>
      <c r="H68" s="695"/>
      <c r="I68" s="657"/>
      <c r="J68" s="696"/>
      <c r="K68" s="697"/>
      <c r="L68" s="696"/>
      <c r="M68" s="698"/>
      <c r="N68" s="696"/>
      <c r="O68" s="696"/>
      <c r="P68" s="697"/>
      <c r="Q68" s="696"/>
    </row>
    <row r="69" spans="1:18">
      <c r="A69" s="749"/>
      <c r="B69" s="703"/>
      <c r="C69" s="704"/>
      <c r="D69" s="704"/>
      <c r="E69" s="704"/>
      <c r="F69" s="703"/>
      <c r="G69" s="705"/>
      <c r="H69" s="704"/>
      <c r="I69" s="703"/>
      <c r="J69" s="706"/>
      <c r="K69" s="707"/>
      <c r="L69" s="706"/>
      <c r="M69" s="708"/>
      <c r="N69" s="709"/>
      <c r="O69" s="709"/>
      <c r="P69" s="707"/>
      <c r="Q69" s="706"/>
    </row>
    <row r="70" spans="1:18">
      <c r="A70" s="1525" t="s">
        <v>601</v>
      </c>
      <c r="B70" s="670"/>
      <c r="C70" s="641" t="s">
        <v>602</v>
      </c>
      <c r="D70" s="641"/>
      <c r="E70" s="1346">
        <f>SUM(E46:E69)</f>
        <v>2344114732.5535483</v>
      </c>
      <c r="F70" s="640"/>
      <c r="G70" s="1346">
        <f>SUM(G46:G69)</f>
        <v>53184762.015271395</v>
      </c>
      <c r="H70" s="1346">
        <f>SUM(H46:H69)</f>
        <v>1683667852.692775</v>
      </c>
      <c r="I70" s="643"/>
      <c r="J70" s="1346">
        <f>SUM(J46:J69)</f>
        <v>134674978.75335854</v>
      </c>
      <c r="K70" s="1346">
        <f>SUM(K46:K69)</f>
        <v>73090942.329364404</v>
      </c>
      <c r="L70" s="1346">
        <f>SUM(L46:L69)</f>
        <v>260950683.09799436</v>
      </c>
      <c r="M70" s="640"/>
      <c r="N70" s="1346">
        <f>SUM(N46:N69)</f>
        <v>341452.31072636385</v>
      </c>
      <c r="O70" s="1346">
        <f>SUM(O46:O69)</f>
        <v>261292135.40872079</v>
      </c>
      <c r="P70" s="640">
        <f>SUM(P46:P69)</f>
        <v>0</v>
      </c>
      <c r="Q70" s="1346">
        <f>SUM(Q46:Q69)</f>
        <v>261292135.40872079</v>
      </c>
    </row>
    <row r="71" spans="1:18">
      <c r="K71" s="670"/>
      <c r="L71" s="670"/>
      <c r="M71" s="1412"/>
      <c r="N71" s="1413"/>
      <c r="O71" s="670"/>
    </row>
    <row r="72" spans="1:18">
      <c r="A72" s="665" t="s">
        <v>603</v>
      </c>
      <c r="M72" s="1412"/>
      <c r="N72" s="1412"/>
      <c r="O72" s="1412"/>
    </row>
    <row r="73" spans="1:18" ht="13.5" thickBot="1">
      <c r="A73" s="1532" t="s">
        <v>604</v>
      </c>
    </row>
    <row r="74" spans="1:18">
      <c r="A74" s="710" t="s">
        <v>9</v>
      </c>
      <c r="C74" s="1673" t="s">
        <v>2118</v>
      </c>
      <c r="D74" s="1673"/>
      <c r="E74" s="1673"/>
      <c r="F74" s="1673"/>
      <c r="G74" s="1673"/>
      <c r="H74" s="1673"/>
      <c r="I74" s="1673"/>
      <c r="J74" s="1673"/>
      <c r="K74" s="1673"/>
      <c r="L74" s="1673"/>
      <c r="M74" s="1673"/>
      <c r="N74" s="1673"/>
      <c r="O74" s="1673"/>
      <c r="P74" s="1673"/>
      <c r="Q74" s="1673"/>
      <c r="R74" s="711"/>
    </row>
    <row r="75" spans="1:18">
      <c r="A75" s="710" t="s">
        <v>10</v>
      </c>
      <c r="C75" s="1673" t="s">
        <v>605</v>
      </c>
      <c r="D75" s="1673"/>
      <c r="E75" s="1673"/>
      <c r="F75" s="1673"/>
      <c r="G75" s="1673"/>
      <c r="H75" s="1673"/>
      <c r="I75" s="1673"/>
      <c r="J75" s="1673"/>
      <c r="K75" s="1673"/>
      <c r="L75" s="1673"/>
      <c r="M75" s="1673"/>
      <c r="N75" s="1673"/>
      <c r="O75" s="1673"/>
      <c r="P75" s="1673"/>
      <c r="Q75" s="1673"/>
    </row>
    <row r="76" spans="1:18">
      <c r="A76" s="710" t="s">
        <v>11</v>
      </c>
      <c r="C76" s="1674" t="s">
        <v>606</v>
      </c>
      <c r="D76" s="1674"/>
      <c r="E76" s="1674"/>
      <c r="F76" s="1674"/>
      <c r="G76" s="1674"/>
      <c r="H76" s="1674"/>
      <c r="I76" s="1674"/>
      <c r="J76" s="1674"/>
      <c r="K76" s="1674"/>
      <c r="L76" s="1674"/>
      <c r="M76" s="1674"/>
      <c r="N76" s="1674"/>
      <c r="O76" s="1674"/>
      <c r="P76" s="1674"/>
      <c r="Q76" s="1674"/>
    </row>
    <row r="77" spans="1:18">
      <c r="C77" s="337" t="s">
        <v>607</v>
      </c>
    </row>
    <row r="78" spans="1:18">
      <c r="A78" s="710" t="s">
        <v>14</v>
      </c>
      <c r="C78" s="1674" t="s">
        <v>608</v>
      </c>
      <c r="D78" s="1674"/>
      <c r="E78" s="1674"/>
      <c r="F78" s="1674"/>
      <c r="G78" s="1674"/>
      <c r="H78" s="1674"/>
      <c r="I78" s="1674"/>
      <c r="J78" s="1674"/>
      <c r="K78" s="1674"/>
      <c r="L78" s="1674"/>
      <c r="M78" s="1674"/>
      <c r="N78" s="1674"/>
      <c r="O78" s="1674"/>
      <c r="P78" s="1674"/>
      <c r="Q78" s="1674"/>
    </row>
    <row r="79" spans="1:18">
      <c r="A79" s="665" t="s">
        <v>131</v>
      </c>
      <c r="C79" s="1675" t="s">
        <v>2119</v>
      </c>
      <c r="D79" s="1675"/>
      <c r="E79" s="1675"/>
      <c r="F79" s="1675"/>
      <c r="G79" s="1675"/>
      <c r="H79" s="1675"/>
      <c r="I79" s="1675"/>
      <c r="J79" s="1675"/>
      <c r="K79" s="1675"/>
      <c r="L79" s="1675"/>
      <c r="M79" s="1675"/>
      <c r="N79" s="1675"/>
      <c r="O79" s="1675"/>
      <c r="P79" s="1675"/>
      <c r="Q79" s="1675"/>
    </row>
    <row r="80" spans="1:18">
      <c r="A80" s="665" t="s">
        <v>132</v>
      </c>
      <c r="C80" s="1675" t="s">
        <v>2120</v>
      </c>
      <c r="D80" s="1675"/>
      <c r="E80" s="1675"/>
      <c r="F80" s="1675"/>
      <c r="G80" s="1675"/>
      <c r="H80" s="1675"/>
      <c r="I80" s="1675"/>
      <c r="J80" s="1675"/>
      <c r="K80" s="1675"/>
      <c r="L80" s="1675"/>
      <c r="M80" s="1675"/>
      <c r="N80" s="1675"/>
      <c r="O80" s="1675"/>
      <c r="P80" s="1675"/>
      <c r="Q80" s="1675"/>
    </row>
    <row r="81" spans="1:17">
      <c r="A81" s="665" t="s">
        <v>133</v>
      </c>
      <c r="C81" s="1675" t="s">
        <v>609</v>
      </c>
      <c r="D81" s="1675"/>
      <c r="E81" s="1675"/>
      <c r="F81" s="1675"/>
      <c r="G81" s="1675"/>
      <c r="H81" s="1675"/>
      <c r="I81" s="1675"/>
      <c r="J81" s="1675"/>
      <c r="K81" s="1675"/>
      <c r="L81" s="1675"/>
      <c r="M81" s="1675"/>
      <c r="N81" s="1675"/>
      <c r="O81" s="1675"/>
      <c r="P81" s="1675"/>
      <c r="Q81" s="1675"/>
    </row>
    <row r="82" spans="1:17">
      <c r="A82" s="665" t="s">
        <v>486</v>
      </c>
      <c r="C82" s="1675" t="s">
        <v>610</v>
      </c>
      <c r="D82" s="1675"/>
      <c r="E82" s="1675"/>
      <c r="F82" s="1675"/>
      <c r="G82" s="1675"/>
      <c r="H82" s="1675"/>
      <c r="I82" s="1675"/>
      <c r="J82" s="1675"/>
      <c r="K82" s="1675"/>
      <c r="L82" s="1675"/>
      <c r="M82" s="1675"/>
      <c r="N82" s="1675"/>
      <c r="O82" s="1675"/>
      <c r="P82" s="1675"/>
      <c r="Q82" s="1675"/>
    </row>
    <row r="83" spans="1:17">
      <c r="A83" s="665" t="s">
        <v>423</v>
      </c>
      <c r="C83" s="337" t="s">
        <v>611</v>
      </c>
    </row>
    <row r="84" spans="1:17">
      <c r="A84" s="648" t="s">
        <v>424</v>
      </c>
      <c r="C84" s="337" t="s">
        <v>2121</v>
      </c>
      <c r="P84" s="643"/>
      <c r="Q84" s="675"/>
    </row>
    <row r="85" spans="1:17">
      <c r="A85" s="648" t="s">
        <v>425</v>
      </c>
      <c r="C85" s="337" t="s">
        <v>2122</v>
      </c>
      <c r="D85" s="648"/>
      <c r="E85" s="665"/>
      <c r="F85" s="665"/>
      <c r="G85" s="643"/>
      <c r="J85" s="663"/>
      <c r="P85" s="643"/>
      <c r="Q85" s="660"/>
    </row>
    <row r="86" spans="1:17">
      <c r="A86" s="665" t="s">
        <v>428</v>
      </c>
      <c r="C86" s="712" t="s">
        <v>1405</v>
      </c>
      <c r="G86" s="713"/>
    </row>
    <row r="87" spans="1:17">
      <c r="A87" s="665" t="s">
        <v>430</v>
      </c>
      <c r="C87" s="337" t="s">
        <v>2123</v>
      </c>
      <c r="K87" s="713"/>
    </row>
    <row r="88" spans="1:17">
      <c r="A88" s="665" t="s">
        <v>431</v>
      </c>
      <c r="C88" s="337" t="s">
        <v>612</v>
      </c>
    </row>
    <row r="89" spans="1:17">
      <c r="C89" s="337" t="s">
        <v>613</v>
      </c>
    </row>
    <row r="90" spans="1:17" ht="12.75" customHeight="1">
      <c r="A90" s="665" t="s">
        <v>432</v>
      </c>
      <c r="C90" s="1672" t="s">
        <v>1315</v>
      </c>
      <c r="D90" s="1672"/>
      <c r="E90" s="1672"/>
      <c r="F90" s="1672"/>
      <c r="G90" s="1672"/>
    </row>
    <row r="98" spans="3:22" ht="14.25">
      <c r="D98" s="150"/>
      <c r="E98" s="150"/>
      <c r="F98" s="150"/>
      <c r="G98" s="150"/>
      <c r="H98" s="150"/>
      <c r="I98" s="150"/>
      <c r="J98" s="150"/>
      <c r="K98" s="150"/>
      <c r="L98" s="150"/>
      <c r="M98" s="150"/>
      <c r="N98" s="150"/>
      <c r="O98" s="150"/>
      <c r="P98" s="150"/>
      <c r="Q98" s="150"/>
      <c r="R98" s="150"/>
      <c r="S98" s="150"/>
      <c r="T98" s="337"/>
    </row>
    <row r="99" spans="3:22" ht="14.25">
      <c r="D99" s="150"/>
      <c r="E99" s="150"/>
      <c r="F99" s="150"/>
      <c r="G99" s="150"/>
      <c r="H99" s="150"/>
      <c r="I99" s="150"/>
      <c r="J99" s="150"/>
      <c r="K99" s="150"/>
      <c r="L99" s="150"/>
      <c r="M99" s="150"/>
      <c r="N99" s="150"/>
      <c r="O99" s="150"/>
      <c r="P99" s="150"/>
      <c r="Q99" s="150"/>
      <c r="R99" s="150"/>
      <c r="S99" s="150"/>
      <c r="T99" s="337"/>
    </row>
    <row r="100" spans="3:22" ht="14.25">
      <c r="C100" s="714"/>
      <c r="D100" s="150"/>
      <c r="E100" s="150"/>
      <c r="F100" s="150"/>
      <c r="G100" s="150"/>
      <c r="H100" s="150"/>
      <c r="I100" s="150"/>
      <c r="J100" s="150"/>
      <c r="K100" s="150"/>
      <c r="L100" s="150"/>
      <c r="M100" s="150"/>
      <c r="N100" s="150"/>
      <c r="O100" s="150"/>
      <c r="P100" s="150"/>
      <c r="Q100" s="150"/>
      <c r="R100" s="150"/>
      <c r="S100" s="150"/>
      <c r="T100" s="1124"/>
      <c r="U100" s="1124"/>
      <c r="V100" s="1124"/>
    </row>
    <row r="101" spans="3:22" ht="14.25">
      <c r="C101" s="714"/>
      <c r="D101" s="150"/>
      <c r="E101" s="150"/>
      <c r="F101" s="150"/>
      <c r="G101" s="150"/>
      <c r="H101" s="150"/>
      <c r="I101" s="150"/>
      <c r="J101" s="150"/>
      <c r="K101" s="150"/>
      <c r="L101" s="150"/>
      <c r="M101" s="150"/>
      <c r="N101" s="150"/>
      <c r="O101" s="150"/>
      <c r="P101" s="150"/>
      <c r="Q101" s="150"/>
      <c r="R101" s="150"/>
      <c r="S101" s="150"/>
    </row>
    <row r="102" spans="3:22" ht="14.25">
      <c r="C102" s="714"/>
      <c r="D102" s="150"/>
      <c r="E102" s="150"/>
      <c r="F102" s="150"/>
      <c r="G102" s="150"/>
      <c r="H102" s="150"/>
      <c r="I102" s="150"/>
      <c r="J102" s="150"/>
      <c r="K102" s="150"/>
      <c r="L102" s="150"/>
      <c r="M102" s="150"/>
      <c r="N102" s="150"/>
      <c r="O102" s="150"/>
      <c r="P102" s="150"/>
      <c r="Q102" s="150"/>
      <c r="R102" s="150"/>
      <c r="S102" s="150"/>
    </row>
    <row r="103" spans="3:22" ht="14.25">
      <c r="C103" s="714"/>
      <c r="D103" s="150"/>
      <c r="E103" s="150"/>
      <c r="F103" s="150"/>
      <c r="G103" s="150"/>
      <c r="H103" s="150"/>
      <c r="I103" s="150"/>
      <c r="J103" s="150"/>
      <c r="K103" s="150"/>
      <c r="L103" s="150"/>
      <c r="M103" s="150"/>
      <c r="N103" s="150"/>
      <c r="O103" s="150"/>
      <c r="P103" s="150"/>
      <c r="Q103" s="150"/>
      <c r="R103" s="150"/>
      <c r="S103" s="150"/>
    </row>
    <row r="104" spans="3:22">
      <c r="C104" s="714"/>
    </row>
    <row r="105" spans="3:22">
      <c r="C105" s="714"/>
    </row>
    <row r="106" spans="3:22">
      <c r="C106" s="714"/>
    </row>
    <row r="107" spans="3:22">
      <c r="C107" s="714"/>
    </row>
    <row r="108" spans="3:22">
      <c r="C108" s="714"/>
    </row>
    <row r="109" spans="3:22">
      <c r="C109" s="714"/>
    </row>
    <row r="110" spans="3:22">
      <c r="C110" s="714"/>
    </row>
    <row r="111" spans="3:22">
      <c r="C111" s="714"/>
    </row>
  </sheetData>
  <customSheetViews>
    <customSheetView guid="{E6D9E970-926F-4F3B-8D36-41EB74ECFD6A}" scale="110" showPageBreaks="1" fitToPage="1" printArea="1" view="pageBreakPreview" topLeftCell="A19">
      <selection activeCell="F31" sqref="F31"/>
      <rowBreaks count="1" manualBreakCount="1">
        <brk id="51" max="16" man="1"/>
      </rowBreaks>
      <pageMargins left="0.25" right="0.25" top="0.75" bottom="0.75" header="0.3" footer="0.3"/>
      <pageSetup scale="32" orientation="portrait" r:id="rId1"/>
    </customSheetView>
  </customSheetViews>
  <mergeCells count="12">
    <mergeCell ref="A1:Q1"/>
    <mergeCell ref="A2:Q2"/>
    <mergeCell ref="A3:Q3"/>
    <mergeCell ref="C81:Q81"/>
    <mergeCell ref="C82:Q82"/>
    <mergeCell ref="C90:G90"/>
    <mergeCell ref="C74:Q74"/>
    <mergeCell ref="C75:Q75"/>
    <mergeCell ref="C76:Q76"/>
    <mergeCell ref="C78:Q78"/>
    <mergeCell ref="C79:Q79"/>
    <mergeCell ref="C80:Q80"/>
  </mergeCells>
  <printOptions horizontalCentered="1"/>
  <pageMargins left="0.25" right="0.25" top="0.5" bottom="0.5" header="0.3" footer="0.3"/>
  <pageSetup scale="45"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1370D-8C98-4818-B28C-5C8958C590A3}">
  <sheetPr>
    <pageSetUpPr fitToPage="1"/>
  </sheetPr>
  <dimension ref="A1:M76"/>
  <sheetViews>
    <sheetView zoomScaleNormal="100" workbookViewId="0">
      <pane xSplit="1" ySplit="3" topLeftCell="B4" activePane="bottomRight" state="frozen"/>
      <selection activeCell="H48" sqref="H48"/>
      <selection pane="topRight" activeCell="H48" sqref="H48"/>
      <selection pane="bottomLeft" activeCell="H48" sqref="H48"/>
      <selection pane="bottomRight" activeCell="L21" sqref="L21"/>
    </sheetView>
  </sheetViews>
  <sheetFormatPr defaultColWidth="11.42578125" defaultRowHeight="12.75"/>
  <cols>
    <col min="1" max="1" width="7.7109375" style="337" customWidth="1"/>
    <col min="2" max="2" width="58.7109375" style="337" customWidth="1"/>
    <col min="3" max="11" width="18.5703125" style="337" customWidth="1"/>
    <col min="12" max="12" width="17.42578125" style="337" customWidth="1"/>
    <col min="13" max="16384" width="11.42578125" style="337"/>
  </cols>
  <sheetData>
    <row r="1" spans="1:13" s="1069" customFormat="1" ht="18">
      <c r="A1" s="1683" t="str">
        <f>+'ATT H-3D'!$A$4</f>
        <v>Delmarva Power &amp; Light Company</v>
      </c>
      <c r="B1" s="1683"/>
      <c r="C1" s="1683"/>
      <c r="D1" s="1683"/>
      <c r="E1" s="1683"/>
      <c r="F1" s="1683"/>
      <c r="G1" s="1683"/>
      <c r="H1" s="1683"/>
      <c r="I1" s="1683"/>
      <c r="J1" s="1683"/>
      <c r="K1" s="1683"/>
      <c r="L1" s="1070"/>
    </row>
    <row r="2" spans="1:13" s="134" customFormat="1" ht="15.75">
      <c r="A2" s="1677" t="s">
        <v>668</v>
      </c>
      <c r="B2" s="1677"/>
      <c r="C2" s="1677"/>
      <c r="D2" s="1677"/>
      <c r="E2" s="1677"/>
      <c r="F2" s="1677"/>
      <c r="G2" s="1677"/>
      <c r="H2" s="1677"/>
      <c r="I2" s="1677"/>
      <c r="J2" s="1677"/>
      <c r="K2" s="1677"/>
      <c r="L2" s="1071"/>
    </row>
    <row r="3" spans="1:13" s="134" customFormat="1" ht="15.75">
      <c r="A3" s="1684" t="s">
        <v>1111</v>
      </c>
      <c r="B3" s="1684"/>
      <c r="C3" s="1684"/>
      <c r="D3" s="1684"/>
      <c r="E3" s="1684"/>
      <c r="F3" s="1684"/>
      <c r="G3" s="1684"/>
      <c r="H3" s="1684"/>
      <c r="I3" s="1684"/>
      <c r="J3" s="1684"/>
      <c r="K3" s="1684"/>
      <c r="L3" s="1072"/>
    </row>
    <row r="4" spans="1:13">
      <c r="A4" s="715"/>
      <c r="E4" s="644"/>
      <c r="F4" s="654"/>
      <c r="G4" s="654"/>
      <c r="I4" s="641"/>
      <c r="J4" s="641"/>
      <c r="K4" s="641"/>
      <c r="L4" s="641"/>
    </row>
    <row r="5" spans="1:13">
      <c r="A5" s="716"/>
      <c r="B5" s="712"/>
      <c r="C5" s="712"/>
      <c r="D5" s="712"/>
      <c r="E5" s="712"/>
      <c r="F5" s="712"/>
      <c r="G5" s="712"/>
      <c r="H5" s="712"/>
      <c r="I5" s="712"/>
      <c r="J5" s="712"/>
      <c r="K5" s="717"/>
      <c r="L5" s="712"/>
    </row>
    <row r="6" spans="1:13">
      <c r="A6" s="716"/>
      <c r="B6" s="712"/>
      <c r="C6" s="712"/>
      <c r="D6" s="1685" t="s">
        <v>614</v>
      </c>
      <c r="E6" s="1686"/>
      <c r="F6" s="718"/>
      <c r="G6" s="719" t="s">
        <v>615</v>
      </c>
      <c r="H6" s="718"/>
      <c r="I6" s="720"/>
      <c r="J6" s="720"/>
      <c r="K6" s="721"/>
    </row>
    <row r="7" spans="1:13" ht="14.25">
      <c r="A7" s="716">
        <v>1</v>
      </c>
      <c r="B7" s="712" t="s">
        <v>616</v>
      </c>
      <c r="C7" s="712"/>
      <c r="D7" s="1687" t="s">
        <v>617</v>
      </c>
      <c r="E7" s="1688"/>
      <c r="F7" s="722" t="s">
        <v>1498</v>
      </c>
      <c r="G7" s="729" t="s">
        <v>618</v>
      </c>
      <c r="H7" s="722" t="s">
        <v>619</v>
      </c>
      <c r="I7" s="724"/>
      <c r="J7" s="724"/>
      <c r="K7" s="725"/>
    </row>
    <row r="8" spans="1:13">
      <c r="A8" s="716">
        <v>2</v>
      </c>
      <c r="B8" s="718"/>
      <c r="C8" s="726"/>
      <c r="D8" s="721"/>
      <c r="E8" s="726"/>
      <c r="F8" s="727">
        <f>+E65</f>
        <v>247378977.88</v>
      </c>
      <c r="G8" s="726"/>
      <c r="H8" s="721"/>
      <c r="I8" s="726"/>
      <c r="J8" s="726"/>
      <c r="K8" s="726"/>
    </row>
    <row r="9" spans="1:13">
      <c r="B9" s="731" t="s">
        <v>9</v>
      </c>
      <c r="C9" s="729" t="s">
        <v>10</v>
      </c>
      <c r="D9" s="1296" t="s">
        <v>11</v>
      </c>
      <c r="E9" s="723" t="s">
        <v>14</v>
      </c>
      <c r="F9" s="730" t="s">
        <v>131</v>
      </c>
      <c r="G9" s="723" t="s">
        <v>132</v>
      </c>
      <c r="H9" s="1338" t="s">
        <v>133</v>
      </c>
      <c r="I9" s="729" t="s">
        <v>486</v>
      </c>
      <c r="J9" s="729" t="s">
        <v>423</v>
      </c>
      <c r="K9" s="723" t="s">
        <v>424</v>
      </c>
      <c r="M9" s="717"/>
    </row>
    <row r="10" spans="1:13">
      <c r="A10" s="716"/>
      <c r="B10" s="726"/>
      <c r="C10" s="1294"/>
      <c r="D10" s="1294"/>
      <c r="E10" s="730" t="s">
        <v>620</v>
      </c>
      <c r="F10" s="719"/>
      <c r="G10" s="729"/>
      <c r="H10" s="718"/>
      <c r="I10" s="719"/>
      <c r="J10" s="721"/>
      <c r="K10" s="726"/>
    </row>
    <row r="11" spans="1:13">
      <c r="A11" s="716"/>
      <c r="B11" s="728"/>
      <c r="C11" s="1338"/>
      <c r="D11" s="1338" t="s">
        <v>621</v>
      </c>
      <c r="E11" s="731" t="s">
        <v>40</v>
      </c>
      <c r="F11" s="729" t="s">
        <v>622</v>
      </c>
      <c r="G11" s="729" t="s">
        <v>623</v>
      </c>
      <c r="H11" s="731" t="s">
        <v>624</v>
      </c>
      <c r="I11" s="729"/>
      <c r="J11" s="1338" t="s">
        <v>162</v>
      </c>
      <c r="K11" s="729"/>
    </row>
    <row r="12" spans="1:13">
      <c r="A12" s="716"/>
      <c r="B12" s="1678" t="s">
        <v>1109</v>
      </c>
      <c r="C12" s="1680" t="s">
        <v>1110</v>
      </c>
      <c r="D12" s="1338" t="s">
        <v>625</v>
      </c>
      <c r="E12" s="731" t="s">
        <v>39</v>
      </c>
      <c r="F12" s="729" t="s">
        <v>626</v>
      </c>
      <c r="G12" s="729" t="s">
        <v>625</v>
      </c>
      <c r="H12" s="731" t="s">
        <v>627</v>
      </c>
      <c r="I12" s="729" t="s">
        <v>628</v>
      </c>
      <c r="J12" s="1338" t="s">
        <v>629</v>
      </c>
      <c r="K12" s="729" t="s">
        <v>630</v>
      </c>
    </row>
    <row r="13" spans="1:13" ht="14.25">
      <c r="A13" s="716"/>
      <c r="B13" s="1679"/>
      <c r="C13" s="1681"/>
      <c r="D13" s="1296" t="s">
        <v>1499</v>
      </c>
      <c r="E13" s="731" t="s">
        <v>618</v>
      </c>
      <c r="F13" s="732" t="s">
        <v>631</v>
      </c>
      <c r="G13" s="729" t="s">
        <v>1500</v>
      </c>
      <c r="H13" s="1295" t="s">
        <v>632</v>
      </c>
      <c r="I13" s="723" t="s">
        <v>1501</v>
      </c>
      <c r="J13" s="1296" t="s">
        <v>1502</v>
      </c>
      <c r="K13" s="723" t="s">
        <v>633</v>
      </c>
    </row>
    <row r="14" spans="1:13">
      <c r="A14" s="716">
        <v>3</v>
      </c>
      <c r="B14" s="728" t="s">
        <v>584</v>
      </c>
      <c r="C14" s="712" t="s">
        <v>584</v>
      </c>
      <c r="D14" s="1419">
        <v>247208921.26343429</v>
      </c>
      <c r="E14" s="1426">
        <f t="shared" ref="E14:E27" si="0">IF(D$40=0,0,D14/D$40)</f>
        <v>0.95523765162767893</v>
      </c>
      <c r="F14" s="727">
        <f>IF(F$8=0,0,E14*F$8)</f>
        <v>236305713.89214674</v>
      </c>
      <c r="G14" s="1101">
        <f t="shared" ref="G14:G26" si="1">+$E$68*E14</f>
        <v>247208921.26343429</v>
      </c>
      <c r="H14" s="734">
        <f>+G14-F14</f>
        <v>10903207.371287555</v>
      </c>
      <c r="I14" s="735">
        <v>0</v>
      </c>
      <c r="J14" s="1101">
        <f>+'6B - True-Up Interest '!G36</f>
        <v>1152469.0191450946</v>
      </c>
      <c r="K14" s="1420">
        <f>+H14+J14+I14</f>
        <v>12055676.390432648</v>
      </c>
    </row>
    <row r="15" spans="1:13">
      <c r="A15" s="716" t="s">
        <v>634</v>
      </c>
      <c r="B15" s="736" t="s">
        <v>1809</v>
      </c>
      <c r="C15" s="700" t="s">
        <v>1810</v>
      </c>
      <c r="D15" s="733">
        <v>1614577.2845771168</v>
      </c>
      <c r="E15" s="1427">
        <f t="shared" si="0"/>
        <v>6.2388727955626916E-3</v>
      </c>
      <c r="F15" s="727">
        <f t="shared" ref="F15:F23" si="2">IF(F$8=0,0,E15*F$8)</f>
        <v>1543365.9752896368</v>
      </c>
      <c r="G15" s="733">
        <f t="shared" si="1"/>
        <v>1614577.2845771168</v>
      </c>
      <c r="H15" s="734">
        <f>+G15-F15</f>
        <v>71211.309287480079</v>
      </c>
      <c r="I15" s="733">
        <v>0</v>
      </c>
      <c r="J15" s="733">
        <f>+'6B - True-Up Interest '!G37</f>
        <v>7527.0353916866443</v>
      </c>
      <c r="K15" s="735">
        <f t="shared" ref="K15:K23" si="3">+H15+J15+I15</f>
        <v>78738.344679166723</v>
      </c>
    </row>
    <row r="16" spans="1:13">
      <c r="A16" s="716" t="s">
        <v>635</v>
      </c>
      <c r="B16" s="736" t="s">
        <v>1811</v>
      </c>
      <c r="C16" s="700" t="s">
        <v>1812</v>
      </c>
      <c r="D16" s="733">
        <v>340643.23752298258</v>
      </c>
      <c r="E16" s="1427">
        <f t="shared" si="0"/>
        <v>1.3162763082791467E-3</v>
      </c>
      <c r="F16" s="727">
        <f t="shared" si="2"/>
        <v>325619.08774975507</v>
      </c>
      <c r="G16" s="733">
        <f t="shared" si="1"/>
        <v>340643.23752298258</v>
      </c>
      <c r="H16" s="734">
        <f t="shared" ref="H16:H23" si="4">+G16-F16</f>
        <v>15024.149773227517</v>
      </c>
      <c r="I16" s="733">
        <v>0</v>
      </c>
      <c r="J16" s="733">
        <f>+'6B - True-Up Interest '!G38</f>
        <v>1588.0526310301484</v>
      </c>
      <c r="K16" s="735">
        <f t="shared" si="3"/>
        <v>16612.202404257667</v>
      </c>
    </row>
    <row r="17" spans="1:11">
      <c r="A17" s="716" t="s">
        <v>636</v>
      </c>
      <c r="B17" s="736" t="s">
        <v>1811</v>
      </c>
      <c r="C17" s="700" t="s">
        <v>1813</v>
      </c>
      <c r="D17" s="733">
        <v>265857.35410359758</v>
      </c>
      <c r="E17" s="1427">
        <f t="shared" si="0"/>
        <v>1.0272968843678728E-3</v>
      </c>
      <c r="F17" s="727">
        <f t="shared" si="2"/>
        <v>254131.65323423292</v>
      </c>
      <c r="G17" s="733">
        <f t="shared" si="1"/>
        <v>265857.35410359758</v>
      </c>
      <c r="H17" s="734">
        <f t="shared" si="4"/>
        <v>11725.700869364664</v>
      </c>
      <c r="I17" s="733">
        <v>0</v>
      </c>
      <c r="J17" s="733">
        <f>+'6B - True-Up Interest '!G39</f>
        <v>1239.406581891845</v>
      </c>
      <c r="K17" s="735">
        <f t="shared" si="3"/>
        <v>12965.107451256508</v>
      </c>
    </row>
    <row r="18" spans="1:11">
      <c r="A18" s="716" t="s">
        <v>637</v>
      </c>
      <c r="B18" s="736" t="s">
        <v>1896</v>
      </c>
      <c r="C18" s="700" t="s">
        <v>1814</v>
      </c>
      <c r="D18" s="733">
        <v>721439.21884525416</v>
      </c>
      <c r="E18" s="1427">
        <f t="shared" si="0"/>
        <v>2.7877064536334845E-3</v>
      </c>
      <c r="F18" s="727">
        <f t="shared" si="2"/>
        <v>689619.97312933102</v>
      </c>
      <c r="G18" s="733">
        <f t="shared" si="1"/>
        <v>721439.21884525416</v>
      </c>
      <c r="H18" s="734">
        <f t="shared" si="4"/>
        <v>31819.245715923142</v>
      </c>
      <c r="I18" s="733">
        <v>0</v>
      </c>
      <c r="J18" s="733">
        <f>+'6B - True-Up Interest '!G40</f>
        <v>3363.294272173076</v>
      </c>
      <c r="K18" s="735">
        <f t="shared" si="3"/>
        <v>35182.539988096221</v>
      </c>
    </row>
    <row r="19" spans="1:11">
      <c r="A19" s="716" t="s">
        <v>638</v>
      </c>
      <c r="B19" s="736" t="s">
        <v>1815</v>
      </c>
      <c r="C19" s="700" t="s">
        <v>1816</v>
      </c>
      <c r="D19" s="733">
        <v>953098.36136598047</v>
      </c>
      <c r="E19" s="1427">
        <f t="shared" si="0"/>
        <v>3.6828583524752202E-3</v>
      </c>
      <c r="F19" s="727">
        <f t="shared" si="2"/>
        <v>911061.73491214076</v>
      </c>
      <c r="G19" s="733">
        <f t="shared" si="1"/>
        <v>953098.36136598047</v>
      </c>
      <c r="H19" s="734">
        <f t="shared" si="4"/>
        <v>42036.626453839708</v>
      </c>
      <c r="I19" s="733">
        <v>0</v>
      </c>
      <c r="J19" s="733">
        <f>+'6B - True-Up Interest '!G41</f>
        <v>4443.2714161708573</v>
      </c>
      <c r="K19" s="735">
        <f t="shared" si="3"/>
        <v>46479.897870010565</v>
      </c>
    </row>
    <row r="20" spans="1:11">
      <c r="A20" s="716" t="s">
        <v>639</v>
      </c>
      <c r="B20" s="736" t="s">
        <v>1817</v>
      </c>
      <c r="C20" s="700" t="s">
        <v>1818</v>
      </c>
      <c r="D20" s="733">
        <v>1640513.4010210424</v>
      </c>
      <c r="E20" s="1427">
        <f t="shared" si="0"/>
        <v>6.3390922975030614E-3</v>
      </c>
      <c r="F20" s="727">
        <f t="shared" si="2"/>
        <v>1568158.1732432882</v>
      </c>
      <c r="G20" s="733">
        <f t="shared" si="1"/>
        <v>1640513.4010210424</v>
      </c>
      <c r="H20" s="734">
        <f t="shared" si="4"/>
        <v>72355.227777754189</v>
      </c>
      <c r="I20" s="733">
        <v>0</v>
      </c>
      <c r="J20" s="733">
        <f>+'6B - True-Up Interest '!G42</f>
        <v>7647.9475761086178</v>
      </c>
      <c r="K20" s="735">
        <f t="shared" si="3"/>
        <v>80003.175353862811</v>
      </c>
    </row>
    <row r="21" spans="1:11">
      <c r="A21" s="716" t="s">
        <v>640</v>
      </c>
      <c r="B21" s="736" t="s">
        <v>1819</v>
      </c>
      <c r="C21" s="700" t="s">
        <v>1820</v>
      </c>
      <c r="D21" s="733">
        <v>771298.02615145966</v>
      </c>
      <c r="E21" s="1427">
        <f t="shared" si="0"/>
        <v>2.9803653987909842E-3</v>
      </c>
      <c r="F21" s="727">
        <f t="shared" si="2"/>
        <v>737279.74606183229</v>
      </c>
      <c r="G21" s="733">
        <f t="shared" si="1"/>
        <v>771298.02615145966</v>
      </c>
      <c r="H21" s="734">
        <f t="shared" si="4"/>
        <v>34018.280089627369</v>
      </c>
      <c r="I21" s="733">
        <v>0</v>
      </c>
      <c r="J21" s="733">
        <f>+'6B - True-Up Interest '!G43</f>
        <v>3595.7322054736128</v>
      </c>
      <c r="K21" s="735">
        <f t="shared" si="3"/>
        <v>37614.012295100983</v>
      </c>
    </row>
    <row r="22" spans="1:11" ht="12.75" customHeight="1">
      <c r="A22" s="716" t="s">
        <v>641</v>
      </c>
      <c r="B22" s="736" t="s">
        <v>1821</v>
      </c>
      <c r="C22" s="700" t="s">
        <v>1822</v>
      </c>
      <c r="D22" s="733">
        <v>24416.432265133426</v>
      </c>
      <c r="E22" s="1427">
        <f t="shared" si="0"/>
        <v>9.434730469624932E-5</v>
      </c>
      <c r="F22" s="727">
        <f t="shared" si="2"/>
        <v>23339.539801491079</v>
      </c>
      <c r="G22" s="733">
        <f t="shared" si="1"/>
        <v>24416.432265133426</v>
      </c>
      <c r="H22" s="734">
        <f t="shared" si="4"/>
        <v>1076.8924636423471</v>
      </c>
      <c r="I22" s="733">
        <v>0</v>
      </c>
      <c r="J22" s="733">
        <f>+'6B - True-Up Interest '!G44</f>
        <v>113.82753340699608</v>
      </c>
      <c r="K22" s="735">
        <f t="shared" si="3"/>
        <v>1190.7199970493432</v>
      </c>
    </row>
    <row r="23" spans="1:11">
      <c r="A23" s="716" t="s">
        <v>642</v>
      </c>
      <c r="B23" s="736" t="s">
        <v>1823</v>
      </c>
      <c r="C23" s="700" t="s">
        <v>1824</v>
      </c>
      <c r="D23" s="733">
        <v>567053.80899730884</v>
      </c>
      <c r="E23" s="1427">
        <f t="shared" si="0"/>
        <v>2.1911472534435613E-3</v>
      </c>
      <c r="F23" s="727">
        <f t="shared" si="2"/>
        <v>542043.76794143755</v>
      </c>
      <c r="G23" s="733">
        <f t="shared" si="1"/>
        <v>567053.80899730884</v>
      </c>
      <c r="H23" s="734">
        <f t="shared" si="4"/>
        <v>25010.04105587129</v>
      </c>
      <c r="I23" s="733">
        <v>0</v>
      </c>
      <c r="J23" s="733">
        <f>+'6B - True-Up Interest '!G45</f>
        <v>2643.5613396055951</v>
      </c>
      <c r="K23" s="735">
        <f t="shared" si="3"/>
        <v>27653.602395476886</v>
      </c>
    </row>
    <row r="24" spans="1:11">
      <c r="A24" s="716" t="s">
        <v>643</v>
      </c>
      <c r="B24" s="736" t="s">
        <v>1825</v>
      </c>
      <c r="C24" s="700" t="s">
        <v>1826</v>
      </c>
      <c r="D24" s="733">
        <v>1945697.0523237693</v>
      </c>
      <c r="E24" s="1427">
        <f t="shared" si="0"/>
        <v>7.5183495544647568E-3</v>
      </c>
      <c r="F24" s="727">
        <f t="shared" ref="F24:F26" si="5">IF(F$8=0,0,E24*F$8)</f>
        <v>1859881.6281280448</v>
      </c>
      <c r="G24" s="733">
        <f t="shared" si="1"/>
        <v>1945697.0523237693</v>
      </c>
      <c r="H24" s="734">
        <f t="shared" ref="H24:H26" si="6">+G24-F24</f>
        <v>85815.424195724539</v>
      </c>
      <c r="I24" s="733">
        <v>0</v>
      </c>
      <c r="J24" s="733">
        <f>+'6B - True-Up Interest '!G46</f>
        <v>9070.690337488084</v>
      </c>
      <c r="K24" s="735">
        <f t="shared" ref="K24:K26" si="7">+H24+J24+I24</f>
        <v>94886.114533212618</v>
      </c>
    </row>
    <row r="25" spans="1:11">
      <c r="A25" s="716" t="s">
        <v>644</v>
      </c>
      <c r="B25" s="736" t="s">
        <v>1827</v>
      </c>
      <c r="C25" s="700" t="s">
        <v>1828</v>
      </c>
      <c r="D25" s="733">
        <v>1205616.2947596253</v>
      </c>
      <c r="E25" s="1427">
        <f t="shared" si="0"/>
        <v>4.6586105075998056E-3</v>
      </c>
      <c r="F25" s="727">
        <f t="shared" si="5"/>
        <v>1152442.3057110677</v>
      </c>
      <c r="G25" s="733">
        <f t="shared" si="1"/>
        <v>1205616.2947596253</v>
      </c>
      <c r="H25" s="734">
        <f t="shared" si="6"/>
        <v>53173.989048557589</v>
      </c>
      <c r="I25" s="733">
        <v>0</v>
      </c>
      <c r="J25" s="733">
        <f>+'6B - True-Up Interest '!G47</f>
        <v>5620.4906424325372</v>
      </c>
      <c r="K25" s="735">
        <f t="shared" si="7"/>
        <v>58794.479690990127</v>
      </c>
    </row>
    <row r="26" spans="1:11">
      <c r="A26" s="716" t="s">
        <v>645</v>
      </c>
      <c r="B26" s="736" t="s">
        <v>2126</v>
      </c>
      <c r="C26" s="700" t="s">
        <v>1829</v>
      </c>
      <c r="D26" s="733">
        <v>817804.3758925302</v>
      </c>
      <c r="E26" s="1427">
        <f t="shared" si="0"/>
        <v>3.1600701444182478E-3</v>
      </c>
      <c r="F26" s="727">
        <f t="shared" si="5"/>
        <v>781734.92235529015</v>
      </c>
      <c r="G26" s="733">
        <f t="shared" si="1"/>
        <v>817804.3758925302</v>
      </c>
      <c r="H26" s="734">
        <f t="shared" si="6"/>
        <v>36069.453537240042</v>
      </c>
      <c r="I26" s="733">
        <v>0</v>
      </c>
      <c r="J26" s="733">
        <f>+'6B - True-Up Interest '!G48</f>
        <v>3812.5412388862724</v>
      </c>
      <c r="K26" s="735">
        <f t="shared" si="7"/>
        <v>39881.994776126317</v>
      </c>
    </row>
    <row r="27" spans="1:11" s="1102" customFormat="1" ht="25.9" customHeight="1">
      <c r="A27" s="750" t="s">
        <v>646</v>
      </c>
      <c r="B27" s="1415" t="s">
        <v>2172</v>
      </c>
      <c r="C27" s="1105" t="s">
        <v>1830</v>
      </c>
      <c r="D27" s="1416">
        <v>716172.433197145</v>
      </c>
      <c r="E27" s="1428">
        <f t="shared" si="0"/>
        <v>2.7673551170861884E-3</v>
      </c>
      <c r="F27" s="1107">
        <f t="shared" ref="F27" si="8">IF(F$8=0,0,E27*F$8)</f>
        <v>684585.48029576894</v>
      </c>
      <c r="G27" s="1416">
        <f t="shared" ref="G27" si="9">+$E$68*E27</f>
        <v>716172.433197145</v>
      </c>
      <c r="H27" s="1417">
        <f t="shared" ref="H27" si="10">+G27-F27</f>
        <v>31586.952901376062</v>
      </c>
      <c r="I27" s="1416">
        <v>0</v>
      </c>
      <c r="J27" s="1416">
        <f>+'6B - True-Up Interest '!G49</f>
        <v>3338.7409216754495</v>
      </c>
      <c r="K27" s="1418">
        <f t="shared" ref="K27" si="11">+H27+J27+I27</f>
        <v>34925.693823051508</v>
      </c>
    </row>
    <row r="28" spans="1:11">
      <c r="A28" s="716" t="s">
        <v>647</v>
      </c>
      <c r="B28" s="736" t="s">
        <v>1898</v>
      </c>
      <c r="C28" s="700"/>
      <c r="D28" s="733"/>
      <c r="E28" s="737"/>
      <c r="F28" s="727"/>
      <c r="G28" s="733"/>
      <c r="H28" s="734"/>
      <c r="I28" s="733">
        <v>-2753.4555434584618</v>
      </c>
      <c r="J28" s="733">
        <f>+'6B - True-Up Interest '!G50</f>
        <v>-291.04025094355939</v>
      </c>
      <c r="K28" s="735">
        <f t="shared" ref="K28" si="12">+H28+J28+I28</f>
        <v>-3044.4957944020211</v>
      </c>
    </row>
    <row r="29" spans="1:11">
      <c r="A29" s="716" t="s">
        <v>648</v>
      </c>
      <c r="B29" s="1236"/>
      <c r="C29" s="1237"/>
      <c r="D29" s="1238"/>
      <c r="E29" s="767"/>
      <c r="F29" s="574"/>
      <c r="G29" s="1238"/>
      <c r="H29" s="1239"/>
      <c r="I29" s="1238"/>
      <c r="J29" s="1238"/>
      <c r="K29" s="1240"/>
    </row>
    <row r="30" spans="1:11" hidden="1">
      <c r="A30" s="716" t="s">
        <v>649</v>
      </c>
      <c r="B30" s="1236"/>
      <c r="C30" s="1237"/>
      <c r="D30" s="1238"/>
      <c r="E30" s="767"/>
      <c r="F30" s="574"/>
      <c r="G30" s="1238"/>
      <c r="H30" s="1239"/>
      <c r="I30" s="1238"/>
      <c r="J30" s="1238"/>
      <c r="K30" s="1240"/>
    </row>
    <row r="31" spans="1:11" hidden="1">
      <c r="A31" s="716" t="s">
        <v>650</v>
      </c>
      <c r="B31" s="1263"/>
      <c r="C31" s="1363"/>
      <c r="D31" s="1238"/>
      <c r="E31" s="767"/>
      <c r="F31" s="574"/>
      <c r="G31" s="1238"/>
      <c r="H31" s="1239"/>
      <c r="I31" s="1238"/>
      <c r="J31" s="1238"/>
      <c r="K31" s="1240"/>
    </row>
    <row r="32" spans="1:11" hidden="1">
      <c r="A32" s="716" t="s">
        <v>651</v>
      </c>
      <c r="B32" s="1263"/>
      <c r="C32" s="1363"/>
      <c r="D32" s="1238"/>
      <c r="E32" s="767"/>
      <c r="F32" s="574"/>
      <c r="G32" s="1238"/>
      <c r="H32" s="1239"/>
      <c r="I32" s="1238"/>
      <c r="J32" s="1238"/>
      <c r="K32" s="1240"/>
    </row>
    <row r="33" spans="1:12" hidden="1">
      <c r="A33" s="716" t="s">
        <v>652</v>
      </c>
      <c r="B33" s="1236"/>
      <c r="C33" s="1237"/>
      <c r="D33" s="1238"/>
      <c r="E33" s="767"/>
      <c r="F33" s="574"/>
      <c r="G33" s="1238"/>
      <c r="H33" s="1239"/>
      <c r="I33" s="1238"/>
      <c r="J33" s="1238"/>
      <c r="K33" s="1240"/>
    </row>
    <row r="34" spans="1:12" hidden="1">
      <c r="A34" s="716" t="s">
        <v>653</v>
      </c>
      <c r="B34" s="1236"/>
      <c r="C34" s="1237"/>
      <c r="D34" s="1238"/>
      <c r="E34" s="767"/>
      <c r="F34" s="574"/>
      <c r="G34" s="1238"/>
      <c r="H34" s="1239"/>
      <c r="I34" s="1238"/>
      <c r="J34" s="1238"/>
      <c r="K34" s="1240"/>
    </row>
    <row r="35" spans="1:12" hidden="1">
      <c r="A35" s="716" t="s">
        <v>654</v>
      </c>
      <c r="B35" s="1236"/>
      <c r="C35" s="1237"/>
      <c r="D35" s="1238"/>
      <c r="E35" s="767"/>
      <c r="F35" s="574"/>
      <c r="G35" s="1238"/>
      <c r="H35" s="1239"/>
      <c r="I35" s="1238"/>
      <c r="J35" s="1238"/>
      <c r="K35" s="1240"/>
    </row>
    <row r="36" spans="1:12" hidden="1">
      <c r="A36" s="716" t="s">
        <v>655</v>
      </c>
      <c r="B36" s="1236"/>
      <c r="C36" s="1237"/>
      <c r="D36" s="1241"/>
      <c r="E36" s="767"/>
      <c r="F36" s="574"/>
      <c r="G36" s="1238"/>
      <c r="H36" s="1239"/>
      <c r="I36" s="1238"/>
      <c r="J36" s="1238"/>
      <c r="K36" s="1240"/>
    </row>
    <row r="37" spans="1:12" hidden="1">
      <c r="A37" s="716" t="s">
        <v>656</v>
      </c>
      <c r="B37" s="728"/>
      <c r="C37" s="712"/>
      <c r="D37" s="1241"/>
      <c r="E37" s="767"/>
      <c r="F37" s="764"/>
      <c r="G37" s="1238"/>
      <c r="H37" s="1239"/>
      <c r="I37" s="1238"/>
      <c r="J37" s="1238"/>
      <c r="K37" s="1240"/>
    </row>
    <row r="38" spans="1:12" ht="13.5" hidden="1" customHeight="1">
      <c r="A38" s="716" t="s">
        <v>657</v>
      </c>
      <c r="B38" s="728"/>
      <c r="C38" s="712"/>
      <c r="D38" s="1241"/>
      <c r="E38" s="767"/>
      <c r="F38" s="764"/>
      <c r="G38" s="1241"/>
      <c r="H38" s="767"/>
      <c r="I38" s="1241"/>
      <c r="J38" s="1241"/>
      <c r="K38" s="1242"/>
    </row>
    <row r="39" spans="1:12">
      <c r="A39" s="716"/>
      <c r="B39" s="739"/>
      <c r="C39" s="724"/>
      <c r="D39" s="740"/>
      <c r="E39" s="741"/>
      <c r="F39" s="724"/>
      <c r="G39" s="740"/>
      <c r="H39" s="725"/>
      <c r="I39" s="739"/>
      <c r="J39" s="739"/>
      <c r="K39" s="739"/>
    </row>
    <row r="40" spans="1:12">
      <c r="A40" s="716">
        <v>4</v>
      </c>
      <c r="B40" s="712" t="s">
        <v>658</v>
      </c>
      <c r="C40" s="712"/>
      <c r="D40" s="1421">
        <f>SUM(D14:D39)</f>
        <v>258793108.5444572</v>
      </c>
      <c r="E40" s="559">
        <f>SUM(E14:E39)</f>
        <v>1.0000000000000002</v>
      </c>
      <c r="F40" s="496">
        <f>SUM(F14:F39)</f>
        <v>247378977.88000005</v>
      </c>
      <c r="G40" s="496">
        <f>SUM(G14:G39)</f>
        <v>258793108.5444572</v>
      </c>
      <c r="H40" s="496">
        <f>SUM(H14:H39)</f>
        <v>11414130.664457187</v>
      </c>
      <c r="I40" s="559"/>
      <c r="J40" s="496">
        <f>SUM(J14:J39)</f>
        <v>1206182.5709821808</v>
      </c>
      <c r="K40" s="1421">
        <f>SUM(K14:K39)</f>
        <v>12617559.779895902</v>
      </c>
    </row>
    <row r="41" spans="1:12">
      <c r="A41" s="716"/>
      <c r="B41" s="712"/>
      <c r="C41" s="712"/>
      <c r="D41" s="559"/>
      <c r="E41" s="559"/>
      <c r="F41" s="559"/>
      <c r="G41" s="559"/>
      <c r="H41" s="559"/>
      <c r="I41" s="559"/>
      <c r="J41" s="559"/>
      <c r="K41" s="559"/>
    </row>
    <row r="42" spans="1:12">
      <c r="A42" s="716"/>
      <c r="B42" s="712"/>
      <c r="C42" s="712"/>
      <c r="D42" s="559"/>
      <c r="E42" s="559"/>
      <c r="F42" s="559"/>
      <c r="G42" s="559" t="s">
        <v>659</v>
      </c>
      <c r="H42" s="559"/>
      <c r="I42" s="559"/>
      <c r="J42" s="742">
        <f>'6B - True-Up Interest '!E26</f>
        <v>6.2176470588235291E-3</v>
      </c>
      <c r="K42" s="559"/>
    </row>
    <row r="43" spans="1:12">
      <c r="A43" s="716"/>
      <c r="B43" s="712"/>
      <c r="C43" s="712"/>
      <c r="D43" s="559"/>
      <c r="E43" s="559"/>
      <c r="F43" s="559"/>
      <c r="G43" s="559" t="s">
        <v>660</v>
      </c>
      <c r="H43" s="559"/>
      <c r="I43" s="559"/>
      <c r="J43" s="496">
        <f>+J40</f>
        <v>1206182.5709821808</v>
      </c>
      <c r="K43" s="559"/>
    </row>
    <row r="44" spans="1:12">
      <c r="A44" s="716"/>
      <c r="B44" s="712" t="s">
        <v>483</v>
      </c>
      <c r="C44" s="712"/>
      <c r="D44" s="712"/>
      <c r="E44" s="712"/>
      <c r="F44" s="712"/>
      <c r="G44" s="712"/>
      <c r="H44" s="712"/>
      <c r="I44" s="712"/>
      <c r="J44" s="712"/>
      <c r="K44" s="712"/>
      <c r="L44" s="712"/>
    </row>
    <row r="45" spans="1:12">
      <c r="A45" s="716"/>
      <c r="B45" s="712" t="s">
        <v>774</v>
      </c>
      <c r="C45" s="712"/>
      <c r="D45" s="712"/>
      <c r="E45" s="712"/>
      <c r="F45" s="712"/>
      <c r="G45" s="712"/>
      <c r="H45" s="712"/>
      <c r="I45" s="712"/>
      <c r="J45" s="712"/>
      <c r="K45" s="712"/>
      <c r="L45" s="712"/>
    </row>
    <row r="46" spans="1:12">
      <c r="A46" s="716"/>
      <c r="B46" s="712" t="s">
        <v>775</v>
      </c>
      <c r="C46" s="712"/>
      <c r="D46" s="712"/>
      <c r="E46" s="712"/>
      <c r="F46" s="712"/>
      <c r="G46" s="712"/>
      <c r="H46" s="712"/>
      <c r="I46" s="712"/>
      <c r="J46" s="712"/>
      <c r="K46" s="712"/>
      <c r="L46" s="712"/>
    </row>
    <row r="47" spans="1:12">
      <c r="A47" s="716"/>
      <c r="B47" s="712" t="s">
        <v>661</v>
      </c>
      <c r="C47" s="712"/>
      <c r="D47" s="712"/>
      <c r="E47" s="712"/>
      <c r="F47" s="712"/>
      <c r="G47" s="712"/>
      <c r="H47" s="712"/>
      <c r="I47" s="712"/>
      <c r="J47" s="712"/>
      <c r="K47" s="712"/>
      <c r="L47" s="712"/>
    </row>
    <row r="48" spans="1:12">
      <c r="A48" s="716"/>
      <c r="B48" s="337" t="s">
        <v>662</v>
      </c>
      <c r="C48" s="712"/>
      <c r="D48" s="712"/>
      <c r="E48" s="712"/>
      <c r="F48" s="712"/>
      <c r="G48" s="712"/>
      <c r="H48" s="712"/>
      <c r="I48" s="712"/>
      <c r="J48" s="712"/>
      <c r="K48" s="712"/>
      <c r="L48" s="712"/>
    </row>
    <row r="49" spans="1:12">
      <c r="A49" s="716"/>
      <c r="B49" s="337" t="s">
        <v>663</v>
      </c>
      <c r="C49" s="712"/>
      <c r="D49" s="712"/>
      <c r="E49" s="712"/>
      <c r="F49" s="712"/>
      <c r="G49" s="712"/>
      <c r="H49" s="712"/>
      <c r="I49" s="712"/>
      <c r="J49" s="712"/>
      <c r="K49" s="712"/>
      <c r="L49" s="712"/>
    </row>
    <row r="50" spans="1:12">
      <c r="A50" s="716"/>
      <c r="B50" s="712" t="s">
        <v>664</v>
      </c>
      <c r="C50" s="712"/>
      <c r="D50" s="712"/>
      <c r="E50" s="712"/>
      <c r="F50" s="712"/>
      <c r="G50" s="712"/>
      <c r="H50" s="712"/>
      <c r="I50" s="712"/>
      <c r="J50" s="712"/>
      <c r="K50" s="712"/>
      <c r="L50" s="712"/>
    </row>
    <row r="51" spans="1:12">
      <c r="A51" s="716"/>
      <c r="B51" s="743" t="s">
        <v>2143</v>
      </c>
      <c r="C51" s="712"/>
      <c r="D51" s="712"/>
      <c r="E51" s="712"/>
      <c r="F51" s="712"/>
      <c r="G51" s="712"/>
      <c r="H51" s="712"/>
      <c r="I51" s="712"/>
      <c r="J51" s="712"/>
      <c r="K51" s="712"/>
      <c r="L51" s="712"/>
    </row>
    <row r="52" spans="1:12">
      <c r="A52" s="716"/>
      <c r="J52" s="712"/>
      <c r="K52" s="712"/>
      <c r="L52" s="712"/>
    </row>
    <row r="53" spans="1:12">
      <c r="A53" s="716"/>
      <c r="D53" s="744"/>
      <c r="E53" s="744"/>
      <c r="F53" s="744"/>
      <c r="G53" s="744"/>
      <c r="H53" s="744"/>
    </row>
    <row r="54" spans="1:12">
      <c r="A54" s="745" t="s">
        <v>665</v>
      </c>
      <c r="D54" s="744"/>
      <c r="E54" s="744"/>
      <c r="F54" s="744"/>
      <c r="G54" s="744"/>
      <c r="H54" s="744"/>
    </row>
    <row r="55" spans="1:12">
      <c r="A55" s="716"/>
      <c r="B55" s="665" t="s">
        <v>454</v>
      </c>
      <c r="C55" s="746" t="s">
        <v>455</v>
      </c>
      <c r="D55" s="665" t="s">
        <v>456</v>
      </c>
      <c r="E55" s="665" t="s">
        <v>457</v>
      </c>
      <c r="F55" s="665"/>
    </row>
    <row r="56" spans="1:12">
      <c r="A56" s="716"/>
      <c r="B56" s="747" t="str">
        <f>+A54</f>
        <v>Prior Period Adjustments</v>
      </c>
      <c r="C56" s="748" t="s">
        <v>104</v>
      </c>
      <c r="D56" s="748" t="s">
        <v>162</v>
      </c>
      <c r="E56" s="748" t="s">
        <v>40</v>
      </c>
    </row>
    <row r="57" spans="1:12">
      <c r="A57" s="716"/>
      <c r="B57" s="749" t="s">
        <v>280</v>
      </c>
      <c r="C57" s="732" t="s">
        <v>666</v>
      </c>
      <c r="D57" s="749" t="s">
        <v>280</v>
      </c>
      <c r="E57" s="732" t="s">
        <v>667</v>
      </c>
    </row>
    <row r="58" spans="1:12">
      <c r="A58" s="716" t="s">
        <v>527</v>
      </c>
      <c r="B58" s="1336" t="s">
        <v>1885</v>
      </c>
      <c r="C58" s="1337">
        <f>SUM(I28:I33)</f>
        <v>-2753.4555434584618</v>
      </c>
      <c r="D58" s="1337">
        <f>SUM(J28:J31)</f>
        <v>-291.04025094355939</v>
      </c>
      <c r="E58" s="1337">
        <f>+C58+D58</f>
        <v>-3044.4957944020211</v>
      </c>
    </row>
    <row r="59" spans="1:12">
      <c r="A59" s="716"/>
      <c r="B59" s="665"/>
      <c r="E59" s="640"/>
      <c r="F59" s="711"/>
    </row>
    <row r="60" spans="1:12">
      <c r="A60" s="716">
        <v>6</v>
      </c>
      <c r="B60" s="752" t="s">
        <v>919</v>
      </c>
      <c r="C60" s="616"/>
      <c r="D60" s="616"/>
      <c r="E60" s="616"/>
      <c r="F60" s="1097"/>
      <c r="H60" s="495"/>
    </row>
    <row r="61" spans="1:12">
      <c r="A61" s="716">
        <v>7</v>
      </c>
      <c r="B61" s="752"/>
      <c r="C61" s="753" t="s">
        <v>159</v>
      </c>
      <c r="D61" s="753" t="s">
        <v>160</v>
      </c>
      <c r="E61" s="753" t="s">
        <v>161</v>
      </c>
      <c r="F61" s="7"/>
      <c r="G61" s="156"/>
      <c r="H61" s="495"/>
    </row>
    <row r="62" spans="1:12" ht="38.25">
      <c r="A62" s="716">
        <v>8</v>
      </c>
      <c r="B62" s="616"/>
      <c r="C62" s="1003" t="s">
        <v>1481</v>
      </c>
      <c r="D62" s="754" t="s">
        <v>511</v>
      </c>
      <c r="E62" s="1003" t="s">
        <v>2153</v>
      </c>
      <c r="F62" s="7"/>
      <c r="G62" s="7"/>
      <c r="H62" s="156"/>
      <c r="I62" s="156"/>
      <c r="J62" s="156"/>
    </row>
    <row r="63" spans="1:12">
      <c r="A63" s="716">
        <v>9</v>
      </c>
      <c r="B63" s="752" t="s">
        <v>509</v>
      </c>
      <c r="C63" s="755">
        <v>104862684.48</v>
      </c>
      <c r="D63" s="755">
        <v>8755650</v>
      </c>
      <c r="E63" s="496">
        <f>+C63-D63</f>
        <v>96107034.480000004</v>
      </c>
      <c r="F63" s="7"/>
      <c r="G63" s="156"/>
      <c r="H63" s="156"/>
      <c r="I63" s="156"/>
      <c r="J63" s="156"/>
    </row>
    <row r="64" spans="1:12">
      <c r="A64" s="716">
        <v>10</v>
      </c>
      <c r="B64" s="752" t="s">
        <v>510</v>
      </c>
      <c r="C64" s="755">
        <v>158243396.39999998</v>
      </c>
      <c r="D64" s="755">
        <v>6971453</v>
      </c>
      <c r="E64" s="496">
        <f>+C64-D64</f>
        <v>151271943.39999998</v>
      </c>
      <c r="F64" s="7"/>
      <c r="G64" s="156"/>
      <c r="H64" s="156"/>
      <c r="I64" s="156"/>
      <c r="J64" s="156"/>
    </row>
    <row r="65" spans="1:10">
      <c r="A65" s="716">
        <v>11</v>
      </c>
      <c r="B65" s="752"/>
      <c r="C65" s="1411"/>
      <c r="D65" s="1411"/>
      <c r="E65" s="496">
        <f>SUM(E63:E64)</f>
        <v>247378977.88</v>
      </c>
      <c r="F65" s="1097"/>
      <c r="G65" s="156"/>
      <c r="H65" s="156"/>
      <c r="I65" s="156"/>
      <c r="J65" s="156"/>
    </row>
    <row r="66" spans="1:10">
      <c r="A66" s="716"/>
      <c r="B66" s="752"/>
      <c r="C66" s="616"/>
      <c r="D66" s="616"/>
      <c r="E66" s="496"/>
      <c r="F66" s="1097"/>
      <c r="G66" s="156"/>
      <c r="H66" s="156"/>
      <c r="I66" s="156"/>
      <c r="J66" s="156"/>
    </row>
    <row r="67" spans="1:10">
      <c r="A67" s="716">
        <v>12</v>
      </c>
      <c r="B67" s="752" t="s">
        <v>918</v>
      </c>
      <c r="C67" s="616"/>
      <c r="D67" s="616"/>
      <c r="E67" s="616"/>
      <c r="F67" s="1097"/>
      <c r="G67" s="156"/>
      <c r="H67" s="156"/>
      <c r="I67" s="156"/>
      <c r="J67" s="156"/>
    </row>
    <row r="68" spans="1:10">
      <c r="A68" s="716">
        <v>13</v>
      </c>
      <c r="B68" s="752" t="s">
        <v>697</v>
      </c>
      <c r="C68" s="755">
        <f>D40</f>
        <v>258793108.5444572</v>
      </c>
      <c r="D68" s="755"/>
      <c r="E68" s="756">
        <f>+(C68-D68)</f>
        <v>258793108.5444572</v>
      </c>
      <c r="G68" s="156"/>
      <c r="H68" s="156"/>
      <c r="I68" s="156"/>
      <c r="J68" s="156"/>
    </row>
    <row r="69" spans="1:10">
      <c r="A69" s="716"/>
      <c r="G69" s="156"/>
      <c r="H69" s="156"/>
      <c r="I69" s="156"/>
      <c r="J69" s="156"/>
    </row>
    <row r="70" spans="1:10">
      <c r="A70" s="716"/>
      <c r="G70" s="156"/>
      <c r="H70" s="156"/>
      <c r="I70" s="156"/>
      <c r="J70" s="156"/>
    </row>
    <row r="71" spans="1:10" ht="67.900000000000006" customHeight="1">
      <c r="A71" s="750" t="s">
        <v>483</v>
      </c>
      <c r="B71" s="710" t="s">
        <v>9</v>
      </c>
      <c r="C71" s="1682" t="s">
        <v>2155</v>
      </c>
      <c r="D71" s="1682"/>
      <c r="E71" s="1682"/>
      <c r="F71" s="1682"/>
      <c r="G71" s="1682"/>
      <c r="H71" s="1682"/>
      <c r="I71" s="1682"/>
      <c r="J71" s="1682"/>
    </row>
    <row r="72" spans="1:10" ht="27" customHeight="1">
      <c r="A72" s="716"/>
      <c r="B72" s="751" t="s">
        <v>10</v>
      </c>
      <c r="C72" s="1673" t="s">
        <v>2154</v>
      </c>
      <c r="D72" s="1673"/>
      <c r="E72" s="1673"/>
      <c r="F72" s="1673"/>
      <c r="G72" s="1673"/>
      <c r="H72" s="1673"/>
      <c r="I72" s="1673"/>
      <c r="J72" s="1673"/>
    </row>
    <row r="76" spans="1:10" ht="24" customHeight="1"/>
  </sheetData>
  <customSheetViews>
    <customSheetView guid="{E6D9E970-926F-4F3B-8D36-41EB74ECFD6A}" showPageBreaks="1" fitToPage="1" view="pageBreakPreview" topLeftCell="A61">
      <selection activeCell="G83" sqref="G83"/>
      <pageMargins left="0.25" right="0.25" top="0.75" bottom="0.75" header="0.3" footer="0.3"/>
      <pageSetup scale="39" orientation="portrait" r:id="rId1"/>
    </customSheetView>
  </customSheetViews>
  <mergeCells count="9">
    <mergeCell ref="B12:B13"/>
    <mergeCell ref="C12:C13"/>
    <mergeCell ref="C71:J71"/>
    <mergeCell ref="C72:J72"/>
    <mergeCell ref="A1:K1"/>
    <mergeCell ref="A2:K2"/>
    <mergeCell ref="A3:K3"/>
    <mergeCell ref="D6:E6"/>
    <mergeCell ref="D7:E7"/>
  </mergeCells>
  <printOptions horizontalCentered="1"/>
  <pageMargins left="0.25" right="0.25" top="0.5" bottom="0.5" header="0.3" footer="0.3"/>
  <pageSetup scale="57"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4D9F-3728-40DE-8B8C-02661F42F667}">
  <sheetPr>
    <pageSetUpPr fitToPage="1"/>
  </sheetPr>
  <dimension ref="A1:W79"/>
  <sheetViews>
    <sheetView zoomScaleNormal="100" workbookViewId="0">
      <pane xSplit="1" ySplit="3" topLeftCell="B4" activePane="bottomRight" state="frozen"/>
      <selection activeCell="H48" sqref="H48"/>
      <selection pane="topRight" activeCell="H48" sqref="H48"/>
      <selection pane="bottomLeft" activeCell="H48" sqref="H48"/>
      <selection pane="bottomRight" activeCell="H48" sqref="H48"/>
    </sheetView>
  </sheetViews>
  <sheetFormatPr defaultColWidth="11.42578125" defaultRowHeight="12.75"/>
  <cols>
    <col min="1" max="1" width="6.28515625" style="58" customWidth="1"/>
    <col min="2" max="2" width="44.28515625" style="440" customWidth="1"/>
    <col min="3" max="3" width="24.28515625" style="6" customWidth="1"/>
    <col min="4" max="4" width="17.140625" style="6" customWidth="1"/>
    <col min="5" max="5" width="12.140625" style="6" customWidth="1"/>
    <col min="6" max="6" width="10" style="6" customWidth="1"/>
    <col min="7" max="7" width="14" style="6" bestFit="1" customWidth="1"/>
    <col min="8" max="8" width="12.140625" style="6" bestFit="1" customWidth="1"/>
    <col min="9" max="13" width="10" style="6" customWidth="1"/>
    <col min="14" max="14" width="13.7109375" style="6" bestFit="1" customWidth="1"/>
    <col min="15" max="16384" width="11.42578125" style="6"/>
  </cols>
  <sheetData>
    <row r="1" spans="1:23" s="1067" customFormat="1" ht="18">
      <c r="A1" s="1588" t="str">
        <f>'ATT H-3D'!$A$4</f>
        <v>Delmarva Power &amp; Light Company</v>
      </c>
      <c r="B1" s="1588"/>
      <c r="C1" s="1588"/>
      <c r="D1" s="1588"/>
      <c r="E1" s="1588"/>
      <c r="F1" s="1588"/>
      <c r="G1" s="1588"/>
      <c r="M1" s="1068"/>
    </row>
    <row r="2" spans="1:23" s="17" customFormat="1" ht="15.75">
      <c r="A2" s="1677" t="s">
        <v>669</v>
      </c>
      <c r="B2" s="1677"/>
      <c r="C2" s="1677"/>
      <c r="D2" s="1677"/>
      <c r="E2" s="1677"/>
      <c r="F2" s="1677"/>
      <c r="G2" s="1677"/>
    </row>
    <row r="3" spans="1:23" s="17" customFormat="1" ht="15.75">
      <c r="A3" s="1589" t="s">
        <v>674</v>
      </c>
      <c r="B3" s="1589"/>
      <c r="C3" s="1589"/>
      <c r="D3" s="1589"/>
      <c r="E3" s="1589"/>
      <c r="F3" s="1589"/>
      <c r="G3" s="1589"/>
    </row>
    <row r="4" spans="1:23">
      <c r="E4" s="644"/>
    </row>
    <row r="6" spans="1:23" ht="15">
      <c r="E6" s="129" t="s">
        <v>675</v>
      </c>
      <c r="F6" s="129"/>
      <c r="G6" s="130"/>
    </row>
    <row r="7" spans="1:23" ht="25.5" customHeight="1">
      <c r="A7" s="131"/>
      <c r="B7" s="1111"/>
      <c r="C7" s="132" t="s">
        <v>676</v>
      </c>
      <c r="D7" s="132"/>
      <c r="E7" s="133" t="s">
        <v>677</v>
      </c>
      <c r="F7" s="133"/>
      <c r="G7" s="133"/>
    </row>
    <row r="8" spans="1:23" ht="15">
      <c r="A8" s="336">
        <v>1</v>
      </c>
      <c r="B8" s="1112"/>
      <c r="C8" s="6" t="s">
        <v>467</v>
      </c>
      <c r="D8" s="135"/>
      <c r="E8" s="136">
        <v>6.7999999999999996E-3</v>
      </c>
      <c r="F8" s="1002">
        <v>2025</v>
      </c>
      <c r="G8" s="138"/>
      <c r="H8" s="1383"/>
      <c r="P8" s="139"/>
      <c r="Q8" s="139"/>
      <c r="R8" s="139"/>
      <c r="S8" s="129"/>
      <c r="T8" s="129"/>
      <c r="U8" s="130"/>
      <c r="V8" s="129"/>
      <c r="W8" s="139"/>
    </row>
    <row r="9" spans="1:23" ht="15">
      <c r="A9" s="336">
        <v>2</v>
      </c>
      <c r="B9" s="1112"/>
      <c r="C9" s="6" t="s">
        <v>468</v>
      </c>
      <c r="D9" s="135"/>
      <c r="E9" s="136">
        <v>6.1999999999999998E-3</v>
      </c>
      <c r="F9" s="1002">
        <f>$F$8</f>
        <v>2025</v>
      </c>
      <c r="G9" s="138"/>
      <c r="H9" s="1383"/>
      <c r="P9" s="139"/>
      <c r="Q9" s="140"/>
      <c r="R9" s="140"/>
      <c r="S9" s="133"/>
      <c r="T9" s="133"/>
      <c r="U9" s="133"/>
      <c r="V9" s="133"/>
      <c r="W9" s="133"/>
    </row>
    <row r="10" spans="1:23" ht="15">
      <c r="A10" s="336">
        <v>3</v>
      </c>
      <c r="B10" s="1112"/>
      <c r="C10" s="6" t="s">
        <v>489</v>
      </c>
      <c r="D10" s="135"/>
      <c r="E10" s="136">
        <v>6.7999999999999996E-3</v>
      </c>
      <c r="F10" s="1002">
        <f t="shared" ref="F10:F19" si="0">$F$8</f>
        <v>2025</v>
      </c>
      <c r="G10" s="138"/>
      <c r="H10" s="1383"/>
      <c r="P10" s="139"/>
      <c r="Q10" s="140"/>
      <c r="R10" s="140"/>
      <c r="S10" s="137"/>
      <c r="T10" s="137"/>
      <c r="U10" s="141"/>
      <c r="V10" s="141"/>
      <c r="W10" s="141"/>
    </row>
    <row r="11" spans="1:23" ht="15">
      <c r="A11" s="336">
        <v>4</v>
      </c>
      <c r="B11" s="1112"/>
      <c r="C11" s="6" t="s">
        <v>156</v>
      </c>
      <c r="D11" s="135"/>
      <c r="E11" s="136">
        <v>6.1999999999999998E-3</v>
      </c>
      <c r="F11" s="1002">
        <f t="shared" si="0"/>
        <v>2025</v>
      </c>
      <c r="G11" s="138"/>
      <c r="H11" s="1383"/>
      <c r="P11" s="139"/>
      <c r="Q11" s="140"/>
      <c r="R11" s="140"/>
      <c r="S11" s="137"/>
      <c r="T11" s="137"/>
      <c r="U11" s="141"/>
      <c r="V11" s="141"/>
      <c r="W11" s="141"/>
    </row>
    <row r="12" spans="1:23" ht="15.75" customHeight="1">
      <c r="A12" s="336">
        <v>5</v>
      </c>
      <c r="B12" s="1112"/>
      <c r="C12" s="6" t="s">
        <v>157</v>
      </c>
      <c r="D12" s="135"/>
      <c r="E12" s="136">
        <v>6.4000000000000003E-3</v>
      </c>
      <c r="F12" s="1002">
        <f t="shared" si="0"/>
        <v>2025</v>
      </c>
      <c r="G12" s="138"/>
      <c r="H12" s="1383"/>
      <c r="P12" s="139"/>
      <c r="Q12" s="140"/>
      <c r="R12" s="140"/>
      <c r="S12" s="137"/>
      <c r="T12" s="137"/>
      <c r="U12" s="141"/>
      <c r="V12" s="141"/>
      <c r="W12" s="141"/>
    </row>
    <row r="13" spans="1:23" ht="15">
      <c r="A13" s="336">
        <v>6</v>
      </c>
      <c r="B13" s="1112"/>
      <c r="C13" s="6" t="s">
        <v>158</v>
      </c>
      <c r="D13" s="135"/>
      <c r="E13" s="136">
        <v>6.1999999999999998E-3</v>
      </c>
      <c r="F13" s="1002">
        <f t="shared" si="0"/>
        <v>2025</v>
      </c>
      <c r="G13" s="138"/>
      <c r="H13" s="1383"/>
      <c r="P13" s="139"/>
      <c r="Q13" s="140"/>
      <c r="R13" s="140"/>
      <c r="S13" s="137"/>
      <c r="T13" s="137"/>
      <c r="U13" s="141"/>
      <c r="V13" s="141"/>
      <c r="W13" s="141"/>
    </row>
    <row r="14" spans="1:23" ht="15">
      <c r="A14" s="336">
        <v>7</v>
      </c>
      <c r="B14" s="1112"/>
      <c r="C14" s="6" t="s">
        <v>470</v>
      </c>
      <c r="D14" s="135"/>
      <c r="E14" s="136">
        <v>6.4000000000000003E-3</v>
      </c>
      <c r="F14" s="1002">
        <f t="shared" si="0"/>
        <v>2025</v>
      </c>
      <c r="G14" s="138"/>
      <c r="H14" s="1383"/>
      <c r="P14" s="139"/>
      <c r="Q14" s="139"/>
      <c r="R14" s="139"/>
      <c r="S14" s="139"/>
      <c r="T14" s="139"/>
      <c r="U14" s="139"/>
      <c r="V14" s="139"/>
      <c r="W14" s="139"/>
    </row>
    <row r="15" spans="1:23" ht="15">
      <c r="A15" s="336">
        <v>8</v>
      </c>
      <c r="B15" s="1112"/>
      <c r="C15" s="6" t="s">
        <v>490</v>
      </c>
      <c r="D15" s="135"/>
      <c r="E15" s="136">
        <v>6.4000000000000003E-3</v>
      </c>
      <c r="F15" s="1002">
        <f t="shared" si="0"/>
        <v>2025</v>
      </c>
      <c r="G15" s="138"/>
      <c r="H15" s="1383"/>
      <c r="P15" s="139"/>
      <c r="Q15" s="139"/>
      <c r="R15" s="139"/>
      <c r="S15" s="139"/>
      <c r="T15" s="139"/>
      <c r="U15" s="139"/>
      <c r="V15" s="139"/>
      <c r="W15" s="139"/>
    </row>
    <row r="16" spans="1:23" ht="15">
      <c r="A16" s="336">
        <v>9</v>
      </c>
      <c r="B16" s="1112"/>
      <c r="C16" s="6" t="s">
        <v>472</v>
      </c>
      <c r="D16" s="135"/>
      <c r="E16" s="136">
        <v>6.1999999999999998E-3</v>
      </c>
      <c r="F16" s="1002">
        <f t="shared" si="0"/>
        <v>2025</v>
      </c>
      <c r="G16" s="138"/>
      <c r="H16" s="1383"/>
      <c r="P16" s="139"/>
      <c r="Q16" s="139"/>
      <c r="R16" s="139"/>
      <c r="S16" s="139"/>
      <c r="T16" s="139"/>
      <c r="U16" s="139"/>
      <c r="V16" s="139"/>
      <c r="W16" s="139"/>
    </row>
    <row r="17" spans="1:23" ht="15">
      <c r="A17" s="336">
        <v>10</v>
      </c>
      <c r="B17" s="1112"/>
      <c r="C17" s="6" t="s">
        <v>473</v>
      </c>
      <c r="D17" s="135"/>
      <c r="E17" s="136">
        <v>6.4000000000000003E-3</v>
      </c>
      <c r="F17" s="1002">
        <f t="shared" si="0"/>
        <v>2025</v>
      </c>
      <c r="H17" s="1383"/>
      <c r="P17" s="139"/>
      <c r="Q17" s="139"/>
      <c r="R17" s="139"/>
      <c r="S17" s="139"/>
      <c r="T17" s="139"/>
      <c r="U17" s="139"/>
      <c r="V17" s="139"/>
      <c r="W17" s="139"/>
    </row>
    <row r="18" spans="1:23" ht="15">
      <c r="A18" s="336">
        <v>11</v>
      </c>
      <c r="B18" s="1112"/>
      <c r="C18" s="6" t="s">
        <v>474</v>
      </c>
      <c r="D18" s="135"/>
      <c r="E18" s="136">
        <v>6.1999999999999998E-3</v>
      </c>
      <c r="F18" s="1002">
        <f t="shared" si="0"/>
        <v>2025</v>
      </c>
      <c r="G18" s="138"/>
      <c r="H18" s="1383"/>
      <c r="P18" s="139"/>
      <c r="Q18" s="139"/>
      <c r="R18" s="139"/>
      <c r="S18" s="139"/>
      <c r="T18" s="139"/>
      <c r="U18" s="139"/>
      <c r="V18" s="139"/>
      <c r="W18" s="139"/>
    </row>
    <row r="19" spans="1:23" ht="15">
      <c r="A19" s="336">
        <v>12</v>
      </c>
      <c r="B19" s="1112"/>
      <c r="C19" s="6" t="s">
        <v>678</v>
      </c>
      <c r="D19" s="135"/>
      <c r="E19" s="136">
        <v>6.4000000000000003E-3</v>
      </c>
      <c r="F19" s="1002">
        <f t="shared" si="0"/>
        <v>2025</v>
      </c>
      <c r="H19" s="1383"/>
      <c r="P19" s="139"/>
      <c r="Q19" s="139"/>
      <c r="R19" s="139"/>
      <c r="S19" s="139"/>
      <c r="T19" s="139"/>
      <c r="U19" s="139"/>
      <c r="V19" s="139"/>
      <c r="W19" s="139"/>
    </row>
    <row r="20" spans="1:23" ht="15">
      <c r="A20" s="336">
        <v>13</v>
      </c>
      <c r="B20" s="1112"/>
      <c r="C20" s="6" t="s">
        <v>467</v>
      </c>
      <c r="D20" s="135"/>
      <c r="E20" s="136">
        <v>6.1000000000000004E-3</v>
      </c>
      <c r="F20" s="1002">
        <f>$F$8+1</f>
        <v>2026</v>
      </c>
      <c r="G20" s="138"/>
      <c r="H20" s="1383"/>
      <c r="P20" s="139"/>
      <c r="Q20" s="139"/>
      <c r="R20" s="139"/>
      <c r="S20" s="139"/>
      <c r="T20" s="139"/>
      <c r="U20" s="139"/>
      <c r="V20" s="139"/>
      <c r="W20" s="139"/>
    </row>
    <row r="21" spans="1:23" ht="15">
      <c r="A21" s="336">
        <v>14</v>
      </c>
      <c r="B21" s="1112"/>
      <c r="C21" s="6" t="s">
        <v>468</v>
      </c>
      <c r="D21" s="135"/>
      <c r="E21" s="136">
        <v>5.4999999999999997E-3</v>
      </c>
      <c r="F21" s="1002">
        <f t="shared" ref="F21:F24" si="1">$F$8+1</f>
        <v>2026</v>
      </c>
      <c r="G21" s="138"/>
      <c r="H21" s="1383"/>
      <c r="P21" s="139"/>
      <c r="Q21" s="139"/>
      <c r="R21" s="139"/>
      <c r="S21" s="139"/>
      <c r="T21" s="139"/>
      <c r="U21" s="139"/>
      <c r="V21" s="139"/>
      <c r="W21" s="139"/>
    </row>
    <row r="22" spans="1:23" ht="15">
      <c r="A22" s="336">
        <v>15</v>
      </c>
      <c r="B22" s="1112"/>
      <c r="C22" s="6" t="s">
        <v>489</v>
      </c>
      <c r="D22" s="135"/>
      <c r="E22" s="136">
        <v>6.1000000000000004E-3</v>
      </c>
      <c r="F22" s="1002">
        <f t="shared" si="1"/>
        <v>2026</v>
      </c>
      <c r="G22" s="138"/>
      <c r="H22" s="1383"/>
      <c r="P22" s="139"/>
      <c r="Q22" s="139"/>
      <c r="R22" s="139"/>
      <c r="S22" s="139"/>
      <c r="T22" s="139"/>
      <c r="U22" s="139"/>
      <c r="V22" s="139"/>
      <c r="W22" s="139"/>
    </row>
    <row r="23" spans="1:23" ht="15">
      <c r="A23" s="336">
        <v>16</v>
      </c>
      <c r="B23" s="1112"/>
      <c r="C23" s="6" t="s">
        <v>156</v>
      </c>
      <c r="D23" s="135"/>
      <c r="E23" s="136">
        <v>5.5999999999999999E-3</v>
      </c>
      <c r="F23" s="1002">
        <f t="shared" si="1"/>
        <v>2026</v>
      </c>
      <c r="G23" s="138"/>
      <c r="H23" s="1383"/>
      <c r="P23" s="139"/>
      <c r="Q23" s="139"/>
      <c r="R23" s="139"/>
      <c r="S23" s="139"/>
      <c r="T23" s="139"/>
      <c r="U23" s="139"/>
      <c r="V23" s="139"/>
      <c r="W23" s="139"/>
    </row>
    <row r="24" spans="1:23" ht="15">
      <c r="A24" s="336">
        <v>17</v>
      </c>
      <c r="B24" s="1112"/>
      <c r="C24" s="6" t="s">
        <v>157</v>
      </c>
      <c r="D24" s="135"/>
      <c r="E24" s="136">
        <v>5.7999999999999996E-3</v>
      </c>
      <c r="F24" s="1002">
        <f t="shared" si="1"/>
        <v>2026</v>
      </c>
      <c r="G24" s="138"/>
      <c r="H24" s="1383"/>
      <c r="P24" s="139"/>
      <c r="Q24" s="139"/>
      <c r="R24" s="139"/>
      <c r="S24" s="139"/>
      <c r="T24" s="139"/>
      <c r="U24" s="139"/>
      <c r="V24" s="139"/>
      <c r="W24" s="139"/>
    </row>
    <row r="25" spans="1:23" ht="15">
      <c r="A25" s="336"/>
      <c r="B25" s="1112"/>
      <c r="C25" s="142"/>
      <c r="D25" s="143"/>
      <c r="E25" s="143"/>
      <c r="F25" s="143"/>
      <c r="G25" s="143"/>
      <c r="H25" s="1383"/>
      <c r="P25" s="139"/>
      <c r="Q25" s="139"/>
      <c r="R25" s="139"/>
      <c r="S25" s="144"/>
      <c r="T25" s="141"/>
      <c r="U25" s="139"/>
      <c r="V25" s="139"/>
      <c r="W25" s="139"/>
    </row>
    <row r="26" spans="1:23" ht="15">
      <c r="A26" s="336">
        <v>18</v>
      </c>
      <c r="B26" s="1113" t="s">
        <v>679</v>
      </c>
      <c r="C26" s="134"/>
      <c r="D26" s="143"/>
      <c r="E26" s="338">
        <f>AVERAGE(E8:E24)</f>
        <v>6.2176470588235291E-3</v>
      </c>
      <c r="F26" s="143"/>
      <c r="G26" s="143"/>
      <c r="H26" s="1383"/>
      <c r="P26" s="139"/>
      <c r="Q26" s="139"/>
      <c r="R26" s="139"/>
      <c r="S26" s="144"/>
      <c r="T26" s="141"/>
      <c r="U26" s="139"/>
      <c r="V26" s="139"/>
      <c r="W26" s="139"/>
    </row>
    <row r="27" spans="1:23" ht="15">
      <c r="A27" s="664"/>
      <c r="B27" s="1112"/>
      <c r="C27" s="134"/>
      <c r="D27" s="143"/>
      <c r="E27" s="143"/>
      <c r="F27" s="135"/>
      <c r="G27" s="143"/>
      <c r="P27" s="139"/>
      <c r="Q27" s="139"/>
      <c r="R27" s="139"/>
      <c r="S27" s="139"/>
      <c r="T27" s="139"/>
      <c r="U27" s="139"/>
      <c r="V27" s="139"/>
      <c r="W27" s="139"/>
    </row>
    <row r="28" spans="1:23" ht="15">
      <c r="A28" s="664" t="s">
        <v>680</v>
      </c>
      <c r="B28" s="1112"/>
      <c r="C28" s="134"/>
      <c r="D28" s="134"/>
      <c r="E28" s="134"/>
      <c r="F28" s="134"/>
      <c r="G28" s="134"/>
      <c r="P28" s="139"/>
      <c r="Q28" s="139"/>
      <c r="R28" s="139"/>
      <c r="S28" s="139"/>
      <c r="T28" s="139"/>
      <c r="U28" s="139"/>
      <c r="V28" s="139"/>
      <c r="W28" s="139"/>
    </row>
    <row r="29" spans="1:23" ht="15">
      <c r="A29" s="1190"/>
      <c r="B29" s="139" t="s">
        <v>681</v>
      </c>
      <c r="C29" s="134"/>
      <c r="D29" s="134"/>
      <c r="E29" s="134"/>
      <c r="F29" s="134"/>
      <c r="G29" s="134"/>
      <c r="P29" s="140"/>
      <c r="R29" s="139"/>
      <c r="S29" s="139"/>
      <c r="T29" s="139"/>
      <c r="U29" s="139"/>
      <c r="V29" s="139"/>
      <c r="W29" s="139"/>
    </row>
    <row r="30" spans="1:23">
      <c r="A30" s="1191"/>
      <c r="D30" s="1591"/>
      <c r="E30" s="1591"/>
    </row>
    <row r="31" spans="1:23">
      <c r="A31" s="1191">
        <v>19</v>
      </c>
      <c r="B31" s="440" t="s">
        <v>155</v>
      </c>
      <c r="D31" s="1591"/>
      <c r="E31" s="1591"/>
      <c r="F31" s="1591"/>
      <c r="G31" s="1591"/>
      <c r="H31" s="1591"/>
      <c r="I31" s="1591"/>
    </row>
    <row r="32" spans="1:23">
      <c r="A32" s="1191">
        <v>20</v>
      </c>
      <c r="F32" s="757"/>
    </row>
    <row r="33" spans="1:14">
      <c r="A33" s="664"/>
      <c r="B33" s="1114" t="s">
        <v>9</v>
      </c>
      <c r="C33" s="758" t="s">
        <v>10</v>
      </c>
      <c r="D33" s="758" t="s">
        <v>11</v>
      </c>
      <c r="E33" s="758" t="s">
        <v>14</v>
      </c>
      <c r="F33" s="758" t="s">
        <v>131</v>
      </c>
      <c r="G33" s="759" t="s">
        <v>132</v>
      </c>
      <c r="H33" s="445"/>
      <c r="I33" s="445"/>
      <c r="J33" s="445"/>
      <c r="K33" s="445"/>
      <c r="L33" s="445"/>
      <c r="M33" s="445"/>
      <c r="N33" s="445"/>
    </row>
    <row r="34" spans="1:14" ht="38.25">
      <c r="A34" s="1191"/>
      <c r="B34" s="1117" t="s">
        <v>561</v>
      </c>
      <c r="C34" s="1425" t="s">
        <v>562</v>
      </c>
      <c r="D34" s="525" t="s">
        <v>104</v>
      </c>
      <c r="E34" s="445" t="s">
        <v>682</v>
      </c>
      <c r="F34" s="1425" t="s">
        <v>659</v>
      </c>
      <c r="G34" s="760" t="s">
        <v>162</v>
      </c>
      <c r="M34" s="445"/>
      <c r="N34" s="445"/>
    </row>
    <row r="35" spans="1:14" ht="30" customHeight="1">
      <c r="A35" s="1191"/>
      <c r="B35" s="1116"/>
      <c r="C35" s="445"/>
      <c r="D35" s="525" t="s">
        <v>2072</v>
      </c>
      <c r="E35" s="445"/>
      <c r="F35" s="525" t="s">
        <v>683</v>
      </c>
      <c r="G35" s="761" t="s">
        <v>2071</v>
      </c>
      <c r="H35" s="445"/>
      <c r="I35" s="445"/>
      <c r="J35" s="445"/>
      <c r="K35" s="445"/>
      <c r="L35" s="445"/>
      <c r="M35" s="445"/>
      <c r="N35" s="445"/>
    </row>
    <row r="36" spans="1:14">
      <c r="A36" s="1191">
        <v>21</v>
      </c>
      <c r="B36" s="1115" t="s">
        <v>40</v>
      </c>
      <c r="C36" s="6" t="s">
        <v>584</v>
      </c>
      <c r="D36" s="574">
        <f>+'6A - Project True-up'!H14+'6A - Project True-up'!I14</f>
        <v>10903207.371287555</v>
      </c>
      <c r="E36" s="574">
        <v>17</v>
      </c>
      <c r="F36" s="762">
        <f>+E26</f>
        <v>6.2176470588235291E-3</v>
      </c>
      <c r="G36" s="763">
        <f>+D36*E36*F36</f>
        <v>1152469.0191450946</v>
      </c>
      <c r="H36" s="765"/>
      <c r="I36" s="765"/>
    </row>
    <row r="37" spans="1:14">
      <c r="A37" s="1191" t="s">
        <v>684</v>
      </c>
      <c r="B37" s="1110" t="str">
        <f>'6A - Project True-up'!B15</f>
        <v>Red Lion sub reconfiguration</v>
      </c>
      <c r="C37" s="700" t="str">
        <f>'6A - Project True-up'!C15</f>
        <v xml:space="preserve">B0241.3 </v>
      </c>
      <c r="D37" s="574">
        <f>+'6A - Project True-up'!H15+'6A - Project True-up'!I15</f>
        <v>71211.309287480079</v>
      </c>
      <c r="E37" s="574">
        <v>17</v>
      </c>
      <c r="F37" s="762">
        <f>+F36</f>
        <v>6.2176470588235291E-3</v>
      </c>
      <c r="G37" s="763">
        <f>+D37*E37*F37</f>
        <v>7527.0353916866443</v>
      </c>
      <c r="H37" s="765"/>
      <c r="I37" s="765"/>
      <c r="M37" s="657"/>
      <c r="N37" s="766"/>
    </row>
    <row r="38" spans="1:14">
      <c r="A38" s="1191" t="s">
        <v>685</v>
      </c>
      <c r="B38" s="1110" t="str">
        <f>'6A - Project True-up'!B16</f>
        <v>Red Lion-Keeney</v>
      </c>
      <c r="C38" s="700" t="str">
        <f>'6A - Project True-up'!C16</f>
        <v>B0494.1-4</v>
      </c>
      <c r="D38" s="574">
        <f>+'6A - Project True-up'!H16+'6A - Project True-up'!I16</f>
        <v>15024.149773227517</v>
      </c>
      <c r="E38" s="574">
        <v>17</v>
      </c>
      <c r="F38" s="762">
        <f t="shared" ref="F38:F50" si="2">+F37</f>
        <v>6.2176470588235291E-3</v>
      </c>
      <c r="G38" s="763">
        <f t="shared" ref="G38:G45" si="3">+D38*E38*F38</f>
        <v>1588.0526310301484</v>
      </c>
      <c r="H38" s="765"/>
      <c r="I38" s="765"/>
      <c r="M38" s="657"/>
      <c r="N38" s="766"/>
    </row>
    <row r="39" spans="1:14">
      <c r="A39" s="1191" t="s">
        <v>686</v>
      </c>
      <c r="B39" s="1110" t="str">
        <f>'6A - Project True-up'!B17</f>
        <v>Red Lion-Keeney</v>
      </c>
      <c r="C39" s="700" t="str">
        <f>'6A - Project True-up'!C17</f>
        <v xml:space="preserve">B0241.1-.2 </v>
      </c>
      <c r="D39" s="574">
        <f>+'6A - Project True-up'!H17+'6A - Project True-up'!I17</f>
        <v>11725.700869364664</v>
      </c>
      <c r="E39" s="574">
        <v>17</v>
      </c>
      <c r="F39" s="762">
        <f t="shared" si="2"/>
        <v>6.2176470588235291E-3</v>
      </c>
      <c r="G39" s="763">
        <f t="shared" si="3"/>
        <v>1239.406581891845</v>
      </c>
      <c r="H39" s="765"/>
      <c r="I39" s="765"/>
      <c r="M39" s="657"/>
      <c r="N39" s="766"/>
    </row>
    <row r="40" spans="1:14">
      <c r="A40" s="1191" t="s">
        <v>699</v>
      </c>
      <c r="B40" s="1110" t="str">
        <f>'6A - Project True-up'!B18</f>
        <v>Mt. Pleasant-Townsend</v>
      </c>
      <c r="C40" s="700" t="str">
        <f>'6A - Project True-up'!C18</f>
        <v>B0567</v>
      </c>
      <c r="D40" s="574">
        <f>+'6A - Project True-up'!H18+'6A - Project True-up'!I18</f>
        <v>31819.245715923142</v>
      </c>
      <c r="E40" s="574">
        <v>17</v>
      </c>
      <c r="F40" s="762">
        <f t="shared" si="2"/>
        <v>6.2176470588235291E-3</v>
      </c>
      <c r="G40" s="763">
        <f t="shared" si="3"/>
        <v>3363.294272173076</v>
      </c>
      <c r="H40" s="765"/>
      <c r="I40" s="765"/>
      <c r="M40" s="657"/>
      <c r="N40" s="766"/>
    </row>
    <row r="41" spans="1:14">
      <c r="A41" s="1191" t="s">
        <v>700</v>
      </c>
      <c r="B41" s="1110" t="str">
        <f>'6A - Project True-up'!B19</f>
        <v>Oak Hall-Wattsville</v>
      </c>
      <c r="C41" s="700" t="str">
        <f>'6A - Project True-up'!C19</f>
        <v xml:space="preserve">B0483.1-.3 </v>
      </c>
      <c r="D41" s="574">
        <f>+'6A - Project True-up'!H19+'6A - Project True-up'!I19</f>
        <v>42036.626453839708</v>
      </c>
      <c r="E41" s="574">
        <v>17</v>
      </c>
      <c r="F41" s="762">
        <f t="shared" si="2"/>
        <v>6.2176470588235291E-3</v>
      </c>
      <c r="G41" s="763">
        <f t="shared" si="3"/>
        <v>4443.2714161708573</v>
      </c>
      <c r="H41" s="765"/>
      <c r="I41" s="765"/>
      <c r="M41" s="657"/>
      <c r="N41" s="766"/>
    </row>
    <row r="42" spans="1:14">
      <c r="A42" s="1191" t="s">
        <v>701</v>
      </c>
      <c r="B42" s="1110" t="str">
        <f>'6A - Project True-up'!B20</f>
        <v>Cool Springs</v>
      </c>
      <c r="C42" s="700" t="str">
        <f>'6A - Project True-up'!C20</f>
        <v xml:space="preserve">B0320 </v>
      </c>
      <c r="D42" s="574">
        <f>+'6A - Project True-up'!H20+'6A - Project True-up'!I20</f>
        <v>72355.227777754189</v>
      </c>
      <c r="E42" s="574">
        <v>17</v>
      </c>
      <c r="F42" s="762">
        <f t="shared" si="2"/>
        <v>6.2176470588235291E-3</v>
      </c>
      <c r="G42" s="763">
        <f t="shared" si="3"/>
        <v>7647.9475761086178</v>
      </c>
      <c r="H42" s="765"/>
      <c r="I42" s="765"/>
      <c r="M42" s="657"/>
      <c r="N42" s="766"/>
    </row>
    <row r="43" spans="1:14">
      <c r="A43" s="1191" t="s">
        <v>702</v>
      </c>
      <c r="B43" s="1110" t="str">
        <f>'6A - Project True-up'!B21</f>
        <v>3rd Indian River</v>
      </c>
      <c r="C43" s="700" t="str">
        <f>'6A - Project True-up'!C21</f>
        <v>BO568</v>
      </c>
      <c r="D43" s="574">
        <f>+'6A - Project True-up'!H21+'6A - Project True-up'!I21</f>
        <v>34018.280089627369</v>
      </c>
      <c r="E43" s="574">
        <v>17</v>
      </c>
      <c r="F43" s="762">
        <f t="shared" si="2"/>
        <v>6.2176470588235291E-3</v>
      </c>
      <c r="G43" s="763">
        <f t="shared" si="3"/>
        <v>3595.7322054736128</v>
      </c>
      <c r="H43" s="765"/>
      <c r="I43" s="765"/>
      <c r="M43" s="657"/>
      <c r="N43" s="766"/>
    </row>
    <row r="44" spans="1:14">
      <c r="A44" s="1191" t="s">
        <v>703</v>
      </c>
      <c r="B44" s="1110" t="str">
        <f>'6A - Project True-up'!B22</f>
        <v xml:space="preserve">Keeney 500kV Sub </v>
      </c>
      <c r="C44" s="700" t="str">
        <f>'6A - Project True-up'!C22</f>
        <v>BO272.1</v>
      </c>
      <c r="D44" s="574">
        <f>+'6A - Project True-up'!H22+'6A - Project True-up'!I22</f>
        <v>1076.8924636423471</v>
      </c>
      <c r="E44" s="574">
        <v>17</v>
      </c>
      <c r="F44" s="762">
        <f t="shared" si="2"/>
        <v>6.2176470588235291E-3</v>
      </c>
      <c r="G44" s="763">
        <f t="shared" si="3"/>
        <v>113.82753340699608</v>
      </c>
      <c r="H44" s="765"/>
      <c r="I44" s="765"/>
      <c r="M44" s="657"/>
      <c r="N44" s="766"/>
    </row>
    <row r="45" spans="1:14">
      <c r="A45" s="1191" t="s">
        <v>704</v>
      </c>
      <c r="B45" s="1110" t="str">
        <f>'6A - Project True-up'!B23</f>
        <v>Keeney - Additional Breakers on 500kV Bus</v>
      </c>
      <c r="C45" s="700" t="str">
        <f>'6A - Project True-up'!C23</f>
        <v xml:space="preserve">BO751 </v>
      </c>
      <c r="D45" s="574">
        <f>+'6A - Project True-up'!H23+'6A - Project True-up'!I23</f>
        <v>25010.04105587129</v>
      </c>
      <c r="E45" s="574">
        <v>17</v>
      </c>
      <c r="F45" s="762">
        <f t="shared" si="2"/>
        <v>6.2176470588235291E-3</v>
      </c>
      <c r="G45" s="763">
        <f t="shared" si="3"/>
        <v>2643.5613396055951</v>
      </c>
      <c r="H45" s="765"/>
      <c r="I45" s="765"/>
      <c r="M45" s="657"/>
      <c r="N45" s="766"/>
    </row>
    <row r="46" spans="1:14">
      <c r="A46" s="1191" t="s">
        <v>705</v>
      </c>
      <c r="B46" s="1110" t="str">
        <f>'6A - Project True-up'!B24</f>
        <v xml:space="preserve">Trappe Tap - Todd </v>
      </c>
      <c r="C46" s="700" t="str">
        <f>'6A - Project True-up'!C24</f>
        <v xml:space="preserve">BO566 </v>
      </c>
      <c r="D46" s="574">
        <f>+'6A - Project True-up'!H24+'6A - Project True-up'!I24</f>
        <v>85815.424195724539</v>
      </c>
      <c r="E46" s="574">
        <v>17</v>
      </c>
      <c r="F46" s="762">
        <f t="shared" si="2"/>
        <v>6.2176470588235291E-3</v>
      </c>
      <c r="G46" s="763">
        <f t="shared" ref="G46:G48" si="4">+D46*E46*F46</f>
        <v>9070.690337488084</v>
      </c>
      <c r="H46" s="765"/>
      <c r="I46" s="765"/>
      <c r="M46" s="657"/>
      <c r="N46" s="766"/>
    </row>
    <row r="47" spans="1:14">
      <c r="A47" s="1191" t="s">
        <v>706</v>
      </c>
      <c r="B47" s="1110" t="str">
        <f>'6A - Project True-up'!B25</f>
        <v>Harmony Add 2nd 230/138 Auto Tr</v>
      </c>
      <c r="C47" s="700" t="str">
        <f>'6A - Project True-up'!C25</f>
        <v>BO733</v>
      </c>
      <c r="D47" s="574">
        <f>+'6A - Project True-up'!H25+'6A - Project True-up'!I25</f>
        <v>53173.989048557589</v>
      </c>
      <c r="E47" s="574">
        <v>17</v>
      </c>
      <c r="F47" s="762">
        <f t="shared" si="2"/>
        <v>6.2176470588235291E-3</v>
      </c>
      <c r="G47" s="763">
        <f t="shared" si="4"/>
        <v>5620.4906424325372</v>
      </c>
      <c r="H47" s="765"/>
      <c r="I47" s="765"/>
      <c r="M47" s="657"/>
      <c r="N47" s="766"/>
    </row>
    <row r="48" spans="1:14">
      <c r="A48" s="1191" t="s">
        <v>707</v>
      </c>
      <c r="B48" s="1110" t="str">
        <f>'6A - Project True-up'!B26</f>
        <v>Glasgow - Cecil 138kV Circuit Rebuild</v>
      </c>
      <c r="C48" s="700" t="str">
        <f>'6A - Project True-up'!C26</f>
        <v>B1247</v>
      </c>
      <c r="D48" s="574">
        <f>+'6A - Project True-up'!H26+'6A - Project True-up'!I26</f>
        <v>36069.453537240042</v>
      </c>
      <c r="E48" s="574">
        <v>17</v>
      </c>
      <c r="F48" s="762">
        <f t="shared" si="2"/>
        <v>6.2176470588235291E-3</v>
      </c>
      <c r="G48" s="763">
        <f t="shared" si="4"/>
        <v>3812.5412388862724</v>
      </c>
      <c r="H48" s="765"/>
      <c r="I48" s="765"/>
      <c r="M48" s="657"/>
      <c r="N48" s="766"/>
    </row>
    <row r="49" spans="1:14" ht="38.25">
      <c r="A49" s="1191" t="s">
        <v>708</v>
      </c>
      <c r="B49" s="1110" t="str">
        <f>'6A - Project True-up'!B27</f>
        <v>b2633.10 Interconnect the new Silver Run 230kV substation with existing Red Lion – Cartanza and Red Lion – Cedar Creek 230kV lines</v>
      </c>
      <c r="C49" s="700" t="str">
        <f>'6A - Project True-up'!C27</f>
        <v>B2633.10</v>
      </c>
      <c r="D49" s="574">
        <f>+'6A - Project True-up'!H27+'6A - Project True-up'!I27</f>
        <v>31586.952901376062</v>
      </c>
      <c r="E49" s="574">
        <v>17</v>
      </c>
      <c r="F49" s="762">
        <f t="shared" si="2"/>
        <v>6.2176470588235291E-3</v>
      </c>
      <c r="G49" s="763">
        <f t="shared" ref="G49:G50" si="5">+D49*E49*F49</f>
        <v>3338.7409216754495</v>
      </c>
      <c r="H49" s="765"/>
      <c r="I49" s="765"/>
      <c r="M49" s="657"/>
      <c r="N49" s="766"/>
    </row>
    <row r="50" spans="1:14">
      <c r="A50" s="1191" t="s">
        <v>709</v>
      </c>
      <c r="B50" s="1110" t="str">
        <f>'6A - Project True-up'!B28</f>
        <v>Asset separation costs</v>
      </c>
      <c r="C50" s="700"/>
      <c r="D50" s="574">
        <f>+'6A - Project True-up'!H28+'6A - Project True-up'!I28</f>
        <v>-2753.4555434584618</v>
      </c>
      <c r="E50" s="574">
        <v>17</v>
      </c>
      <c r="F50" s="762">
        <f t="shared" si="2"/>
        <v>6.2176470588235291E-3</v>
      </c>
      <c r="G50" s="763">
        <f t="shared" si="5"/>
        <v>-291.04025094355939</v>
      </c>
      <c r="H50" s="765"/>
      <c r="I50" s="765"/>
      <c r="M50" s="657"/>
      <c r="N50" s="766"/>
    </row>
    <row r="51" spans="1:14">
      <c r="A51" s="1191" t="s">
        <v>710</v>
      </c>
      <c r="B51" s="1262"/>
      <c r="C51" s="1237"/>
      <c r="D51" s="574"/>
      <c r="E51" s="574"/>
      <c r="F51" s="762"/>
      <c r="G51" s="763"/>
      <c r="H51" s="765"/>
      <c r="I51" s="765"/>
      <c r="M51" s="657"/>
      <c r="N51" s="766"/>
    </row>
    <row r="52" spans="1:14" hidden="1">
      <c r="A52" s="1191" t="s">
        <v>711</v>
      </c>
      <c r="B52" s="1262"/>
      <c r="C52" s="1237"/>
      <c r="D52" s="574"/>
      <c r="E52" s="574"/>
      <c r="F52" s="762"/>
      <c r="G52" s="763"/>
      <c r="H52" s="765"/>
      <c r="I52" s="765"/>
      <c r="M52" s="657"/>
      <c r="N52" s="766"/>
    </row>
    <row r="53" spans="1:14" hidden="1">
      <c r="A53" s="1191" t="s">
        <v>1115</v>
      </c>
      <c r="B53" s="1262"/>
      <c r="C53" s="1237"/>
      <c r="D53" s="574"/>
      <c r="E53" s="574"/>
      <c r="F53" s="762"/>
      <c r="G53" s="763"/>
      <c r="H53" s="765"/>
      <c r="I53" s="765"/>
      <c r="M53" s="657"/>
      <c r="N53" s="766"/>
    </row>
    <row r="54" spans="1:14" hidden="1">
      <c r="A54" s="1191" t="s">
        <v>1139</v>
      </c>
      <c r="B54" s="1262"/>
      <c r="C54" s="1237"/>
      <c r="D54" s="574"/>
      <c r="E54" s="574"/>
      <c r="F54" s="762"/>
      <c r="G54" s="763"/>
      <c r="H54" s="765"/>
      <c r="I54" s="765"/>
      <c r="M54" s="657"/>
      <c r="N54" s="766"/>
    </row>
    <row r="55" spans="1:14" hidden="1">
      <c r="A55" s="1191" t="s">
        <v>1140</v>
      </c>
      <c r="B55" s="1262"/>
      <c r="C55" s="1237"/>
      <c r="D55" s="574"/>
      <c r="E55" s="574"/>
      <c r="F55" s="762"/>
      <c r="G55" s="763"/>
      <c r="H55" s="765"/>
      <c r="I55" s="765"/>
      <c r="M55" s="657"/>
      <c r="N55" s="766"/>
    </row>
    <row r="56" spans="1:14" hidden="1">
      <c r="A56" s="1191" t="s">
        <v>1141</v>
      </c>
      <c r="B56" s="1262"/>
      <c r="C56" s="1237"/>
      <c r="D56" s="764"/>
      <c r="E56" s="574"/>
      <c r="F56" s="762"/>
      <c r="G56" s="763"/>
      <c r="H56" s="765"/>
      <c r="I56" s="765"/>
      <c r="M56" s="657"/>
      <c r="N56" s="766"/>
    </row>
    <row r="57" spans="1:14" hidden="1">
      <c r="A57" s="1191"/>
      <c r="B57" s="1339"/>
      <c r="C57" s="1498"/>
      <c r="D57" s="764"/>
      <c r="E57" s="574"/>
      <c r="F57" s="762"/>
      <c r="G57" s="763"/>
      <c r="H57" s="765"/>
      <c r="I57" s="765"/>
      <c r="M57" s="657"/>
      <c r="N57" s="766"/>
    </row>
    <row r="58" spans="1:14" hidden="1">
      <c r="A58" s="1191"/>
      <c r="B58" s="1115"/>
      <c r="C58" s="1263"/>
      <c r="D58" s="764"/>
      <c r="E58" s="574"/>
      <c r="F58" s="762"/>
      <c r="G58" s="767"/>
      <c r="H58" s="765"/>
      <c r="I58" s="765"/>
      <c r="M58" s="657"/>
      <c r="N58" s="766"/>
    </row>
    <row r="59" spans="1:14">
      <c r="A59" s="1191"/>
      <c r="B59" s="1264"/>
      <c r="D59" s="764"/>
      <c r="E59" s="574"/>
      <c r="F59" s="762"/>
      <c r="G59" s="767"/>
      <c r="H59" s="765"/>
      <c r="I59" s="765"/>
      <c r="M59" s="657"/>
      <c r="N59" s="766"/>
    </row>
    <row r="60" spans="1:14">
      <c r="A60" s="1191">
        <v>22</v>
      </c>
      <c r="B60" s="1118" t="s">
        <v>40</v>
      </c>
      <c r="C60" s="549"/>
      <c r="D60" s="768">
        <f>SUM(D36:D59)</f>
        <v>11411377.208913729</v>
      </c>
      <c r="E60" s="769"/>
      <c r="F60" s="769"/>
      <c r="G60" s="770">
        <f>SUM(G36:G59)</f>
        <v>1206182.5709821808</v>
      </c>
      <c r="H60" s="765"/>
      <c r="I60" s="765"/>
      <c r="M60" s="657"/>
      <c r="N60" s="766"/>
    </row>
    <row r="61" spans="1:14">
      <c r="A61" s="1191"/>
      <c r="D61" s="757"/>
      <c r="E61" s="771"/>
      <c r="G61" s="771"/>
      <c r="M61" s="657"/>
    </row>
    <row r="62" spans="1:14">
      <c r="A62" s="1191"/>
      <c r="D62" s="764"/>
      <c r="E62" s="764"/>
      <c r="F62" s="764"/>
      <c r="G62" s="764"/>
      <c r="H62" s="764"/>
      <c r="I62" s="764"/>
    </row>
    <row r="63" spans="1:14">
      <c r="A63" s="1191"/>
      <c r="D63" s="559"/>
      <c r="E63" s="559"/>
      <c r="F63" s="559"/>
      <c r="G63" s="559"/>
      <c r="H63" s="559"/>
      <c r="I63" s="559"/>
    </row>
    <row r="64" spans="1:14">
      <c r="A64" s="1191"/>
      <c r="D64" s="559"/>
      <c r="E64" s="559"/>
      <c r="F64" s="559"/>
      <c r="G64" s="559"/>
      <c r="H64" s="559"/>
      <c r="I64" s="559"/>
    </row>
    <row r="65" spans="1:9">
      <c r="A65" s="1191"/>
      <c r="D65" s="559"/>
      <c r="E65" s="559"/>
      <c r="F65" s="559"/>
      <c r="G65" s="559"/>
      <c r="H65" s="559"/>
      <c r="I65" s="559"/>
    </row>
    <row r="79" spans="1:9" ht="24" customHeight="1"/>
  </sheetData>
  <customSheetViews>
    <customSheetView guid="{E6D9E970-926F-4F3B-8D36-41EB74ECFD6A}" fitToPage="1">
      <selection activeCell="D41" sqref="D41"/>
      <pageMargins left="0.7" right="0.7" top="0.75" bottom="0.75" header="0.3" footer="0.3"/>
      <pageSetup scale="51" orientation="portrait" r:id="rId1"/>
    </customSheetView>
  </customSheetViews>
  <mergeCells count="7">
    <mergeCell ref="A1:G1"/>
    <mergeCell ref="D30:E30"/>
    <mergeCell ref="D31:E31"/>
    <mergeCell ref="F31:G31"/>
    <mergeCell ref="H31:I31"/>
    <mergeCell ref="A2:G2"/>
    <mergeCell ref="A3:G3"/>
  </mergeCells>
  <printOptions horizontalCentered="1"/>
  <pageMargins left="0.2" right="0.2" top="0.5" bottom="0.5" header="0.3" footer="0.3"/>
  <pageSetup scale="80"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B215B-DE2B-4A68-899E-310FDAE6115B}">
  <dimension ref="A1:BY315"/>
  <sheetViews>
    <sheetView zoomScaleNormal="100" workbookViewId="0">
      <selection sqref="A1:D1"/>
    </sheetView>
  </sheetViews>
  <sheetFormatPr defaultColWidth="10.85546875" defaultRowHeight="12.75" outlineLevelRow="1"/>
  <cols>
    <col min="1" max="1" width="6.28515625" style="714" customWidth="1"/>
    <col min="2" max="2" width="21.7109375" style="772" customWidth="1"/>
    <col min="3" max="3" width="15.5703125" style="772" customWidth="1"/>
    <col min="4" max="4" width="10.85546875" style="773"/>
    <col min="5" max="7" width="10.85546875" style="772"/>
    <col min="8" max="12" width="10.85546875" style="896"/>
    <col min="13" max="56" width="10.85546875" style="772"/>
    <col min="57" max="57" width="11.42578125" style="772" bestFit="1" customWidth="1"/>
    <col min="58" max="58" width="16.28515625" style="772" bestFit="1" customWidth="1"/>
    <col min="59" max="59" width="13.7109375" style="772" bestFit="1" customWidth="1"/>
    <col min="60" max="60" width="10.85546875" style="772"/>
    <col min="61" max="61" width="4.42578125" style="772" bestFit="1" customWidth="1"/>
    <col min="62" max="16384" width="10.85546875" style="772"/>
  </cols>
  <sheetData>
    <row r="1" spans="1:16" s="1063" customFormat="1" ht="18">
      <c r="A1" s="1689" t="s">
        <v>1320</v>
      </c>
      <c r="B1" s="1689"/>
      <c r="C1" s="1689"/>
      <c r="D1" s="1689"/>
      <c r="E1" s="1192"/>
      <c r="F1" s="1192"/>
      <c r="G1" s="1192"/>
      <c r="H1" s="1192"/>
      <c r="I1" s="1192"/>
      <c r="J1" s="1192"/>
      <c r="K1" s="1192"/>
      <c r="L1" s="1192"/>
      <c r="M1" s="1192"/>
      <c r="N1" s="1192"/>
      <c r="O1" s="1192"/>
      <c r="P1" s="1192"/>
    </row>
    <row r="2" spans="1:16" ht="15.75">
      <c r="A2" s="1194" t="s">
        <v>5</v>
      </c>
      <c r="B2" s="1193"/>
      <c r="C2" s="1193"/>
      <c r="D2" s="1193"/>
      <c r="E2" s="1193"/>
      <c r="F2" s="1193"/>
      <c r="G2" s="1193"/>
      <c r="H2" s="1193"/>
      <c r="I2" s="1193"/>
      <c r="J2" s="1193"/>
      <c r="K2" s="1193"/>
      <c r="L2" s="1193"/>
      <c r="M2" s="1193"/>
      <c r="N2" s="1193"/>
      <c r="O2" s="1193"/>
      <c r="P2" s="1193"/>
    </row>
    <row r="5" spans="1:16">
      <c r="A5" s="714">
        <v>1</v>
      </c>
      <c r="D5" s="772"/>
      <c r="E5" s="772" t="s">
        <v>6</v>
      </c>
      <c r="F5" s="773"/>
      <c r="H5" s="772"/>
      <c r="I5" s="772"/>
      <c r="M5" s="896"/>
      <c r="N5" s="896"/>
    </row>
    <row r="6" spans="1:16">
      <c r="D6" s="772"/>
      <c r="F6" s="773"/>
      <c r="H6" s="772"/>
      <c r="I6" s="772"/>
      <c r="M6" s="896"/>
      <c r="N6" s="896"/>
    </row>
    <row r="7" spans="1:16">
      <c r="A7" s="714">
        <v>2</v>
      </c>
      <c r="D7" s="772"/>
      <c r="E7" s="345" t="s">
        <v>7</v>
      </c>
      <c r="F7" s="773"/>
      <c r="H7" s="772"/>
      <c r="I7" s="772"/>
      <c r="M7" s="896"/>
      <c r="N7" s="896"/>
    </row>
    <row r="8" spans="1:16">
      <c r="A8" s="714">
        <v>3</v>
      </c>
      <c r="D8" s="772"/>
      <c r="E8" s="345"/>
      <c r="F8" s="773" t="s">
        <v>8</v>
      </c>
      <c r="H8" s="772"/>
      <c r="I8" s="772"/>
      <c r="M8" s="896"/>
      <c r="N8" s="896"/>
    </row>
    <row r="9" spans="1:16">
      <c r="A9" s="714">
        <v>4</v>
      </c>
      <c r="D9" s="772"/>
      <c r="E9" s="773" t="s">
        <v>9</v>
      </c>
      <c r="F9" s="773">
        <f>'ATT H-3D'!A315</f>
        <v>160</v>
      </c>
      <c r="G9" s="714" t="str">
        <f>'ATT H-3D'!C315</f>
        <v>Net Plant Carrying Charge without Depreciation</v>
      </c>
      <c r="H9" s="772"/>
      <c r="I9" s="772"/>
      <c r="J9" s="774"/>
      <c r="K9" s="774"/>
      <c r="L9" s="774"/>
      <c r="M9" s="774"/>
      <c r="N9" s="1011">
        <f>+'ATT H-3D'!H315</f>
        <v>0.11157767279821632</v>
      </c>
    </row>
    <row r="10" spans="1:16">
      <c r="A10" s="714">
        <v>5</v>
      </c>
      <c r="D10" s="772"/>
      <c r="E10" s="773" t="s">
        <v>10</v>
      </c>
      <c r="F10" s="773">
        <f>'ATT H-3D'!A325</f>
        <v>167</v>
      </c>
      <c r="G10" s="714" t="str">
        <f>'ATT H-3D'!C325</f>
        <v>Net Plant Carrying Charge per 100 Basis Point in ROE without Depreciation</v>
      </c>
      <c r="H10" s="772"/>
      <c r="I10" s="772"/>
      <c r="J10" s="774"/>
      <c r="K10" s="774"/>
      <c r="L10" s="774"/>
      <c r="M10" s="774"/>
      <c r="N10" s="1011">
        <f>+'ATT H-3D'!H325</f>
        <v>0.11747287177107071</v>
      </c>
    </row>
    <row r="11" spans="1:16">
      <c r="A11" s="714">
        <v>6</v>
      </c>
      <c r="D11" s="772"/>
      <c r="E11" s="773" t="s">
        <v>11</v>
      </c>
      <c r="F11" s="773"/>
      <c r="G11" s="772" t="s">
        <v>12</v>
      </c>
      <c r="H11" s="772"/>
      <c r="I11" s="772"/>
      <c r="J11" s="774"/>
      <c r="K11" s="774"/>
      <c r="L11" s="774"/>
      <c r="M11" s="774"/>
      <c r="N11" s="1011">
        <f>+N10-N9</f>
        <v>5.8951989728543985E-3</v>
      </c>
    </row>
    <row r="12" spans="1:16">
      <c r="D12" s="772"/>
      <c r="F12" s="773"/>
      <c r="H12" s="772"/>
      <c r="I12" s="772"/>
      <c r="J12" s="774"/>
      <c r="K12" s="774"/>
      <c r="L12" s="774"/>
      <c r="M12" s="774"/>
      <c r="N12" s="775"/>
    </row>
    <row r="13" spans="1:16">
      <c r="A13" s="714">
        <v>7</v>
      </c>
      <c r="D13" s="772"/>
      <c r="E13" s="345" t="s">
        <v>13</v>
      </c>
      <c r="F13" s="773"/>
      <c r="H13" s="772"/>
      <c r="I13" s="772"/>
      <c r="J13" s="774"/>
      <c r="K13" s="774"/>
      <c r="L13" s="774"/>
      <c r="M13" s="774"/>
      <c r="N13" s="775"/>
    </row>
    <row r="14" spans="1:16">
      <c r="D14" s="772"/>
      <c r="E14" s="345"/>
      <c r="F14" s="773"/>
      <c r="H14" s="772"/>
      <c r="I14" s="772"/>
      <c r="J14" s="774"/>
      <c r="K14" s="774"/>
      <c r="L14" s="774"/>
      <c r="M14" s="774"/>
      <c r="N14" s="775"/>
    </row>
    <row r="15" spans="1:16">
      <c r="A15" s="714">
        <v>8</v>
      </c>
      <c r="D15" s="772"/>
      <c r="E15" s="773" t="s">
        <v>14</v>
      </c>
      <c r="F15" s="773">
        <f>'ATT H-3D'!A316</f>
        <v>161</v>
      </c>
      <c r="G15" s="714" t="str">
        <f>'ATT H-3D'!C316</f>
        <v>Net Plant Carrying Charge without Depreciation, Return, nor Income Taxes</v>
      </c>
      <c r="H15" s="772"/>
      <c r="I15" s="772"/>
      <c r="J15" s="774"/>
      <c r="K15" s="774"/>
      <c r="L15" s="774"/>
      <c r="M15" s="774"/>
      <c r="N15" s="1011">
        <f>+'ATT H-3D'!H316</f>
        <v>3.1588630697088088E-2</v>
      </c>
    </row>
    <row r="16" spans="1:16" ht="15.75">
      <c r="D16" s="772"/>
      <c r="E16" s="899"/>
      <c r="F16" s="773"/>
      <c r="H16" s="772"/>
      <c r="I16" s="772"/>
      <c r="M16" s="896"/>
      <c r="N16" s="896"/>
    </row>
    <row r="17" spans="1:61" ht="13.15" customHeight="1">
      <c r="A17" s="714">
        <v>9</v>
      </c>
      <c r="D17" s="772"/>
      <c r="E17" s="1695" t="s">
        <v>2171</v>
      </c>
      <c r="F17" s="1695"/>
      <c r="G17" s="1695"/>
      <c r="H17" s="1695"/>
      <c r="I17" s="1695"/>
      <c r="J17" s="1695"/>
      <c r="K17" s="1695"/>
      <c r="L17" s="1695"/>
      <c r="M17" s="1695"/>
      <c r="N17" s="1695"/>
    </row>
    <row r="18" spans="1:61" ht="13.15" customHeight="1">
      <c r="A18" s="714">
        <v>10</v>
      </c>
      <c r="D18" s="772"/>
      <c r="E18" s="1695"/>
      <c r="F18" s="1695"/>
      <c r="G18" s="1695"/>
      <c r="H18" s="1695"/>
      <c r="I18" s="1695"/>
      <c r="J18" s="1695"/>
      <c r="K18" s="1695"/>
      <c r="L18" s="1695"/>
      <c r="M18" s="1695"/>
      <c r="N18" s="1695"/>
    </row>
    <row r="19" spans="1:61" ht="39.75" customHeight="1">
      <c r="A19" s="714">
        <v>11</v>
      </c>
      <c r="D19" s="772"/>
      <c r="E19" s="1696" t="s">
        <v>15</v>
      </c>
      <c r="F19" s="1696"/>
      <c r="G19" s="1696"/>
      <c r="H19" s="1696"/>
      <c r="I19" s="1696"/>
      <c r="J19" s="1696"/>
      <c r="K19" s="1696"/>
      <c r="L19" s="1696"/>
      <c r="M19" s="1696"/>
      <c r="N19" s="1696"/>
      <c r="O19" s="1424"/>
      <c r="P19" s="1424"/>
      <c r="Q19" s="1201"/>
      <c r="R19" s="1201"/>
      <c r="S19" s="1201"/>
      <c r="T19" s="1201"/>
      <c r="U19" s="1201"/>
      <c r="V19" s="1201"/>
      <c r="W19" s="1201"/>
      <c r="X19" s="1201"/>
      <c r="Y19" s="1201"/>
      <c r="Z19" s="1201"/>
      <c r="AA19" s="1201"/>
      <c r="AB19" s="1201"/>
      <c r="AC19" s="1201"/>
      <c r="AD19" s="1201"/>
      <c r="AE19" s="1201"/>
      <c r="AF19" s="1201"/>
      <c r="AG19" s="1201"/>
      <c r="AH19" s="1201"/>
      <c r="AI19" s="1201"/>
      <c r="AJ19" s="1201"/>
      <c r="AK19" s="1201"/>
      <c r="AL19" s="1201"/>
      <c r="AM19" s="1201"/>
      <c r="AN19" s="1201"/>
      <c r="AO19" s="1201"/>
      <c r="AP19" s="1201"/>
      <c r="AQ19" s="1201"/>
      <c r="AR19" s="1201"/>
      <c r="AS19" s="1201"/>
      <c r="AT19" s="1201"/>
      <c r="AU19" s="1201"/>
      <c r="AV19" s="1201"/>
      <c r="AW19" s="1201"/>
      <c r="AX19" s="1201"/>
      <c r="AY19" s="1201"/>
      <c r="AZ19" s="1201"/>
      <c r="BA19" s="1201"/>
      <c r="BB19" s="1201"/>
      <c r="BC19" s="1201"/>
      <c r="BD19" s="1201"/>
      <c r="BE19" s="1201"/>
      <c r="BF19" s="1201"/>
      <c r="BG19" s="1201"/>
      <c r="BH19" s="1202"/>
      <c r="BI19" s="1202"/>
    </row>
    <row r="20" spans="1:61" ht="13.5" thickBot="1">
      <c r="D20" s="772"/>
      <c r="E20" s="773"/>
      <c r="F20" s="773"/>
      <c r="G20" s="714"/>
      <c r="H20" s="772"/>
      <c r="I20" s="772"/>
      <c r="J20" s="897"/>
      <c r="K20" s="897"/>
      <c r="L20" s="897"/>
      <c r="M20" s="897"/>
      <c r="N20" s="897"/>
      <c r="P20" s="898"/>
    </row>
    <row r="21" spans="1:61" s="1119" customFormat="1" ht="66.75" customHeight="1">
      <c r="C21" s="1120" t="s">
        <v>16</v>
      </c>
      <c r="D21" s="1121"/>
      <c r="E21" s="1692" t="s">
        <v>1780</v>
      </c>
      <c r="F21" s="1693"/>
      <c r="G21" s="1693"/>
      <c r="H21" s="1694"/>
      <c r="I21" s="1692" t="s">
        <v>1781</v>
      </c>
      <c r="J21" s="1693"/>
      <c r="K21" s="1693"/>
      <c r="L21" s="1694"/>
      <c r="M21" s="1692" t="s">
        <v>1782</v>
      </c>
      <c r="N21" s="1693"/>
      <c r="O21" s="1693"/>
      <c r="P21" s="1694"/>
      <c r="Q21" s="1692" t="s">
        <v>1897</v>
      </c>
      <c r="R21" s="1693"/>
      <c r="S21" s="1693"/>
      <c r="T21" s="1694"/>
      <c r="U21" s="1692" t="s">
        <v>1783</v>
      </c>
      <c r="V21" s="1693"/>
      <c r="W21" s="1693"/>
      <c r="X21" s="1694"/>
      <c r="Y21" s="1692" t="s">
        <v>1784</v>
      </c>
      <c r="Z21" s="1693"/>
      <c r="AA21" s="1693"/>
      <c r="AB21" s="1694"/>
      <c r="AC21" s="1692" t="s">
        <v>1785</v>
      </c>
      <c r="AD21" s="1693"/>
      <c r="AE21" s="1693"/>
      <c r="AF21" s="1694"/>
      <c r="AG21" s="1692" t="s">
        <v>1786</v>
      </c>
      <c r="AH21" s="1693"/>
      <c r="AI21" s="1693"/>
      <c r="AJ21" s="1694"/>
      <c r="AK21" s="1692" t="s">
        <v>1787</v>
      </c>
      <c r="AL21" s="1693"/>
      <c r="AM21" s="1693"/>
      <c r="AN21" s="1694"/>
      <c r="AO21" s="1692" t="s">
        <v>1788</v>
      </c>
      <c r="AP21" s="1693"/>
      <c r="AQ21" s="1693"/>
      <c r="AR21" s="1694"/>
      <c r="AS21" s="1692" t="s">
        <v>1789</v>
      </c>
      <c r="AT21" s="1693"/>
      <c r="AU21" s="1693"/>
      <c r="AV21" s="1694"/>
      <c r="AW21" s="1692" t="s">
        <v>2124</v>
      </c>
      <c r="AX21" s="1693"/>
      <c r="AY21" s="1693"/>
      <c r="AZ21" s="1694"/>
      <c r="BA21" s="1697" t="s">
        <v>2125</v>
      </c>
      <c r="BB21" s="1698"/>
      <c r="BC21" s="1698"/>
      <c r="BD21" s="1699"/>
      <c r="BE21" s="1122"/>
      <c r="BF21" s="1120"/>
      <c r="BG21" s="1121"/>
    </row>
    <row r="22" spans="1:61" ht="38.25">
      <c r="A22" s="714">
        <v>12</v>
      </c>
      <c r="B22" s="900" t="s">
        <v>17</v>
      </c>
      <c r="C22" s="901" t="s">
        <v>18</v>
      </c>
      <c r="D22" s="902" t="s">
        <v>19</v>
      </c>
      <c r="E22" s="903" t="s">
        <v>1729</v>
      </c>
      <c r="F22" s="773"/>
      <c r="G22" s="773"/>
      <c r="H22" s="904"/>
      <c r="I22" s="903" t="s">
        <v>1726</v>
      </c>
      <c r="J22" s="773"/>
      <c r="K22" s="773"/>
      <c r="L22" s="904"/>
      <c r="M22" s="903" t="s">
        <v>1726</v>
      </c>
      <c r="N22" s="773"/>
      <c r="O22" s="773"/>
      <c r="P22" s="904"/>
      <c r="Q22" s="905" t="s">
        <v>1726</v>
      </c>
      <c r="R22" s="906"/>
      <c r="S22" s="906"/>
      <c r="T22" s="907"/>
      <c r="U22" s="905" t="s">
        <v>1726</v>
      </c>
      <c r="V22" s="906"/>
      <c r="W22" s="906"/>
      <c r="X22" s="907"/>
      <c r="Y22" s="905" t="s">
        <v>1726</v>
      </c>
      <c r="Z22" s="906"/>
      <c r="AA22" s="906"/>
      <c r="AB22" s="907"/>
      <c r="AC22" s="905" t="s">
        <v>1726</v>
      </c>
      <c r="AD22" s="906"/>
      <c r="AE22" s="906"/>
      <c r="AF22" s="907"/>
      <c r="AG22" s="905" t="s">
        <v>1729</v>
      </c>
      <c r="AH22" s="906"/>
      <c r="AI22" s="906"/>
      <c r="AJ22" s="907"/>
      <c r="AK22" s="905" t="s">
        <v>1729</v>
      </c>
      <c r="AL22" s="906"/>
      <c r="AM22" s="906"/>
      <c r="AN22" s="907"/>
      <c r="AO22" s="905" t="s">
        <v>1726</v>
      </c>
      <c r="AP22" s="906"/>
      <c r="AQ22" s="906"/>
      <c r="AR22" s="907"/>
      <c r="AS22" s="905" t="s">
        <v>1729</v>
      </c>
      <c r="AT22" s="906"/>
      <c r="AU22" s="906"/>
      <c r="AV22" s="907"/>
      <c r="AW22" s="905" t="s">
        <v>1729</v>
      </c>
      <c r="AX22" s="906"/>
      <c r="AY22" s="906"/>
      <c r="AZ22" s="907"/>
      <c r="BA22" s="908" t="s">
        <v>1729</v>
      </c>
      <c r="BB22" s="909"/>
      <c r="BC22" s="909"/>
      <c r="BD22" s="910"/>
      <c r="BE22" s="911"/>
      <c r="BF22" s="901"/>
      <c r="BG22" s="912"/>
    </row>
    <row r="23" spans="1:61">
      <c r="A23" s="714">
        <v>13</v>
      </c>
      <c r="B23" s="772" t="s">
        <v>20</v>
      </c>
      <c r="C23" s="901" t="s">
        <v>21</v>
      </c>
      <c r="D23" s="902"/>
      <c r="E23" s="903">
        <f>ROUND(31.98,0)</f>
        <v>32</v>
      </c>
      <c r="F23" s="913"/>
      <c r="G23" s="913"/>
      <c r="H23" s="914"/>
      <c r="I23" s="903">
        <f>$E$23</f>
        <v>32</v>
      </c>
      <c r="J23" s="913"/>
      <c r="K23" s="913"/>
      <c r="L23" s="914"/>
      <c r="M23" s="903">
        <f>$E$23</f>
        <v>32</v>
      </c>
      <c r="N23" s="913"/>
      <c r="O23" s="913"/>
      <c r="P23" s="902"/>
      <c r="Q23" s="903">
        <f>$E$23</f>
        <v>32</v>
      </c>
      <c r="R23" s="913"/>
      <c r="S23" s="913"/>
      <c r="T23" s="902"/>
      <c r="U23" s="903">
        <f>$E$23</f>
        <v>32</v>
      </c>
      <c r="V23" s="913"/>
      <c r="W23" s="913"/>
      <c r="X23" s="902"/>
      <c r="Y23" s="903">
        <f>$E$23</f>
        <v>32</v>
      </c>
      <c r="Z23" s="913"/>
      <c r="AA23" s="913"/>
      <c r="AB23" s="902"/>
      <c r="AC23" s="903">
        <f>$E$23</f>
        <v>32</v>
      </c>
      <c r="AD23" s="913"/>
      <c r="AE23" s="913"/>
      <c r="AF23" s="902"/>
      <c r="AG23" s="903">
        <f>$E$23</f>
        <v>32</v>
      </c>
      <c r="AH23" s="913"/>
      <c r="AI23" s="913"/>
      <c r="AJ23" s="902"/>
      <c r="AK23" s="903">
        <f>$E$23</f>
        <v>32</v>
      </c>
      <c r="AL23" s="913"/>
      <c r="AM23" s="913"/>
      <c r="AN23" s="902"/>
      <c r="AO23" s="903">
        <f>$E$23</f>
        <v>32</v>
      </c>
      <c r="AP23" s="913"/>
      <c r="AQ23" s="913"/>
      <c r="AR23" s="902"/>
      <c r="AS23" s="903">
        <f>$E$23</f>
        <v>32</v>
      </c>
      <c r="AT23" s="913"/>
      <c r="AU23" s="913"/>
      <c r="AV23" s="902"/>
      <c r="AW23" s="903">
        <f>$E$23</f>
        <v>32</v>
      </c>
      <c r="AX23" s="913"/>
      <c r="AY23" s="913"/>
      <c r="AZ23" s="902"/>
      <c r="BA23" s="903">
        <f>$E$23</f>
        <v>32</v>
      </c>
      <c r="BB23" s="916"/>
      <c r="BC23" s="916"/>
      <c r="BD23" s="917"/>
      <c r="BE23" s="911"/>
      <c r="BF23" s="901"/>
      <c r="BG23" s="912"/>
    </row>
    <row r="24" spans="1:61" ht="63.75">
      <c r="A24" s="714">
        <v>14</v>
      </c>
      <c r="B24" s="900" t="s">
        <v>22</v>
      </c>
      <c r="C24" s="901" t="s">
        <v>23</v>
      </c>
      <c r="D24" s="902" t="s">
        <v>19</v>
      </c>
      <c r="E24" s="903" t="s">
        <v>1726</v>
      </c>
      <c r="F24" s="913"/>
      <c r="G24" s="913"/>
      <c r="H24" s="914"/>
      <c r="I24" s="903" t="s">
        <v>1726</v>
      </c>
      <c r="J24" s="913"/>
      <c r="K24" s="913"/>
      <c r="L24" s="914"/>
      <c r="M24" s="903" t="s">
        <v>1726</v>
      </c>
      <c r="N24" s="913"/>
      <c r="O24" s="913"/>
      <c r="P24" s="902"/>
      <c r="Q24" s="903" t="s">
        <v>1726</v>
      </c>
      <c r="R24" s="913"/>
      <c r="S24" s="913"/>
      <c r="T24" s="902"/>
      <c r="U24" s="903" t="s">
        <v>1726</v>
      </c>
      <c r="V24" s="913"/>
      <c r="W24" s="913"/>
      <c r="X24" s="902"/>
      <c r="Y24" s="903" t="s">
        <v>1726</v>
      </c>
      <c r="Z24" s="913"/>
      <c r="AA24" s="913"/>
      <c r="AB24" s="902"/>
      <c r="AC24" s="903" t="s">
        <v>1726</v>
      </c>
      <c r="AD24" s="913"/>
      <c r="AE24" s="913"/>
      <c r="AF24" s="902"/>
      <c r="AG24" s="903" t="s">
        <v>1726</v>
      </c>
      <c r="AH24" s="913"/>
      <c r="AI24" s="913"/>
      <c r="AJ24" s="902"/>
      <c r="AK24" s="903" t="s">
        <v>1726</v>
      </c>
      <c r="AL24" s="913"/>
      <c r="AM24" s="913"/>
      <c r="AN24" s="902"/>
      <c r="AO24" s="903" t="s">
        <v>1726</v>
      </c>
      <c r="AP24" s="913"/>
      <c r="AQ24" s="913"/>
      <c r="AR24" s="902"/>
      <c r="AS24" s="903" t="s">
        <v>1726</v>
      </c>
      <c r="AT24" s="913"/>
      <c r="AU24" s="913"/>
      <c r="AV24" s="902"/>
      <c r="AW24" s="903" t="s">
        <v>1726</v>
      </c>
      <c r="AX24" s="913"/>
      <c r="AY24" s="913"/>
      <c r="AZ24" s="902"/>
      <c r="BA24" s="915" t="s">
        <v>1726</v>
      </c>
      <c r="BB24" s="916"/>
      <c r="BC24" s="916"/>
      <c r="BD24" s="917"/>
      <c r="BE24" s="911"/>
      <c r="BF24" s="901"/>
      <c r="BG24" s="912"/>
    </row>
    <row r="25" spans="1:61" ht="25.5">
      <c r="A25" s="714">
        <v>15</v>
      </c>
      <c r="B25" s="900" t="s">
        <v>24</v>
      </c>
      <c r="C25" s="901" t="s">
        <v>25</v>
      </c>
      <c r="D25" s="902"/>
      <c r="E25" s="903">
        <v>150</v>
      </c>
      <c r="F25" s="913"/>
      <c r="G25" s="913"/>
      <c r="H25" s="914"/>
      <c r="I25" s="903">
        <v>150</v>
      </c>
      <c r="J25" s="913"/>
      <c r="K25" s="913"/>
      <c r="L25" s="914"/>
      <c r="M25" s="903">
        <v>150</v>
      </c>
      <c r="N25" s="913"/>
      <c r="O25" s="913"/>
      <c r="P25" s="902"/>
      <c r="Q25" s="903">
        <v>150</v>
      </c>
      <c r="R25" s="913"/>
      <c r="S25" s="913"/>
      <c r="T25" s="902"/>
      <c r="U25" s="903">
        <v>150</v>
      </c>
      <c r="V25" s="913"/>
      <c r="W25" s="913"/>
      <c r="X25" s="902"/>
      <c r="Y25" s="903">
        <v>150</v>
      </c>
      <c r="Z25" s="913"/>
      <c r="AA25" s="913"/>
      <c r="AB25" s="902"/>
      <c r="AC25" s="903">
        <v>150</v>
      </c>
      <c r="AD25" s="913"/>
      <c r="AE25" s="913"/>
      <c r="AF25" s="902"/>
      <c r="AG25" s="903">
        <v>0</v>
      </c>
      <c r="AH25" s="913"/>
      <c r="AI25" s="913"/>
      <c r="AJ25" s="902"/>
      <c r="AK25" s="903">
        <v>0</v>
      </c>
      <c r="AL25" s="913"/>
      <c r="AM25" s="913"/>
      <c r="AN25" s="902"/>
      <c r="AO25" s="903">
        <v>150</v>
      </c>
      <c r="AP25" s="913"/>
      <c r="AQ25" s="913"/>
      <c r="AR25" s="902"/>
      <c r="AS25" s="903">
        <v>0</v>
      </c>
      <c r="AT25" s="913"/>
      <c r="AU25" s="913"/>
      <c r="AV25" s="902"/>
      <c r="AW25" s="903">
        <v>0</v>
      </c>
      <c r="AX25" s="913"/>
      <c r="AY25" s="913"/>
      <c r="AZ25" s="902"/>
      <c r="BA25" s="915">
        <v>0</v>
      </c>
      <c r="BB25" s="916"/>
      <c r="BC25" s="916"/>
      <c r="BD25" s="917"/>
      <c r="BE25" s="911"/>
      <c r="BF25" s="901"/>
      <c r="BG25" s="912"/>
    </row>
    <row r="26" spans="1:61" ht="51">
      <c r="A26" s="714">
        <v>16</v>
      </c>
      <c r="B26" s="900" t="s">
        <v>26</v>
      </c>
      <c r="C26" s="901" t="s">
        <v>27</v>
      </c>
      <c r="D26" s="902"/>
      <c r="E26" s="1009">
        <f>+$N$9</f>
        <v>0.11157767279821632</v>
      </c>
      <c r="F26" s="911"/>
      <c r="G26" s="918"/>
      <c r="H26" s="919"/>
      <c r="I26" s="1009">
        <f>+$N$9</f>
        <v>0.11157767279821632</v>
      </c>
      <c r="J26" s="911"/>
      <c r="K26" s="918"/>
      <c r="L26" s="919"/>
      <c r="M26" s="1009">
        <f>+$N$9</f>
        <v>0.11157767279821632</v>
      </c>
      <c r="N26" s="913"/>
      <c r="O26" s="913"/>
      <c r="P26" s="902"/>
      <c r="Q26" s="1009">
        <f>+$N$9</f>
        <v>0.11157767279821632</v>
      </c>
      <c r="R26" s="911"/>
      <c r="S26" s="911"/>
      <c r="T26" s="912"/>
      <c r="U26" s="1009">
        <f>+$N$9</f>
        <v>0.11157767279821632</v>
      </c>
      <c r="V26" s="911"/>
      <c r="W26" s="911"/>
      <c r="X26" s="912"/>
      <c r="Y26" s="1009">
        <f>+$N$9</f>
        <v>0.11157767279821632</v>
      </c>
      <c r="Z26" s="911"/>
      <c r="AA26" s="911"/>
      <c r="AB26" s="912"/>
      <c r="AC26" s="1009">
        <f>+$N$9</f>
        <v>0.11157767279821632</v>
      </c>
      <c r="AD26" s="911"/>
      <c r="AE26" s="911"/>
      <c r="AF26" s="912"/>
      <c r="AG26" s="1009">
        <f>+$N$9</f>
        <v>0.11157767279821632</v>
      </c>
      <c r="AH26" s="911"/>
      <c r="AI26" s="911"/>
      <c r="AJ26" s="912"/>
      <c r="AK26" s="1009">
        <f>+$N$9</f>
        <v>0.11157767279821632</v>
      </c>
      <c r="AL26" s="911"/>
      <c r="AM26" s="911"/>
      <c r="AN26" s="912"/>
      <c r="AO26" s="1009">
        <f>+$N$9</f>
        <v>0.11157767279821632</v>
      </c>
      <c r="AP26" s="911"/>
      <c r="AQ26" s="911"/>
      <c r="AR26" s="912"/>
      <c r="AS26" s="1009">
        <f>+$N$9</f>
        <v>0.11157767279821632</v>
      </c>
      <c r="AT26" s="911"/>
      <c r="AU26" s="911"/>
      <c r="AV26" s="912"/>
      <c r="AW26" s="1009">
        <f>+$N$9</f>
        <v>0.11157767279821632</v>
      </c>
      <c r="AX26" s="911"/>
      <c r="AY26" s="911"/>
      <c r="AZ26" s="912"/>
      <c r="BA26" s="1012">
        <f>+$N$9</f>
        <v>0.11157767279821632</v>
      </c>
      <c r="BB26" s="894"/>
      <c r="BC26" s="894"/>
      <c r="BD26" s="890"/>
      <c r="BE26" s="911"/>
      <c r="BF26" s="901"/>
      <c r="BG26" s="912"/>
    </row>
    <row r="27" spans="1:61" ht="38.25">
      <c r="A27" s="714">
        <v>17</v>
      </c>
      <c r="B27" s="900" t="s">
        <v>28</v>
      </c>
      <c r="C27" s="901" t="s">
        <v>29</v>
      </c>
      <c r="D27" s="920"/>
      <c r="E27" s="1010">
        <f>+$N11*E25/100+E26</f>
        <v>0.12042047125749791</v>
      </c>
      <c r="F27" s="921"/>
      <c r="G27" s="921"/>
      <c r="H27" s="922"/>
      <c r="I27" s="1010">
        <f>+$N11*I25/100+I26</f>
        <v>0.12042047125749791</v>
      </c>
      <c r="J27" s="921"/>
      <c r="K27" s="921"/>
      <c r="L27" s="922"/>
      <c r="M27" s="1010">
        <f>+$N11*M25/100+M26</f>
        <v>0.12042047125749791</v>
      </c>
      <c r="N27" s="911"/>
      <c r="O27" s="911"/>
      <c r="P27" s="912"/>
      <c r="Q27" s="1010">
        <f>+$N11*Q25/100+Q26</f>
        <v>0.12042047125749791</v>
      </c>
      <c r="R27" s="911"/>
      <c r="S27" s="911"/>
      <c r="T27" s="912"/>
      <c r="U27" s="1010">
        <f>+$N11*U25/100+U26</f>
        <v>0.12042047125749791</v>
      </c>
      <c r="V27" s="911"/>
      <c r="W27" s="911"/>
      <c r="X27" s="912"/>
      <c r="Y27" s="1010">
        <f>+$N11*Y25/100+Y26</f>
        <v>0.12042047125749791</v>
      </c>
      <c r="Z27" s="911"/>
      <c r="AA27" s="911"/>
      <c r="AB27" s="912"/>
      <c r="AC27" s="1010">
        <f>+$N11*AC25/100+AC26</f>
        <v>0.12042047125749791</v>
      </c>
      <c r="AD27" s="911"/>
      <c r="AE27" s="911"/>
      <c r="AF27" s="912"/>
      <c r="AG27" s="1010">
        <f>+$N11*AG25/100+AG26</f>
        <v>0.11157767279821632</v>
      </c>
      <c r="AH27" s="911"/>
      <c r="AI27" s="911"/>
      <c r="AJ27" s="912"/>
      <c r="AK27" s="1010">
        <f>+$N11*AK25/100+AK26</f>
        <v>0.11157767279821632</v>
      </c>
      <c r="AL27" s="911"/>
      <c r="AM27" s="911"/>
      <c r="AN27" s="912"/>
      <c r="AO27" s="1010">
        <f>+$N11*AO25/100+AO26</f>
        <v>0.12042047125749791</v>
      </c>
      <c r="AP27" s="911"/>
      <c r="AQ27" s="911"/>
      <c r="AR27" s="912"/>
      <c r="AS27" s="1010">
        <f>+$N11*AS25/100+AS26</f>
        <v>0.11157767279821632</v>
      </c>
      <c r="AT27" s="911"/>
      <c r="AU27" s="911"/>
      <c r="AV27" s="912"/>
      <c r="AW27" s="1010">
        <f>+$N11*AW25/100+AW26</f>
        <v>0.11157767279821632</v>
      </c>
      <c r="AX27" s="911"/>
      <c r="AY27" s="911"/>
      <c r="AZ27" s="912"/>
      <c r="BA27" s="1010">
        <f>+$N11*BA25/100+BA26</f>
        <v>0.11157767279821632</v>
      </c>
      <c r="BB27" s="894"/>
      <c r="BC27" s="894"/>
      <c r="BD27" s="890"/>
      <c r="BE27" s="911"/>
      <c r="BF27" s="901"/>
      <c r="BG27" s="912"/>
    </row>
    <row r="28" spans="1:61" ht="26.25">
      <c r="A28" s="714">
        <v>18</v>
      </c>
      <c r="B28" s="923" t="s">
        <v>30</v>
      </c>
      <c r="C28" s="901" t="s">
        <v>31</v>
      </c>
      <c r="D28" s="902"/>
      <c r="E28" s="924">
        <v>14689101</v>
      </c>
      <c r="F28" s="925"/>
      <c r="G28" s="925"/>
      <c r="H28" s="926"/>
      <c r="I28" s="924">
        <v>3099104</v>
      </c>
      <c r="J28" s="925"/>
      <c r="K28" s="925"/>
      <c r="L28" s="926"/>
      <c r="M28" s="924">
        <v>2418717</v>
      </c>
      <c r="N28" s="927"/>
      <c r="O28" s="927"/>
      <c r="P28" s="919"/>
      <c r="Q28" s="924">
        <v>6414723</v>
      </c>
      <c r="R28" s="927"/>
      <c r="S28" s="927"/>
      <c r="T28" s="919"/>
      <c r="U28" s="924">
        <f>8379558</f>
        <v>8379558</v>
      </c>
      <c r="V28" s="927"/>
      <c r="W28" s="927"/>
      <c r="X28" s="919"/>
      <c r="Y28" s="924">
        <v>14504530</v>
      </c>
      <c r="Z28" s="927"/>
      <c r="AA28" s="927"/>
      <c r="AB28" s="919"/>
      <c r="AC28" s="924">
        <v>6681345</v>
      </c>
      <c r="AD28" s="927"/>
      <c r="AE28" s="927"/>
      <c r="AF28" s="919"/>
      <c r="AG28" s="924">
        <v>217662</v>
      </c>
      <c r="AH28" s="927"/>
      <c r="AI28" s="927"/>
      <c r="AJ28" s="919"/>
      <c r="AK28" s="924">
        <v>5055041</v>
      </c>
      <c r="AL28" s="927"/>
      <c r="AM28" s="927"/>
      <c r="AN28" s="919"/>
      <c r="AO28" s="924">
        <v>16372433</v>
      </c>
      <c r="AP28" s="927"/>
      <c r="AQ28" s="927"/>
      <c r="AR28" s="919"/>
      <c r="AS28" s="924">
        <v>10567349</v>
      </c>
      <c r="AT28" s="927"/>
      <c r="AU28" s="927"/>
      <c r="AV28" s="919"/>
      <c r="AW28" s="924">
        <v>7246743</v>
      </c>
      <c r="AX28" s="927"/>
      <c r="AY28" s="927"/>
      <c r="AZ28" s="919"/>
      <c r="BA28" s="928">
        <v>5454268</v>
      </c>
      <c r="BB28" s="927"/>
      <c r="BC28" s="927"/>
      <c r="BD28" s="919"/>
      <c r="BE28" s="911"/>
      <c r="BF28" s="901"/>
      <c r="BG28" s="912"/>
    </row>
    <row r="29" spans="1:61">
      <c r="A29" s="714">
        <v>19</v>
      </c>
      <c r="B29" s="929" t="s">
        <v>32</v>
      </c>
      <c r="C29" s="901" t="s">
        <v>1317</v>
      </c>
      <c r="D29" s="902"/>
      <c r="E29" s="930">
        <f>IF(E28=0,0,E28/E23)</f>
        <v>459034.40625</v>
      </c>
      <c r="F29" s="927"/>
      <c r="G29" s="927"/>
      <c r="H29" s="919"/>
      <c r="I29" s="930">
        <f>IF(I28=0,0,I28/I23)</f>
        <v>96847</v>
      </c>
      <c r="J29" s="927"/>
      <c r="K29" s="927"/>
      <c r="L29" s="919"/>
      <c r="M29" s="930">
        <f>IF(M28=0,0,M28/M23)</f>
        <v>75584.90625</v>
      </c>
      <c r="N29" s="927"/>
      <c r="O29" s="927"/>
      <c r="P29" s="919"/>
      <c r="Q29" s="930">
        <f>+Q28/Q23</f>
        <v>200460.09375</v>
      </c>
      <c r="R29" s="927"/>
      <c r="S29" s="927"/>
      <c r="T29" s="919"/>
      <c r="U29" s="930">
        <f>+U28/U23</f>
        <v>261861.1875</v>
      </c>
      <c r="V29" s="927"/>
      <c r="W29" s="927"/>
      <c r="X29" s="919"/>
      <c r="Y29" s="930">
        <f>+Y28/Y23</f>
        <v>453266.5625</v>
      </c>
      <c r="Z29" s="927"/>
      <c r="AA29" s="927"/>
      <c r="AB29" s="919"/>
      <c r="AC29" s="930">
        <f>+AC28/AC23</f>
        <v>208792.03125</v>
      </c>
      <c r="AD29" s="927"/>
      <c r="AE29" s="927"/>
      <c r="AF29" s="919"/>
      <c r="AG29" s="930">
        <f>+AG28/AG23</f>
        <v>6801.9375</v>
      </c>
      <c r="AH29" s="927"/>
      <c r="AI29" s="927"/>
      <c r="AJ29" s="919"/>
      <c r="AK29" s="930">
        <f>+AK28/AK23</f>
        <v>157970.03125</v>
      </c>
      <c r="AL29" s="927"/>
      <c r="AM29" s="927"/>
      <c r="AN29" s="919"/>
      <c r="AO29" s="930">
        <f>+AO28/AO23</f>
        <v>511638.53125</v>
      </c>
      <c r="AP29" s="927"/>
      <c r="AQ29" s="927"/>
      <c r="AR29" s="919"/>
      <c r="AS29" s="930">
        <f>+AS28/AS23</f>
        <v>330229.65625</v>
      </c>
      <c r="AT29" s="927"/>
      <c r="AU29" s="927"/>
      <c r="AV29" s="919"/>
      <c r="AW29" s="930">
        <f>+AW28/AW23</f>
        <v>226460.71875</v>
      </c>
      <c r="AX29" s="927"/>
      <c r="AY29" s="927"/>
      <c r="AZ29" s="919"/>
      <c r="BA29" s="930">
        <f>+BA28/BA23</f>
        <v>170445.875</v>
      </c>
      <c r="BB29" s="927"/>
      <c r="BC29" s="927"/>
      <c r="BD29" s="919"/>
      <c r="BE29" s="911"/>
      <c r="BF29" s="901"/>
      <c r="BG29" s="912"/>
    </row>
    <row r="30" spans="1:61" ht="25.5">
      <c r="A30" s="714">
        <f>+A29+1</f>
        <v>20</v>
      </c>
      <c r="B30" s="900" t="s">
        <v>33</v>
      </c>
      <c r="C30" s="1690" t="s">
        <v>34</v>
      </c>
      <c r="D30" s="1691"/>
      <c r="E30" s="1098">
        <v>6</v>
      </c>
      <c r="F30" s="1099"/>
      <c r="G30" s="1099"/>
      <c r="H30" s="1100"/>
      <c r="I30" s="1098">
        <v>6</v>
      </c>
      <c r="J30" s="1099"/>
      <c r="K30" s="1099"/>
      <c r="L30" s="1100"/>
      <c r="M30" s="1098">
        <v>6</v>
      </c>
      <c r="N30" s="1099"/>
      <c r="O30" s="1099"/>
      <c r="P30" s="1100"/>
      <c r="Q30" s="1098">
        <v>6</v>
      </c>
      <c r="R30" s="1099"/>
      <c r="S30" s="1099"/>
      <c r="T30" s="1100"/>
      <c r="U30" s="1098">
        <v>12</v>
      </c>
      <c r="V30" s="1099"/>
      <c r="W30" s="1099"/>
      <c r="X30" s="1100"/>
      <c r="Y30" s="1098">
        <v>9</v>
      </c>
      <c r="Z30" s="1099"/>
      <c r="AA30" s="1099"/>
      <c r="AB30" s="1100"/>
      <c r="AC30" s="1098">
        <v>8</v>
      </c>
      <c r="AD30" s="1099"/>
      <c r="AE30" s="1099"/>
      <c r="AF30" s="1100"/>
      <c r="AG30" s="1098">
        <v>6</v>
      </c>
      <c r="AH30" s="1099"/>
      <c r="AI30" s="1099"/>
      <c r="AJ30" s="1100"/>
      <c r="AK30" s="1098">
        <v>6</v>
      </c>
      <c r="AL30" s="931"/>
      <c r="AM30" s="931"/>
      <c r="AN30" s="932"/>
      <c r="AO30" s="924">
        <v>12</v>
      </c>
      <c r="AP30" s="931"/>
      <c r="AQ30" s="931"/>
      <c r="AR30" s="932"/>
      <c r="AS30" s="924">
        <v>4</v>
      </c>
      <c r="AT30" s="931"/>
      <c r="AU30" s="931"/>
      <c r="AV30" s="932"/>
      <c r="AW30" s="924">
        <v>5</v>
      </c>
      <c r="AX30" s="931"/>
      <c r="AY30" s="931"/>
      <c r="AZ30" s="932"/>
      <c r="BA30" s="928">
        <v>6</v>
      </c>
      <c r="BB30" s="931"/>
      <c r="BC30" s="931"/>
      <c r="BD30" s="932"/>
      <c r="BE30" s="911"/>
      <c r="BF30" s="901"/>
      <c r="BG30" s="912"/>
    </row>
    <row r="31" spans="1:61" ht="13.5" thickBot="1">
      <c r="C31" s="933"/>
      <c r="D31" s="934"/>
      <c r="E31" s="935"/>
      <c r="F31" s="936"/>
      <c r="G31" s="936"/>
      <c r="H31" s="937"/>
      <c r="I31" s="935"/>
      <c r="J31" s="936"/>
      <c r="K31" s="936"/>
      <c r="L31" s="937"/>
      <c r="M31" s="935"/>
      <c r="N31" s="936"/>
      <c r="O31" s="936"/>
      <c r="P31" s="937"/>
      <c r="Q31" s="935"/>
      <c r="R31" s="936"/>
      <c r="S31" s="936"/>
      <c r="T31" s="937"/>
      <c r="U31" s="935"/>
      <c r="V31" s="936"/>
      <c r="W31" s="936"/>
      <c r="X31" s="937"/>
      <c r="Y31" s="935"/>
      <c r="Z31" s="936"/>
      <c r="AA31" s="936"/>
      <c r="AB31" s="937"/>
      <c r="AC31" s="935"/>
      <c r="AD31" s="936"/>
      <c r="AE31" s="936"/>
      <c r="AF31" s="937"/>
      <c r="AG31" s="935"/>
      <c r="AH31" s="936"/>
      <c r="AI31" s="936"/>
      <c r="AJ31" s="937"/>
      <c r="AK31" s="935"/>
      <c r="AL31" s="936"/>
      <c r="AM31" s="936"/>
      <c r="AN31" s="937"/>
      <c r="AO31" s="935"/>
      <c r="AP31" s="936"/>
      <c r="AQ31" s="936"/>
      <c r="AR31" s="937"/>
      <c r="AS31" s="935"/>
      <c r="AT31" s="936"/>
      <c r="AU31" s="936"/>
      <c r="AV31" s="937"/>
      <c r="AW31" s="935"/>
      <c r="AX31" s="936"/>
      <c r="AY31" s="936"/>
      <c r="AZ31" s="937"/>
      <c r="BA31" s="935"/>
      <c r="BB31" s="936"/>
      <c r="BC31" s="936"/>
      <c r="BD31" s="937"/>
      <c r="BE31" s="938"/>
      <c r="BF31" s="933"/>
      <c r="BG31" s="939"/>
    </row>
    <row r="32" spans="1:61">
      <c r="C32" s="1064"/>
      <c r="D32" s="940" t="s">
        <v>35</v>
      </c>
      <c r="E32" s="941" t="s">
        <v>36</v>
      </c>
      <c r="F32" s="941" t="s">
        <v>37</v>
      </c>
      <c r="G32" s="941" t="s">
        <v>38</v>
      </c>
      <c r="H32" s="942" t="s">
        <v>39</v>
      </c>
      <c r="I32" s="941" t="s">
        <v>36</v>
      </c>
      <c r="J32" s="941" t="s">
        <v>37</v>
      </c>
      <c r="K32" s="941" t="s">
        <v>38</v>
      </c>
      <c r="L32" s="942" t="s">
        <v>39</v>
      </c>
      <c r="M32" s="943" t="s">
        <v>36</v>
      </c>
      <c r="N32" s="941" t="s">
        <v>37</v>
      </c>
      <c r="O32" s="941" t="s">
        <v>38</v>
      </c>
      <c r="P32" s="944" t="s">
        <v>39</v>
      </c>
      <c r="Q32" s="943" t="s">
        <v>36</v>
      </c>
      <c r="R32" s="941" t="s">
        <v>37</v>
      </c>
      <c r="S32" s="941" t="s">
        <v>38</v>
      </c>
      <c r="T32" s="944" t="s">
        <v>39</v>
      </c>
      <c r="U32" s="943" t="s">
        <v>36</v>
      </c>
      <c r="V32" s="941" t="s">
        <v>37</v>
      </c>
      <c r="W32" s="941" t="s">
        <v>38</v>
      </c>
      <c r="X32" s="944" t="s">
        <v>39</v>
      </c>
      <c r="Y32" s="943" t="s">
        <v>36</v>
      </c>
      <c r="Z32" s="941" t="s">
        <v>37</v>
      </c>
      <c r="AA32" s="941" t="s">
        <v>38</v>
      </c>
      <c r="AB32" s="944" t="s">
        <v>39</v>
      </c>
      <c r="AC32" s="943" t="s">
        <v>36</v>
      </c>
      <c r="AD32" s="941" t="s">
        <v>37</v>
      </c>
      <c r="AE32" s="941" t="s">
        <v>38</v>
      </c>
      <c r="AF32" s="944" t="s">
        <v>39</v>
      </c>
      <c r="AG32" s="943" t="s">
        <v>36</v>
      </c>
      <c r="AH32" s="941" t="s">
        <v>37</v>
      </c>
      <c r="AI32" s="941" t="s">
        <v>38</v>
      </c>
      <c r="AJ32" s="944" t="s">
        <v>39</v>
      </c>
      <c r="AK32" s="943" t="s">
        <v>36</v>
      </c>
      <c r="AL32" s="941" t="s">
        <v>37</v>
      </c>
      <c r="AM32" s="941" t="s">
        <v>38</v>
      </c>
      <c r="AN32" s="944" t="s">
        <v>39</v>
      </c>
      <c r="AO32" s="943" t="s">
        <v>36</v>
      </c>
      <c r="AP32" s="941" t="s">
        <v>37</v>
      </c>
      <c r="AQ32" s="941" t="s">
        <v>38</v>
      </c>
      <c r="AR32" s="944" t="s">
        <v>39</v>
      </c>
      <c r="AS32" s="943" t="s">
        <v>36</v>
      </c>
      <c r="AT32" s="941" t="s">
        <v>37</v>
      </c>
      <c r="AU32" s="941" t="s">
        <v>38</v>
      </c>
      <c r="AV32" s="944" t="s">
        <v>39</v>
      </c>
      <c r="AW32" s="943" t="s">
        <v>36</v>
      </c>
      <c r="AX32" s="941" t="s">
        <v>37</v>
      </c>
      <c r="AY32" s="941" t="s">
        <v>38</v>
      </c>
      <c r="AZ32" s="944" t="s">
        <v>39</v>
      </c>
      <c r="BA32" s="943" t="s">
        <v>36</v>
      </c>
      <c r="BB32" s="941" t="s">
        <v>37</v>
      </c>
      <c r="BC32" s="941" t="s">
        <v>38</v>
      </c>
      <c r="BD32" s="944" t="s">
        <v>39</v>
      </c>
      <c r="BE32" s="940" t="s">
        <v>40</v>
      </c>
      <c r="BF32" s="906" t="s">
        <v>41</v>
      </c>
      <c r="BG32" s="907" t="s">
        <v>42</v>
      </c>
    </row>
    <row r="33" spans="1:77" hidden="1" outlineLevel="1">
      <c r="A33" s="714">
        <f>+A30+1</f>
        <v>21</v>
      </c>
      <c r="C33" s="1065" t="str">
        <f>+C26</f>
        <v>Base FCR</v>
      </c>
      <c r="D33" s="945">
        <v>2008</v>
      </c>
      <c r="E33" s="946"/>
      <c r="F33" s="927"/>
      <c r="G33" s="946">
        <v>0</v>
      </c>
      <c r="H33" s="919">
        <v>0</v>
      </c>
      <c r="I33" s="946"/>
      <c r="J33" s="927"/>
      <c r="K33" s="946">
        <v>0</v>
      </c>
      <c r="L33" s="919">
        <v>0</v>
      </c>
      <c r="M33" s="946"/>
      <c r="N33" s="927"/>
      <c r="O33" s="946">
        <v>0</v>
      </c>
      <c r="P33" s="919">
        <v>0</v>
      </c>
      <c r="Q33" s="901"/>
      <c r="R33" s="911"/>
      <c r="S33" s="911"/>
      <c r="T33" s="919"/>
      <c r="U33" s="901"/>
      <c r="V33" s="911"/>
      <c r="W33" s="911"/>
      <c r="X33" s="919"/>
      <c r="Y33" s="901"/>
      <c r="Z33" s="911"/>
      <c r="AA33" s="911"/>
      <c r="AB33" s="919"/>
      <c r="AC33" s="901"/>
      <c r="AD33" s="911"/>
      <c r="AE33" s="911"/>
      <c r="AF33" s="919"/>
      <c r="AG33" s="901"/>
      <c r="AH33" s="911"/>
      <c r="AI33" s="911"/>
      <c r="AJ33" s="919"/>
      <c r="AK33" s="901"/>
      <c r="AL33" s="911"/>
      <c r="AM33" s="911"/>
      <c r="AN33" s="919"/>
      <c r="AO33" s="901"/>
      <c r="AP33" s="911"/>
      <c r="AQ33" s="911"/>
      <c r="AR33" s="919"/>
      <c r="AS33" s="901"/>
      <c r="AT33" s="911"/>
      <c r="AU33" s="911"/>
      <c r="AV33" s="919"/>
      <c r="AW33" s="901"/>
      <c r="AX33" s="911"/>
      <c r="AY33" s="911"/>
      <c r="AZ33" s="919"/>
      <c r="BA33" s="901"/>
      <c r="BB33" s="911"/>
      <c r="BC33" s="911"/>
      <c r="BD33" s="919"/>
      <c r="BE33" s="947">
        <v>11906709.865205778</v>
      </c>
      <c r="BF33" s="911"/>
      <c r="BG33" s="948">
        <f>+BE33</f>
        <v>11906709.865205778</v>
      </c>
    </row>
    <row r="34" spans="1:77" hidden="1" outlineLevel="1">
      <c r="A34" s="714">
        <f>+A33+1</f>
        <v>22</v>
      </c>
      <c r="C34" s="1065" t="s">
        <v>43</v>
      </c>
      <c r="D34" s="945">
        <v>2008</v>
      </c>
      <c r="E34" s="946"/>
      <c r="F34" s="927"/>
      <c r="G34" s="946">
        <v>0</v>
      </c>
      <c r="H34" s="919">
        <v>0</v>
      </c>
      <c r="I34" s="946"/>
      <c r="J34" s="927"/>
      <c r="K34" s="946">
        <v>0</v>
      </c>
      <c r="L34" s="919">
        <v>0</v>
      </c>
      <c r="M34" s="946"/>
      <c r="N34" s="927"/>
      <c r="O34" s="946">
        <v>0</v>
      </c>
      <c r="P34" s="919">
        <v>0</v>
      </c>
      <c r="Q34" s="901"/>
      <c r="R34" s="911"/>
      <c r="S34" s="911"/>
      <c r="T34" s="919"/>
      <c r="U34" s="901"/>
      <c r="V34" s="911"/>
      <c r="W34" s="911"/>
      <c r="X34" s="919"/>
      <c r="Y34" s="901"/>
      <c r="Z34" s="911"/>
      <c r="AA34" s="911"/>
      <c r="AB34" s="919"/>
      <c r="AC34" s="901"/>
      <c r="AD34" s="911"/>
      <c r="AE34" s="911"/>
      <c r="AF34" s="919"/>
      <c r="AG34" s="901"/>
      <c r="AH34" s="911"/>
      <c r="AI34" s="911"/>
      <c r="AJ34" s="919"/>
      <c r="AK34" s="901"/>
      <c r="AL34" s="911"/>
      <c r="AM34" s="911"/>
      <c r="AN34" s="919"/>
      <c r="AO34" s="901"/>
      <c r="AP34" s="911"/>
      <c r="AQ34" s="911"/>
      <c r="AR34" s="919"/>
      <c r="AS34" s="901"/>
      <c r="AT34" s="911"/>
      <c r="AU34" s="911"/>
      <c r="AV34" s="919"/>
      <c r="AW34" s="901"/>
      <c r="AX34" s="911"/>
      <c r="AY34" s="911"/>
      <c r="AZ34" s="919"/>
      <c r="BA34" s="901"/>
      <c r="BB34" s="911"/>
      <c r="BC34" s="911"/>
      <c r="BD34" s="919"/>
      <c r="BE34" s="947">
        <v>11906709.865205778</v>
      </c>
      <c r="BF34" s="949">
        <f>+BE34</f>
        <v>11906709.865205778</v>
      </c>
      <c r="BG34" s="912"/>
    </row>
    <row r="35" spans="1:77" hidden="1" outlineLevel="1">
      <c r="A35" s="714">
        <f t="shared" ref="A35:A74" si="0">+A34+1</f>
        <v>23</v>
      </c>
      <c r="C35" s="1065" t="str">
        <f>+C33</f>
        <v>Base FCR</v>
      </c>
      <c r="D35" s="945">
        <f t="shared" ref="D35:D72" si="1">+D33+1</f>
        <v>2009</v>
      </c>
      <c r="E35" s="946">
        <v>14689101</v>
      </c>
      <c r="F35" s="927">
        <v>209844.3</v>
      </c>
      <c r="G35" s="946">
        <v>14479256.699999999</v>
      </c>
      <c r="H35" s="919">
        <v>2027345.7502079715</v>
      </c>
      <c r="I35" s="946">
        <v>3099104</v>
      </c>
      <c r="J35" s="927">
        <v>44272.914285714287</v>
      </c>
      <c r="K35" s="946">
        <v>3054831.0857142857</v>
      </c>
      <c r="L35" s="919">
        <v>427729.05733662838</v>
      </c>
      <c r="M35" s="946">
        <v>2418717</v>
      </c>
      <c r="N35" s="927">
        <v>34553.1</v>
      </c>
      <c r="O35" s="946">
        <v>2384163.9</v>
      </c>
      <c r="P35" s="919">
        <v>333824.08024192724</v>
      </c>
      <c r="Q35" s="950"/>
      <c r="R35" s="927"/>
      <c r="S35" s="946"/>
      <c r="T35" s="919"/>
      <c r="U35" s="950"/>
      <c r="V35" s="927"/>
      <c r="W35" s="946"/>
      <c r="X35" s="919"/>
      <c r="Y35" s="950"/>
      <c r="Z35" s="927"/>
      <c r="AA35" s="946"/>
      <c r="AB35" s="919"/>
      <c r="AC35" s="950"/>
      <c r="AD35" s="927"/>
      <c r="AE35" s="946"/>
      <c r="AF35" s="919"/>
      <c r="AG35" s="950"/>
      <c r="AH35" s="927"/>
      <c r="AI35" s="946"/>
      <c r="AJ35" s="919"/>
      <c r="AK35" s="950"/>
      <c r="AL35" s="927"/>
      <c r="AM35" s="946"/>
      <c r="AN35" s="919"/>
      <c r="AO35" s="950"/>
      <c r="AP35" s="927"/>
      <c r="AQ35" s="946"/>
      <c r="AR35" s="919"/>
      <c r="AS35" s="950"/>
      <c r="AT35" s="927"/>
      <c r="AU35" s="946"/>
      <c r="AV35" s="919"/>
      <c r="AW35" s="950"/>
      <c r="AX35" s="927"/>
      <c r="AY35" s="946"/>
      <c r="AZ35" s="919"/>
      <c r="BA35" s="950"/>
      <c r="BB35" s="927"/>
      <c r="BC35" s="946"/>
      <c r="BD35" s="919"/>
      <c r="BE35" s="947">
        <v>11906709.865205778</v>
      </c>
      <c r="BF35" s="911"/>
      <c r="BG35" s="948">
        <f>+BE35</f>
        <v>11906709.865205778</v>
      </c>
      <c r="BU35" s="951"/>
      <c r="BV35" s="951"/>
      <c r="BW35" s="951"/>
      <c r="BX35" s="951"/>
      <c r="BY35" s="951"/>
    </row>
    <row r="36" spans="1:77" hidden="1" outlineLevel="1">
      <c r="A36" s="714">
        <f t="shared" si="0"/>
        <v>24</v>
      </c>
      <c r="C36" s="1065" t="str">
        <f>+C34</f>
        <v>W Increased ROE</v>
      </c>
      <c r="D36" s="945">
        <f t="shared" si="1"/>
        <v>2009</v>
      </c>
      <c r="E36" s="946">
        <v>14689101</v>
      </c>
      <c r="F36" s="927">
        <v>209844.3</v>
      </c>
      <c r="G36" s="946">
        <v>14479256.699999999</v>
      </c>
      <c r="H36" s="919">
        <v>2170869.4430184173</v>
      </c>
      <c r="I36" s="946">
        <v>3099104</v>
      </c>
      <c r="J36" s="927">
        <v>44272.914285714287</v>
      </c>
      <c r="K36" s="946">
        <v>3054831.0857142857</v>
      </c>
      <c r="L36" s="919">
        <v>458009.66133571754</v>
      </c>
      <c r="M36" s="946">
        <v>2418717</v>
      </c>
      <c r="N36" s="927">
        <v>34553.1</v>
      </c>
      <c r="O36" s="946">
        <v>2384163.9</v>
      </c>
      <c r="P36" s="919">
        <v>357456.78558607347</v>
      </c>
      <c r="Q36" s="950"/>
      <c r="R36" s="927"/>
      <c r="S36" s="946"/>
      <c r="T36" s="919"/>
      <c r="U36" s="950"/>
      <c r="V36" s="927"/>
      <c r="W36" s="946"/>
      <c r="X36" s="919"/>
      <c r="Y36" s="950"/>
      <c r="Z36" s="927"/>
      <c r="AA36" s="946"/>
      <c r="AB36" s="919"/>
      <c r="AC36" s="950"/>
      <c r="AD36" s="927"/>
      <c r="AE36" s="946"/>
      <c r="AF36" s="919"/>
      <c r="AG36" s="950"/>
      <c r="AH36" s="927"/>
      <c r="AI36" s="946"/>
      <c r="AJ36" s="919"/>
      <c r="AK36" s="950"/>
      <c r="AL36" s="927"/>
      <c r="AM36" s="946"/>
      <c r="AN36" s="919"/>
      <c r="AO36" s="950"/>
      <c r="AP36" s="927"/>
      <c r="AQ36" s="946"/>
      <c r="AR36" s="919"/>
      <c r="AS36" s="950"/>
      <c r="AT36" s="927"/>
      <c r="AU36" s="946"/>
      <c r="AV36" s="919"/>
      <c r="AW36" s="950"/>
      <c r="AX36" s="927"/>
      <c r="AY36" s="946"/>
      <c r="AZ36" s="919"/>
      <c r="BA36" s="950"/>
      <c r="BB36" s="927"/>
      <c r="BC36" s="946"/>
      <c r="BD36" s="919"/>
      <c r="BE36" s="947">
        <v>11906709.865205778</v>
      </c>
      <c r="BF36" s="949">
        <f>+BE36</f>
        <v>11906709.865205778</v>
      </c>
      <c r="BG36" s="912"/>
      <c r="BU36" s="951"/>
      <c r="BV36" s="951"/>
      <c r="BW36" s="951"/>
      <c r="BX36" s="951"/>
      <c r="BY36" s="951"/>
    </row>
    <row r="37" spans="1:77" hidden="1" outlineLevel="1">
      <c r="A37" s="714">
        <f t="shared" si="0"/>
        <v>25</v>
      </c>
      <c r="C37" s="1065" t="str">
        <f t="shared" ref="C37:C72" si="2">+C35</f>
        <v>Base FCR</v>
      </c>
      <c r="D37" s="945">
        <f t="shared" si="1"/>
        <v>2010</v>
      </c>
      <c r="E37" s="946">
        <v>14479256.699999999</v>
      </c>
      <c r="F37" s="946">
        <v>419688.6</v>
      </c>
      <c r="G37" s="946">
        <v>14059568.1</v>
      </c>
      <c r="H37" s="919">
        <v>2184508.8487526681</v>
      </c>
      <c r="I37" s="950">
        <v>3054831.0857142857</v>
      </c>
      <c r="J37" s="946">
        <v>88545.828571428574</v>
      </c>
      <c r="K37" s="946">
        <v>2966285.2571428572</v>
      </c>
      <c r="L37" s="919">
        <v>460887.30080927268</v>
      </c>
      <c r="M37" s="950">
        <v>2384163.9</v>
      </c>
      <c r="N37" s="946">
        <v>69106.2</v>
      </c>
      <c r="O37" s="946">
        <v>2315057.7000000002</v>
      </c>
      <c r="P37" s="919">
        <v>359702.65907549456</v>
      </c>
      <c r="Q37" s="950">
        <v>6414723</v>
      </c>
      <c r="R37" s="927">
        <v>91638.9</v>
      </c>
      <c r="S37" s="946">
        <v>6323084.0999999996</v>
      </c>
      <c r="T37" s="919">
        <v>932508.31708739861</v>
      </c>
      <c r="U37" s="950">
        <v>8379558</v>
      </c>
      <c r="V37" s="927">
        <v>0</v>
      </c>
      <c r="W37" s="946">
        <v>8379558</v>
      </c>
      <c r="X37" s="919">
        <v>1114347.6726665786</v>
      </c>
      <c r="Y37" s="950">
        <v>14504530</v>
      </c>
      <c r="Z37" s="927">
        <v>103603.78571428571</v>
      </c>
      <c r="AA37" s="946">
        <v>14400926.214285715</v>
      </c>
      <c r="AB37" s="919">
        <v>2018697.4709817434</v>
      </c>
      <c r="AC37" s="950"/>
      <c r="AD37" s="927"/>
      <c r="AE37" s="946"/>
      <c r="AF37" s="919"/>
      <c r="AG37" s="950"/>
      <c r="AH37" s="927"/>
      <c r="AI37" s="946"/>
      <c r="AJ37" s="919"/>
      <c r="AK37" s="950"/>
      <c r="AL37" s="927"/>
      <c r="AM37" s="946"/>
      <c r="AN37" s="919"/>
      <c r="AO37" s="950"/>
      <c r="AP37" s="927"/>
      <c r="AQ37" s="946"/>
      <c r="AR37" s="919"/>
      <c r="AS37" s="950"/>
      <c r="AT37" s="927"/>
      <c r="AU37" s="946"/>
      <c r="AV37" s="919"/>
      <c r="AW37" s="950"/>
      <c r="AX37" s="927"/>
      <c r="AY37" s="946"/>
      <c r="AZ37" s="919"/>
      <c r="BA37" s="950"/>
      <c r="BB37" s="927"/>
      <c r="BC37" s="946"/>
      <c r="BD37" s="919"/>
      <c r="BE37" s="947">
        <v>11906709.865205778</v>
      </c>
      <c r="BF37" s="911"/>
      <c r="BG37" s="948">
        <f>+BE37</f>
        <v>11906709.865205778</v>
      </c>
      <c r="BU37" s="951"/>
      <c r="BV37" s="951"/>
      <c r="BW37" s="951"/>
      <c r="BX37" s="951"/>
      <c r="BY37" s="951"/>
    </row>
    <row r="38" spans="1:77" hidden="1" outlineLevel="1">
      <c r="A38" s="714">
        <f t="shared" si="0"/>
        <v>26</v>
      </c>
      <c r="C38" s="1065" t="str">
        <f t="shared" si="2"/>
        <v>W Increased ROE</v>
      </c>
      <c r="D38" s="945">
        <f t="shared" si="1"/>
        <v>2010</v>
      </c>
      <c r="E38" s="946">
        <v>14479256.699999999</v>
      </c>
      <c r="F38" s="946">
        <v>419688.6</v>
      </c>
      <c r="G38" s="946">
        <v>14059568.1</v>
      </c>
      <c r="H38" s="919">
        <v>2323872.4345251299</v>
      </c>
      <c r="I38" s="950">
        <v>3054831.0857142857</v>
      </c>
      <c r="J38" s="946">
        <v>88545.828571428574</v>
      </c>
      <c r="K38" s="946">
        <v>2966285.2571428572</v>
      </c>
      <c r="L38" s="919">
        <v>490290.20614172157</v>
      </c>
      <c r="M38" s="950">
        <v>2384163.9</v>
      </c>
      <c r="N38" s="946">
        <v>69106.2</v>
      </c>
      <c r="O38" s="946">
        <v>2315057.7000000002</v>
      </c>
      <c r="P38" s="919">
        <v>382650.35846763657</v>
      </c>
      <c r="Q38" s="950">
        <v>6414723</v>
      </c>
      <c r="R38" s="927">
        <v>91638.9</v>
      </c>
      <c r="S38" s="946">
        <v>6323084.0999999996</v>
      </c>
      <c r="T38" s="919">
        <v>999766.33878652658</v>
      </c>
      <c r="U38" s="950">
        <v>8379558</v>
      </c>
      <c r="V38" s="927">
        <v>0</v>
      </c>
      <c r="W38" s="946">
        <v>8379558</v>
      </c>
      <c r="X38" s="919">
        <v>1203480.2043362272</v>
      </c>
      <c r="Y38" s="950">
        <v>14504530</v>
      </c>
      <c r="Z38" s="927">
        <v>103603.78571428571</v>
      </c>
      <c r="AA38" s="946">
        <v>14400926.214285715</v>
      </c>
      <c r="AB38" s="919">
        <v>2171878.7022432368</v>
      </c>
      <c r="AC38" s="950"/>
      <c r="AD38" s="927"/>
      <c r="AE38" s="946"/>
      <c r="AF38" s="919"/>
      <c r="AG38" s="950"/>
      <c r="AH38" s="927"/>
      <c r="AI38" s="946"/>
      <c r="AJ38" s="919"/>
      <c r="AK38" s="950"/>
      <c r="AL38" s="927"/>
      <c r="AM38" s="946"/>
      <c r="AN38" s="919"/>
      <c r="AO38" s="950"/>
      <c r="AP38" s="927"/>
      <c r="AQ38" s="946"/>
      <c r="AR38" s="919"/>
      <c r="AS38" s="950"/>
      <c r="AT38" s="927"/>
      <c r="AU38" s="946"/>
      <c r="AV38" s="919"/>
      <c r="AW38" s="950"/>
      <c r="AX38" s="927"/>
      <c r="AY38" s="946"/>
      <c r="AZ38" s="919"/>
      <c r="BA38" s="950"/>
      <c r="BB38" s="927"/>
      <c r="BC38" s="946"/>
      <c r="BD38" s="919"/>
      <c r="BE38" s="947">
        <v>11906709.865205778</v>
      </c>
      <c r="BF38" s="949">
        <f>+BE38</f>
        <v>11906709.865205778</v>
      </c>
      <c r="BG38" s="912"/>
      <c r="BU38" s="951"/>
      <c r="BV38" s="951"/>
      <c r="BW38" s="951"/>
      <c r="BX38" s="951"/>
      <c r="BY38" s="951"/>
    </row>
    <row r="39" spans="1:77" hidden="1" outlineLevel="1">
      <c r="A39" s="714">
        <f t="shared" si="0"/>
        <v>27</v>
      </c>
      <c r="C39" s="1065" t="str">
        <f t="shared" si="2"/>
        <v>Base FCR</v>
      </c>
      <c r="D39" s="945">
        <f t="shared" si="1"/>
        <v>2011</v>
      </c>
      <c r="E39" s="946">
        <v>14059568.1</v>
      </c>
      <c r="F39" s="946">
        <v>419688.6</v>
      </c>
      <c r="G39" s="946">
        <v>13639879.5</v>
      </c>
      <c r="H39" s="952">
        <v>2165363.6335302796</v>
      </c>
      <c r="I39" s="946">
        <v>2966285.2571428572</v>
      </c>
      <c r="J39" s="946">
        <v>88545.828571428574</v>
      </c>
      <c r="K39" s="946">
        <v>2877739.4285714286</v>
      </c>
      <c r="L39" s="919">
        <v>456848.04659782955</v>
      </c>
      <c r="M39" s="950">
        <v>2315057.7000000002</v>
      </c>
      <c r="N39" s="946">
        <v>69106.2</v>
      </c>
      <c r="O39" s="946">
        <v>2245951.5</v>
      </c>
      <c r="P39" s="919">
        <v>356550.19538646087</v>
      </c>
      <c r="Q39" s="950">
        <v>6323084.0999999996</v>
      </c>
      <c r="R39" s="946">
        <v>183277.8</v>
      </c>
      <c r="S39" s="946">
        <v>6139806.2999999998</v>
      </c>
      <c r="T39" s="919">
        <v>969069.68097826838</v>
      </c>
      <c r="U39" s="950">
        <v>8379558</v>
      </c>
      <c r="V39" s="946">
        <v>239415.94285714286</v>
      </c>
      <c r="W39" s="946">
        <v>8140142.0571428575</v>
      </c>
      <c r="X39" s="919">
        <v>1281217.1375483493</v>
      </c>
      <c r="Y39" s="950">
        <v>14400926.214285715</v>
      </c>
      <c r="Z39" s="946">
        <v>414415.14285714284</v>
      </c>
      <c r="AA39" s="946">
        <v>13986511.071428571</v>
      </c>
      <c r="AB39" s="919">
        <v>2204453.1841453887</v>
      </c>
      <c r="AC39" s="950">
        <v>6681345</v>
      </c>
      <c r="AD39" s="946">
        <v>63631.857142857138</v>
      </c>
      <c r="AE39" s="946">
        <v>6617713.1428571427</v>
      </c>
      <c r="AF39" s="919">
        <v>416530.15475828311</v>
      </c>
      <c r="AG39" s="946"/>
      <c r="AH39" s="927"/>
      <c r="AI39" s="946"/>
      <c r="AJ39" s="919"/>
      <c r="AK39" s="946"/>
      <c r="AL39" s="927"/>
      <c r="AM39" s="946"/>
      <c r="AN39" s="919"/>
      <c r="AO39" s="946"/>
      <c r="AP39" s="927"/>
      <c r="AQ39" s="946"/>
      <c r="AR39" s="919"/>
      <c r="AS39" s="946"/>
      <c r="AT39" s="927"/>
      <c r="AU39" s="946"/>
      <c r="AV39" s="919"/>
      <c r="AW39" s="946"/>
      <c r="AX39" s="927"/>
      <c r="AY39" s="946"/>
      <c r="AZ39" s="919"/>
      <c r="BA39" s="946"/>
      <c r="BB39" s="927"/>
      <c r="BC39" s="946"/>
      <c r="BD39" s="919"/>
      <c r="BE39" s="947">
        <v>11906709.865205778</v>
      </c>
      <c r="BF39" s="911"/>
      <c r="BG39" s="948">
        <v>11906709.865205778</v>
      </c>
      <c r="BU39" s="951"/>
      <c r="BV39" s="951"/>
      <c r="BW39" s="951"/>
      <c r="BX39" s="951"/>
      <c r="BY39" s="951"/>
    </row>
    <row r="40" spans="1:77" hidden="1" outlineLevel="1">
      <c r="A40" s="714">
        <f t="shared" si="0"/>
        <v>28</v>
      </c>
      <c r="C40" s="1065" t="str">
        <f t="shared" si="2"/>
        <v>W Increased ROE</v>
      </c>
      <c r="D40" s="945">
        <f t="shared" si="1"/>
        <v>2011</v>
      </c>
      <c r="E40" s="946">
        <v>14059568.1</v>
      </c>
      <c r="F40" s="946">
        <v>419688.6</v>
      </c>
      <c r="G40" s="946">
        <v>13639879.5</v>
      </c>
      <c r="H40" s="952">
        <v>2299493.7392377472</v>
      </c>
      <c r="I40" s="946">
        <v>2966285.2571428572</v>
      </c>
      <c r="J40" s="946">
        <v>88545.828571428574</v>
      </c>
      <c r="K40" s="946">
        <v>2877739.4285714286</v>
      </c>
      <c r="L40" s="919">
        <v>485146.79320719896</v>
      </c>
      <c r="M40" s="950">
        <v>2315057.7000000002</v>
      </c>
      <c r="N40" s="946">
        <v>69106.2</v>
      </c>
      <c r="O40" s="946">
        <v>2245951.5</v>
      </c>
      <c r="P40" s="919">
        <v>378636.14652032865</v>
      </c>
      <c r="Q40" s="950">
        <v>6323084.0999999996</v>
      </c>
      <c r="R40" s="946">
        <v>183277.8</v>
      </c>
      <c r="S40" s="946">
        <v>6139806.2999999998</v>
      </c>
      <c r="T40" s="919">
        <v>1029446.5243398519</v>
      </c>
      <c r="U40" s="950">
        <v>8379558</v>
      </c>
      <c r="V40" s="946">
        <v>239415.94285714286</v>
      </c>
      <c r="W40" s="946">
        <v>8140142.0571428575</v>
      </c>
      <c r="X40" s="919">
        <v>1361264.6273079454</v>
      </c>
      <c r="Y40" s="950">
        <v>14400926.214285715</v>
      </c>
      <c r="Z40" s="946">
        <v>414415.14285714284</v>
      </c>
      <c r="AA40" s="946">
        <v>13986511.071428571</v>
      </c>
      <c r="AB40" s="919">
        <v>2341991.9511476466</v>
      </c>
      <c r="AC40" s="950">
        <v>6681345</v>
      </c>
      <c r="AD40" s="927">
        <v>63631.857142857138</v>
      </c>
      <c r="AE40" s="946">
        <v>6617713.1428571427</v>
      </c>
      <c r="AF40" s="919">
        <v>443645.33086721686</v>
      </c>
      <c r="AG40" s="950"/>
      <c r="AH40" s="927"/>
      <c r="AI40" s="946"/>
      <c r="AJ40" s="919"/>
      <c r="AK40" s="950"/>
      <c r="AL40" s="927"/>
      <c r="AM40" s="946"/>
      <c r="AN40" s="919"/>
      <c r="AO40" s="950"/>
      <c r="AP40" s="927"/>
      <c r="AQ40" s="946"/>
      <c r="AR40" s="919"/>
      <c r="AS40" s="950"/>
      <c r="AT40" s="927"/>
      <c r="AU40" s="946"/>
      <c r="AV40" s="919"/>
      <c r="AW40" s="950"/>
      <c r="AX40" s="927"/>
      <c r="AY40" s="946"/>
      <c r="AZ40" s="919"/>
      <c r="BA40" s="950"/>
      <c r="BB40" s="927"/>
      <c r="BC40" s="946"/>
      <c r="BD40" s="919"/>
      <c r="BE40" s="947">
        <v>12708000.492262214</v>
      </c>
      <c r="BF40" s="949">
        <v>12708000.492262214</v>
      </c>
      <c r="BG40" s="912"/>
      <c r="BH40" s="953"/>
      <c r="BU40" s="951"/>
      <c r="BV40" s="951"/>
      <c r="BW40" s="951"/>
      <c r="BX40" s="951"/>
      <c r="BY40" s="951"/>
    </row>
    <row r="41" spans="1:77" hidden="1" outlineLevel="1">
      <c r="A41" s="714">
        <f t="shared" si="0"/>
        <v>29</v>
      </c>
      <c r="C41" s="1065" t="str">
        <f t="shared" si="2"/>
        <v>Base FCR</v>
      </c>
      <c r="D41" s="945">
        <f t="shared" si="1"/>
        <v>2012</v>
      </c>
      <c r="E41" s="946">
        <v>13639879.5</v>
      </c>
      <c r="F41" s="946">
        <v>419688.6</v>
      </c>
      <c r="G41" s="946">
        <v>13220190.9</v>
      </c>
      <c r="H41" s="952">
        <v>2127592.4368447736</v>
      </c>
      <c r="I41" s="946">
        <v>2877739.4285714286</v>
      </c>
      <c r="J41" s="946">
        <v>88545.828571428574</v>
      </c>
      <c r="K41" s="946">
        <v>2789193.6</v>
      </c>
      <c r="L41" s="919">
        <v>448879.08602407901</v>
      </c>
      <c r="M41" s="950">
        <v>2245951.5</v>
      </c>
      <c r="N41" s="946">
        <v>69106.2</v>
      </c>
      <c r="O41" s="946">
        <v>2176845.2999999998</v>
      </c>
      <c r="P41" s="919">
        <v>350330.76537957491</v>
      </c>
      <c r="Q41" s="950">
        <v>6139806.2999999998</v>
      </c>
      <c r="R41" s="946">
        <v>183277.8</v>
      </c>
      <c r="S41" s="946">
        <v>5956528.5</v>
      </c>
      <c r="T41" s="919">
        <v>952796.02832038235</v>
      </c>
      <c r="U41" s="950">
        <v>8140142.0571428575</v>
      </c>
      <c r="V41" s="946">
        <v>239415.94285714286</v>
      </c>
      <c r="W41" s="946">
        <v>7900726.1142857149</v>
      </c>
      <c r="X41" s="919">
        <v>1260103.204222504</v>
      </c>
      <c r="Y41" s="950">
        <v>13986511.071428571</v>
      </c>
      <c r="Z41" s="946">
        <v>414415.14285714284</v>
      </c>
      <c r="AA41" s="946">
        <v>13572095.928571427</v>
      </c>
      <c r="AB41" s="919">
        <v>2167781.2542672637</v>
      </c>
      <c r="AC41" s="950">
        <v>6617713.1428571427</v>
      </c>
      <c r="AD41" s="946">
        <v>190895.57142857142</v>
      </c>
      <c r="AE41" s="946">
        <v>6426817.5714285709</v>
      </c>
      <c r="AF41" s="919">
        <v>1021169.9957520708</v>
      </c>
      <c r="AG41" s="950">
        <v>217662</v>
      </c>
      <c r="AH41" s="946">
        <v>3109.4571428571426</v>
      </c>
      <c r="AI41" s="946">
        <v>214552.54285714286</v>
      </c>
      <c r="AJ41" s="919">
        <v>19278.196040402228</v>
      </c>
      <c r="AK41" s="950">
        <v>5055041</v>
      </c>
      <c r="AL41" s="954">
        <v>72214.871428571423</v>
      </c>
      <c r="AM41" s="946">
        <v>4982826.1285714284</v>
      </c>
      <c r="AN41" s="955">
        <v>447722.02492980356</v>
      </c>
      <c r="AO41" s="950">
        <v>16372433</v>
      </c>
      <c r="AP41" s="954">
        <v>0</v>
      </c>
      <c r="AQ41" s="946">
        <v>16372433</v>
      </c>
      <c r="AR41" s="955">
        <v>176261.58194120065</v>
      </c>
      <c r="AS41" s="950"/>
      <c r="AT41" s="954"/>
      <c r="AU41" s="946"/>
      <c r="AV41" s="955"/>
      <c r="AW41" s="950"/>
      <c r="AX41" s="954"/>
      <c r="AY41" s="946"/>
      <c r="AZ41" s="955"/>
      <c r="BA41" s="950"/>
      <c r="BB41" s="954"/>
      <c r="BC41" s="946"/>
      <c r="BD41" s="955"/>
      <c r="BE41" s="947">
        <v>14133541.233374584</v>
      </c>
      <c r="BF41" s="911"/>
      <c r="BG41" s="948">
        <v>14133541.233374584</v>
      </c>
      <c r="BU41" s="951"/>
      <c r="BV41" s="951"/>
      <c r="BW41" s="951"/>
      <c r="BX41" s="951"/>
      <c r="BY41" s="951"/>
    </row>
    <row r="42" spans="1:77" hidden="1" outlineLevel="1">
      <c r="A42" s="714">
        <f t="shared" si="0"/>
        <v>30</v>
      </c>
      <c r="C42" s="1065" t="str">
        <f t="shared" si="2"/>
        <v>W Increased ROE</v>
      </c>
      <c r="D42" s="945">
        <f t="shared" si="1"/>
        <v>2012</v>
      </c>
      <c r="E42" s="946">
        <v>13639879.5</v>
      </c>
      <c r="F42" s="946">
        <v>419688.6</v>
      </c>
      <c r="G42" s="946">
        <v>13220190.9</v>
      </c>
      <c r="H42" s="952">
        <v>2265406.2326637851</v>
      </c>
      <c r="I42" s="946">
        <v>2877739.4285714286</v>
      </c>
      <c r="J42" s="946">
        <v>88545.828571428574</v>
      </c>
      <c r="K42" s="946">
        <v>2789193.6</v>
      </c>
      <c r="L42" s="919">
        <v>477955.01693897182</v>
      </c>
      <c r="M42" s="950">
        <v>2245951.5</v>
      </c>
      <c r="N42" s="946">
        <v>69106.2</v>
      </c>
      <c r="O42" s="946">
        <v>2176845.2999999998</v>
      </c>
      <c r="P42" s="919">
        <v>373023.27534202754</v>
      </c>
      <c r="Q42" s="950">
        <v>6139806.2999999998</v>
      </c>
      <c r="R42" s="946">
        <v>183277.8</v>
      </c>
      <c r="S42" s="946">
        <v>5956528.5</v>
      </c>
      <c r="T42" s="919">
        <v>1014889.8217231028</v>
      </c>
      <c r="U42" s="950">
        <v>8140142.0571428575</v>
      </c>
      <c r="V42" s="946">
        <v>239415.94285714286</v>
      </c>
      <c r="W42" s="946">
        <v>7900726.1142857149</v>
      </c>
      <c r="X42" s="919">
        <v>1342464.2732700096</v>
      </c>
      <c r="Y42" s="950">
        <v>13986511.071428571</v>
      </c>
      <c r="Z42" s="946">
        <v>414415.14285714284</v>
      </c>
      <c r="AA42" s="946">
        <v>13572095.928571427</v>
      </c>
      <c r="AB42" s="919">
        <v>2309263.4818148389</v>
      </c>
      <c r="AC42" s="950">
        <v>6617713.1428571427</v>
      </c>
      <c r="AD42" s="946">
        <v>190895.57142857142</v>
      </c>
      <c r="AE42" s="946">
        <v>6426817.5714285709</v>
      </c>
      <c r="AF42" s="919">
        <v>1088166.3145839639</v>
      </c>
      <c r="AG42" s="950">
        <v>217662</v>
      </c>
      <c r="AH42" s="946">
        <v>3109.4571428571426</v>
      </c>
      <c r="AI42" s="946">
        <v>214552.54285714286</v>
      </c>
      <c r="AJ42" s="919">
        <v>19278.196040402228</v>
      </c>
      <c r="AK42" s="950">
        <v>5055041</v>
      </c>
      <c r="AL42" s="954">
        <v>72214.871428571423</v>
      </c>
      <c r="AM42" s="946">
        <v>4982826.1285714284</v>
      </c>
      <c r="AN42" s="955">
        <v>447722.02492980356</v>
      </c>
      <c r="AO42" s="950">
        <v>16372433</v>
      </c>
      <c r="AP42" s="954">
        <v>0</v>
      </c>
      <c r="AQ42" s="946">
        <v>16372433</v>
      </c>
      <c r="AR42" s="955">
        <v>190484.44223364955</v>
      </c>
      <c r="AS42" s="950"/>
      <c r="AT42" s="956"/>
      <c r="AU42" s="946"/>
      <c r="AV42" s="955"/>
      <c r="AW42" s="950"/>
      <c r="AX42" s="956"/>
      <c r="AY42" s="946"/>
      <c r="AZ42" s="955"/>
      <c r="BA42" s="950"/>
      <c r="BB42" s="956"/>
      <c r="BC42" s="946"/>
      <c r="BD42" s="955"/>
      <c r="BE42" s="947">
        <v>15106780.567413883</v>
      </c>
      <c r="BF42" s="949">
        <v>15106780.567413883</v>
      </c>
      <c r="BG42" s="912"/>
      <c r="BH42" s="953"/>
      <c r="BJ42" s="951"/>
      <c r="BU42" s="951"/>
      <c r="BV42" s="951"/>
      <c r="BW42" s="951"/>
      <c r="BX42" s="951"/>
      <c r="BY42" s="951"/>
    </row>
    <row r="43" spans="1:77" hidden="1" outlineLevel="1">
      <c r="A43" s="714">
        <f t="shared" si="0"/>
        <v>31</v>
      </c>
      <c r="C43" s="1065" t="str">
        <f t="shared" si="2"/>
        <v>Base FCR</v>
      </c>
      <c r="D43" s="945">
        <f t="shared" si="1"/>
        <v>2013</v>
      </c>
      <c r="E43" s="946">
        <v>13220190.9</v>
      </c>
      <c r="F43" s="946">
        <v>419688.6</v>
      </c>
      <c r="G43" s="946">
        <v>12800502.300000001</v>
      </c>
      <c r="H43" s="952">
        <v>2138771.9232177455</v>
      </c>
      <c r="I43" s="946">
        <v>2789193.6</v>
      </c>
      <c r="J43" s="946">
        <v>88545.828571428574</v>
      </c>
      <c r="K43" s="946">
        <v>2700647.7714285715</v>
      </c>
      <c r="L43" s="919">
        <v>451237.73213430878</v>
      </c>
      <c r="M43" s="950">
        <v>2176845.2999999998</v>
      </c>
      <c r="N43" s="946">
        <v>69106.2</v>
      </c>
      <c r="O43" s="946">
        <v>2107739.0999999996</v>
      </c>
      <c r="P43" s="919">
        <v>352171.58693438454</v>
      </c>
      <c r="Q43" s="950">
        <v>5956528.5</v>
      </c>
      <c r="R43" s="946">
        <v>183277.8</v>
      </c>
      <c r="S43" s="946">
        <v>5773250.7000000002</v>
      </c>
      <c r="T43" s="919">
        <v>958614.4833991488</v>
      </c>
      <c r="U43" s="950">
        <v>7900726.1142857149</v>
      </c>
      <c r="V43" s="946">
        <v>239415.94285714286</v>
      </c>
      <c r="W43" s="946">
        <v>7661310.1714285724</v>
      </c>
      <c r="X43" s="919">
        <v>1268315.4532850536</v>
      </c>
      <c r="Y43" s="950">
        <v>13572095.928571427</v>
      </c>
      <c r="Z43" s="946">
        <v>414415.14285714284</v>
      </c>
      <c r="AA43" s="946">
        <v>13157680.785714284</v>
      </c>
      <c r="AB43" s="919">
        <v>2181466.8632372082</v>
      </c>
      <c r="AC43" s="950">
        <v>6426817.5714285709</v>
      </c>
      <c r="AD43" s="946">
        <v>190895.57142857142</v>
      </c>
      <c r="AE43" s="946">
        <v>6235921.9999999991</v>
      </c>
      <c r="AF43" s="919">
        <v>1028368.1380392306</v>
      </c>
      <c r="AG43" s="950">
        <v>214552.54285714286</v>
      </c>
      <c r="AH43" s="946">
        <v>6218.9142857142861</v>
      </c>
      <c r="AI43" s="946">
        <v>208333.62857142859</v>
      </c>
      <c r="AJ43" s="919">
        <v>34197.727784508228</v>
      </c>
      <c r="AK43" s="950">
        <v>4982826.1285714284</v>
      </c>
      <c r="AL43" s="946">
        <v>144429.74285714285</v>
      </c>
      <c r="AM43" s="946">
        <v>4838396.3857142851</v>
      </c>
      <c r="AN43" s="919">
        <v>794217.2545392774</v>
      </c>
      <c r="AO43" s="950">
        <v>16372433</v>
      </c>
      <c r="AP43" s="946">
        <v>467783.8</v>
      </c>
      <c r="AQ43" s="946">
        <v>15904649.199999999</v>
      </c>
      <c r="AR43" s="919">
        <v>2603748.1989399111</v>
      </c>
      <c r="AS43" s="950">
        <v>10567349</v>
      </c>
      <c r="AT43" s="954">
        <v>201282.83809523808</v>
      </c>
      <c r="AU43" s="946">
        <v>10366066.161904762</v>
      </c>
      <c r="AV43" s="955">
        <v>1245390.1931422888</v>
      </c>
      <c r="AW43" s="950"/>
      <c r="AX43" s="954"/>
      <c r="AY43" s="946"/>
      <c r="AZ43" s="955"/>
      <c r="BA43" s="950"/>
      <c r="BB43" s="954"/>
      <c r="BC43" s="946"/>
      <c r="BD43" s="955"/>
      <c r="BE43" s="947">
        <v>23442695.082597896</v>
      </c>
      <c r="BF43" s="911"/>
      <c r="BG43" s="948">
        <f>+BE43</f>
        <v>23442695.082597896</v>
      </c>
      <c r="BU43" s="951"/>
      <c r="BV43" s="951"/>
      <c r="BW43" s="951"/>
      <c r="BX43" s="951"/>
      <c r="BY43" s="951"/>
    </row>
    <row r="44" spans="1:77" hidden="1" outlineLevel="1">
      <c r="A44" s="714">
        <f t="shared" si="0"/>
        <v>32</v>
      </c>
      <c r="C44" s="1065" t="str">
        <f t="shared" si="2"/>
        <v>W Increased ROE</v>
      </c>
      <c r="D44" s="945">
        <f t="shared" si="1"/>
        <v>2013</v>
      </c>
      <c r="E44" s="946">
        <v>13220190.9</v>
      </c>
      <c r="F44" s="946">
        <v>419688.6</v>
      </c>
      <c r="G44" s="946">
        <v>12800502.300000001</v>
      </c>
      <c r="H44" s="952">
        <v>2272417.4509916049</v>
      </c>
      <c r="I44" s="946">
        <v>2789193.6</v>
      </c>
      <c r="J44" s="946">
        <v>88545.828571428574</v>
      </c>
      <c r="K44" s="946">
        <v>2700647.7714285715</v>
      </c>
      <c r="L44" s="919">
        <v>479434.24257467396</v>
      </c>
      <c r="M44" s="950">
        <v>2176845.2999999998</v>
      </c>
      <c r="N44" s="946">
        <v>69106.2</v>
      </c>
      <c r="O44" s="946">
        <v>2107739.0999999996</v>
      </c>
      <c r="P44" s="919">
        <v>374177.74714804266</v>
      </c>
      <c r="Q44" s="950">
        <v>5956528.5</v>
      </c>
      <c r="R44" s="946">
        <v>183277.8</v>
      </c>
      <c r="S44" s="946">
        <v>5773250.7000000002</v>
      </c>
      <c r="T44" s="919">
        <v>1018890.9568288126</v>
      </c>
      <c r="U44" s="950">
        <v>7900726.1142857149</v>
      </c>
      <c r="V44" s="946">
        <v>239415.94285714286</v>
      </c>
      <c r="W44" s="946">
        <v>7661310.1714285724</v>
      </c>
      <c r="X44" s="919">
        <v>1348304.489441846</v>
      </c>
      <c r="Y44" s="950">
        <v>13572095.928571427</v>
      </c>
      <c r="Z44" s="946">
        <v>414415.14285714284</v>
      </c>
      <c r="AA44" s="946">
        <v>13157680.785714284</v>
      </c>
      <c r="AB44" s="919">
        <v>2318841.56554766</v>
      </c>
      <c r="AC44" s="950">
        <v>6426817.5714285709</v>
      </c>
      <c r="AD44" s="946">
        <v>190895.57142857142</v>
      </c>
      <c r="AE44" s="946">
        <v>6235921.9999999991</v>
      </c>
      <c r="AF44" s="919">
        <v>1093475.199255619</v>
      </c>
      <c r="AG44" s="950">
        <v>214552.54285714286</v>
      </c>
      <c r="AH44" s="946">
        <v>6218.9142857142861</v>
      </c>
      <c r="AI44" s="946">
        <v>208333.62857142859</v>
      </c>
      <c r="AJ44" s="919">
        <v>34197.727784508228</v>
      </c>
      <c r="AK44" s="950">
        <v>4982826.1285714284</v>
      </c>
      <c r="AL44" s="946">
        <v>144429.74285714285</v>
      </c>
      <c r="AM44" s="946">
        <v>4838396.3857142851</v>
      </c>
      <c r="AN44" s="919">
        <v>794217.2545392774</v>
      </c>
      <c r="AO44" s="950">
        <v>16372433</v>
      </c>
      <c r="AP44" s="946">
        <v>467783.8</v>
      </c>
      <c r="AQ44" s="946">
        <v>15904649.199999999</v>
      </c>
      <c r="AR44" s="919">
        <v>2769803.0291782599</v>
      </c>
      <c r="AS44" s="950">
        <v>10567349</v>
      </c>
      <c r="AT44" s="954">
        <v>201282.83809523808</v>
      </c>
      <c r="AU44" s="946">
        <v>10366066.161904762</v>
      </c>
      <c r="AV44" s="955">
        <v>1245390.1931422888</v>
      </c>
      <c r="AW44" s="950"/>
      <c r="AX44" s="954"/>
      <c r="AY44" s="946"/>
      <c r="AZ44" s="955"/>
      <c r="BA44" s="950"/>
      <c r="BB44" s="954"/>
      <c r="BC44" s="946"/>
      <c r="BD44" s="955"/>
      <c r="BE44" s="947">
        <v>24109183.424690232</v>
      </c>
      <c r="BF44" s="949">
        <f>+BE44</f>
        <v>24109183.424690232</v>
      </c>
      <c r="BG44" s="912"/>
      <c r="BH44" s="953"/>
      <c r="BI44" s="953"/>
      <c r="BU44" s="951"/>
      <c r="BV44" s="951"/>
      <c r="BW44" s="951"/>
      <c r="BX44" s="951"/>
      <c r="BY44" s="951"/>
    </row>
    <row r="45" spans="1:77" hidden="1" outlineLevel="1">
      <c r="A45" s="714">
        <f t="shared" si="0"/>
        <v>33</v>
      </c>
      <c r="C45" s="1065" t="str">
        <f t="shared" si="2"/>
        <v>Base FCR</v>
      </c>
      <c r="D45" s="945">
        <f t="shared" si="1"/>
        <v>2014</v>
      </c>
      <c r="E45" s="946">
        <v>12800502.300000001</v>
      </c>
      <c r="F45" s="946">
        <v>419688.6</v>
      </c>
      <c r="G45" s="946">
        <v>12380813.700000001</v>
      </c>
      <c r="H45" s="952">
        <v>1875792.5659522433</v>
      </c>
      <c r="I45" s="946">
        <v>2700647.7714285715</v>
      </c>
      <c r="J45" s="946">
        <v>88545.828571428574</v>
      </c>
      <c r="K45" s="946">
        <v>2612101.942857143</v>
      </c>
      <c r="L45" s="919">
        <v>395754.39261482796</v>
      </c>
      <c r="M45" s="950">
        <v>2107739.0999999996</v>
      </c>
      <c r="N45" s="946">
        <v>69106.2</v>
      </c>
      <c r="O45" s="946">
        <v>2038632.8999999997</v>
      </c>
      <c r="P45" s="919">
        <v>308869.23357272247</v>
      </c>
      <c r="Q45" s="950">
        <v>5773250.7000000002</v>
      </c>
      <c r="R45" s="946">
        <v>183277.8</v>
      </c>
      <c r="S45" s="946">
        <v>5589972.9000000004</v>
      </c>
      <c r="T45" s="919">
        <v>840712.91747176717</v>
      </c>
      <c r="U45" s="950">
        <v>7661310.1714285724</v>
      </c>
      <c r="V45" s="946">
        <v>239415.94285714286</v>
      </c>
      <c r="W45" s="946">
        <v>7421894.2285714298</v>
      </c>
      <c r="X45" s="919">
        <v>1112302.8049784042</v>
      </c>
      <c r="Y45" s="950">
        <v>13157680.785714284</v>
      </c>
      <c r="Z45" s="946">
        <v>414415.14285714284</v>
      </c>
      <c r="AA45" s="946">
        <v>12743265.64285714</v>
      </c>
      <c r="AB45" s="919">
        <v>1913146.9783702842</v>
      </c>
      <c r="AC45" s="950">
        <v>6235921.9999999991</v>
      </c>
      <c r="AD45" s="946">
        <v>190895.57142857142</v>
      </c>
      <c r="AE45" s="946">
        <v>6045026.4285714272</v>
      </c>
      <c r="AF45" s="919">
        <v>901849.40452994336</v>
      </c>
      <c r="AG45" s="950">
        <v>208333.62857142859</v>
      </c>
      <c r="AH45" s="946">
        <v>6218.9142857142861</v>
      </c>
      <c r="AI45" s="946">
        <v>202114.71428571432</v>
      </c>
      <c r="AJ45" s="919">
        <v>29989.568152247564</v>
      </c>
      <c r="AK45" s="950">
        <v>4838396.3857142851</v>
      </c>
      <c r="AL45" s="946">
        <v>144429.74285714285</v>
      </c>
      <c r="AM45" s="946">
        <v>4693966.6428571418</v>
      </c>
      <c r="AN45" s="919">
        <v>696485.82013353554</v>
      </c>
      <c r="AO45" s="950">
        <v>15904649.199999999</v>
      </c>
      <c r="AP45" s="946">
        <v>467783.8</v>
      </c>
      <c r="AQ45" s="946">
        <v>15436865.399999999</v>
      </c>
      <c r="AR45" s="919">
        <v>2283309.1342363888</v>
      </c>
      <c r="AS45" s="950">
        <v>10366066.161904762</v>
      </c>
      <c r="AT45" s="946">
        <v>301924.25714285712</v>
      </c>
      <c r="AU45" s="946">
        <v>10064141.904761905</v>
      </c>
      <c r="AV45" s="919">
        <v>1485565.1144016958</v>
      </c>
      <c r="AW45" s="950"/>
      <c r="AX45" s="946"/>
      <c r="AY45" s="946"/>
      <c r="AZ45" s="919"/>
      <c r="BA45" s="950"/>
      <c r="BB45" s="946"/>
      <c r="BC45" s="946"/>
      <c r="BD45" s="919"/>
      <c r="BE45" s="947">
        <v>11843777.934414061</v>
      </c>
      <c r="BF45" s="911"/>
      <c r="BG45" s="948">
        <v>11843777.934414061</v>
      </c>
      <c r="BU45" s="951"/>
      <c r="BV45" s="951"/>
      <c r="BW45" s="951"/>
      <c r="BX45" s="951"/>
      <c r="BY45" s="951"/>
    </row>
    <row r="46" spans="1:77" hidden="1" outlineLevel="1">
      <c r="A46" s="714">
        <f t="shared" si="0"/>
        <v>34</v>
      </c>
      <c r="C46" s="1065" t="str">
        <f t="shared" si="2"/>
        <v>W Increased ROE</v>
      </c>
      <c r="D46" s="945">
        <f t="shared" si="1"/>
        <v>2014</v>
      </c>
      <c r="E46" s="946">
        <v>12800502.300000001</v>
      </c>
      <c r="F46" s="946">
        <v>419688.6</v>
      </c>
      <c r="G46" s="946">
        <v>12380813.700000001</v>
      </c>
      <c r="H46" s="952">
        <v>1998346.362561645</v>
      </c>
      <c r="I46" s="946">
        <v>2700647.7714285715</v>
      </c>
      <c r="J46" s="946">
        <v>88545.828571428574</v>
      </c>
      <c r="K46" s="946">
        <v>2612101.942857143</v>
      </c>
      <c r="L46" s="919">
        <v>421610.77152374701</v>
      </c>
      <c r="M46" s="950">
        <v>2107739.0999999996</v>
      </c>
      <c r="N46" s="946">
        <v>69106.2</v>
      </c>
      <c r="O46" s="946">
        <v>2038632.8999999997</v>
      </c>
      <c r="P46" s="919">
        <v>329049.02206173225</v>
      </c>
      <c r="Q46" s="950">
        <v>5773250.7000000002</v>
      </c>
      <c r="R46" s="946">
        <v>183277.8</v>
      </c>
      <c r="S46" s="946">
        <v>5589972.9000000004</v>
      </c>
      <c r="T46" s="919">
        <v>896046.30818732781</v>
      </c>
      <c r="U46" s="950">
        <v>7661310.1714285724</v>
      </c>
      <c r="V46" s="946">
        <v>239415.94285714286</v>
      </c>
      <c r="W46" s="946">
        <v>7421894.2285714298</v>
      </c>
      <c r="X46" s="919">
        <v>1185769.8110884174</v>
      </c>
      <c r="Y46" s="950">
        <v>13157680.785714284</v>
      </c>
      <c r="Z46" s="946">
        <v>414415.14285714284</v>
      </c>
      <c r="AA46" s="946">
        <v>12743265.64285714</v>
      </c>
      <c r="AB46" s="919">
        <v>2039288.5732263871</v>
      </c>
      <c r="AC46" s="950">
        <v>6235921.9999999991</v>
      </c>
      <c r="AD46" s="946">
        <v>190895.57142857142</v>
      </c>
      <c r="AE46" s="946">
        <v>6045026.4285714272</v>
      </c>
      <c r="AF46" s="919">
        <v>961687.22758236527</v>
      </c>
      <c r="AG46" s="950">
        <v>208333.62857142859</v>
      </c>
      <c r="AH46" s="946">
        <v>6218.9142857142861</v>
      </c>
      <c r="AI46" s="946">
        <v>202114.71428571432</v>
      </c>
      <c r="AJ46" s="919">
        <v>29989.568152247564</v>
      </c>
      <c r="AK46" s="950">
        <v>4838396.3857142851</v>
      </c>
      <c r="AL46" s="946">
        <v>144429.74285714285</v>
      </c>
      <c r="AM46" s="946">
        <v>4693966.6428571418</v>
      </c>
      <c r="AN46" s="919">
        <v>696485.82013353554</v>
      </c>
      <c r="AO46" s="950">
        <v>15904649.199999999</v>
      </c>
      <c r="AP46" s="946">
        <v>467783.8</v>
      </c>
      <c r="AQ46" s="946">
        <v>15436865.399999999</v>
      </c>
      <c r="AR46" s="919">
        <v>2436113.8293363811</v>
      </c>
      <c r="AS46" s="950">
        <v>10366066.161904762</v>
      </c>
      <c r="AT46" s="946">
        <v>301924.25714285712</v>
      </c>
      <c r="AU46" s="946">
        <v>10064141.904761905</v>
      </c>
      <c r="AV46" s="919">
        <v>1485565.1144016958</v>
      </c>
      <c r="AW46" s="950"/>
      <c r="AX46" s="946"/>
      <c r="AY46" s="946"/>
      <c r="AZ46" s="919"/>
      <c r="BA46" s="950"/>
      <c r="BB46" s="946"/>
      <c r="BC46" s="946"/>
      <c r="BD46" s="919"/>
      <c r="BE46" s="947">
        <v>12479952.408255482</v>
      </c>
      <c r="BF46" s="949">
        <v>12479952.408255482</v>
      </c>
      <c r="BG46" s="912"/>
      <c r="BH46" s="953"/>
      <c r="BI46" s="953"/>
      <c r="BU46" s="951"/>
      <c r="BV46" s="951"/>
      <c r="BW46" s="951"/>
      <c r="BX46" s="951"/>
      <c r="BY46" s="951"/>
    </row>
    <row r="47" spans="1:77" hidden="1" outlineLevel="1">
      <c r="A47" s="714">
        <f t="shared" si="0"/>
        <v>35</v>
      </c>
      <c r="C47" s="1065" t="str">
        <f t="shared" si="2"/>
        <v>Base FCR</v>
      </c>
      <c r="D47" s="945">
        <f t="shared" si="1"/>
        <v>2015</v>
      </c>
      <c r="E47" s="946">
        <v>12380813.700000001</v>
      </c>
      <c r="F47" s="946">
        <v>419688.6</v>
      </c>
      <c r="G47" s="946">
        <v>11961125.100000001</v>
      </c>
      <c r="H47" s="952">
        <v>1790570.9998638085</v>
      </c>
      <c r="I47" s="946">
        <v>2612101.942857143</v>
      </c>
      <c r="J47" s="946">
        <v>88545.828571428574</v>
      </c>
      <c r="K47" s="946">
        <v>2523556.1142857145</v>
      </c>
      <c r="L47" s="919">
        <v>377774.3612738403</v>
      </c>
      <c r="M47" s="950">
        <v>2038632.8999999997</v>
      </c>
      <c r="N47" s="946">
        <v>69106.2</v>
      </c>
      <c r="O47" s="946">
        <v>1969526.6999999997</v>
      </c>
      <c r="P47" s="919">
        <v>294836.59463418426</v>
      </c>
      <c r="Q47" s="950">
        <v>5589972.9000000004</v>
      </c>
      <c r="R47" s="946">
        <v>183277.8</v>
      </c>
      <c r="S47" s="946">
        <v>5406695.1000000006</v>
      </c>
      <c r="T47" s="919">
        <v>802947.19498190633</v>
      </c>
      <c r="U47" s="950">
        <v>7421894.2285714298</v>
      </c>
      <c r="V47" s="946">
        <v>239415.94285714286</v>
      </c>
      <c r="W47" s="946">
        <v>7182478.2857142873</v>
      </c>
      <c r="X47" s="919">
        <v>1062610.4991359408</v>
      </c>
      <c r="Y47" s="950">
        <v>12743265.64285714</v>
      </c>
      <c r="Z47" s="946">
        <v>414415.14285714284</v>
      </c>
      <c r="AA47" s="946">
        <v>12328850.499999996</v>
      </c>
      <c r="AB47" s="919">
        <v>1827443.0996504473</v>
      </c>
      <c r="AC47" s="950">
        <v>6045026.4285714272</v>
      </c>
      <c r="AD47" s="946">
        <v>190895.57142857142</v>
      </c>
      <c r="AE47" s="946">
        <v>5854130.8571428554</v>
      </c>
      <c r="AF47" s="919">
        <v>861846.24634098168</v>
      </c>
      <c r="AG47" s="950">
        <v>202114.71428571432</v>
      </c>
      <c r="AH47" s="946">
        <v>6218.9142857142861</v>
      </c>
      <c r="AI47" s="946">
        <v>195895.80000000005</v>
      </c>
      <c r="AJ47" s="919">
        <v>28670.824301038905</v>
      </c>
      <c r="AK47" s="950">
        <v>4693966.6428571418</v>
      </c>
      <c r="AL47" s="946">
        <v>144429.74285714285</v>
      </c>
      <c r="AM47" s="946">
        <v>4549536.8999999985</v>
      </c>
      <c r="AN47" s="919">
        <v>665858.95721599518</v>
      </c>
      <c r="AO47" s="950">
        <v>15436865.399999999</v>
      </c>
      <c r="AP47" s="946">
        <v>467783.8</v>
      </c>
      <c r="AQ47" s="946">
        <v>14969081.599999998</v>
      </c>
      <c r="AR47" s="919">
        <v>2183412.5837475401</v>
      </c>
      <c r="AS47" s="950">
        <v>10064141.904761905</v>
      </c>
      <c r="AT47" s="946">
        <v>301924.25714285712</v>
      </c>
      <c r="AU47" s="946">
        <v>9762217.6476190481</v>
      </c>
      <c r="AV47" s="919">
        <v>1420786.5919879982</v>
      </c>
      <c r="AW47" s="950">
        <v>6694564.4199999999</v>
      </c>
      <c r="AX47" s="954">
        <v>111576.07366666666</v>
      </c>
      <c r="AY47" s="946">
        <v>6582988.3463333333</v>
      </c>
      <c r="AZ47" s="955">
        <v>614566.82005260792</v>
      </c>
      <c r="BA47" s="950">
        <v>6694564.4199999999</v>
      </c>
      <c r="BB47" s="954">
        <v>111576.07366666666</v>
      </c>
      <c r="BC47" s="946">
        <v>6582988.3463333333</v>
      </c>
      <c r="BD47" s="955">
        <v>614566.82005260792</v>
      </c>
      <c r="BE47" s="947">
        <v>11931324.773186289</v>
      </c>
      <c r="BF47" s="911"/>
      <c r="BG47" s="948">
        <v>11931324.773186289</v>
      </c>
      <c r="BU47" s="951"/>
      <c r="BV47" s="951"/>
      <c r="BW47" s="951"/>
      <c r="BX47" s="951"/>
      <c r="BY47" s="951"/>
    </row>
    <row r="48" spans="1:77" hidden="1" outlineLevel="1">
      <c r="A48" s="714">
        <f t="shared" si="0"/>
        <v>36</v>
      </c>
      <c r="C48" s="1065" t="str">
        <f t="shared" si="2"/>
        <v>W Increased ROE</v>
      </c>
      <c r="D48" s="945">
        <f t="shared" si="1"/>
        <v>2015</v>
      </c>
      <c r="E48" s="946">
        <v>12380813.700000001</v>
      </c>
      <c r="F48" s="946">
        <v>419688.6</v>
      </c>
      <c r="G48" s="946">
        <v>11961125.100000001</v>
      </c>
      <c r="H48" s="952">
        <v>1910863.7187810787</v>
      </c>
      <c r="I48" s="946">
        <v>2612101.942857143</v>
      </c>
      <c r="J48" s="946">
        <v>88545.828571428574</v>
      </c>
      <c r="K48" s="946">
        <v>2523556.1142857145</v>
      </c>
      <c r="L48" s="919">
        <v>403153.69840055669</v>
      </c>
      <c r="M48" s="950">
        <v>2038632.8999999997</v>
      </c>
      <c r="N48" s="946">
        <v>69106.2</v>
      </c>
      <c r="O48" s="946">
        <v>1969526.6999999997</v>
      </c>
      <c r="P48" s="919">
        <v>314644.07258817361</v>
      </c>
      <c r="Q48" s="950">
        <v>5589972.9000000004</v>
      </c>
      <c r="R48" s="946">
        <v>183277.8</v>
      </c>
      <c r="S48" s="946">
        <v>5406695.1000000006</v>
      </c>
      <c r="T48" s="919">
        <v>857322.18466708926</v>
      </c>
      <c r="U48" s="950">
        <v>7421894.2285714298</v>
      </c>
      <c r="V48" s="946">
        <v>239415.94285714286</v>
      </c>
      <c r="W48" s="946">
        <v>7182478.2857142873</v>
      </c>
      <c r="X48" s="919">
        <v>1134844.493373893</v>
      </c>
      <c r="Y48" s="950">
        <v>12743265.64285714</v>
      </c>
      <c r="Z48" s="946">
        <v>414415.14285714284</v>
      </c>
      <c r="AA48" s="946">
        <v>12328850.499999996</v>
      </c>
      <c r="AB48" s="919">
        <v>1951434.0231940481</v>
      </c>
      <c r="AC48" s="950">
        <v>6045026.4285714272</v>
      </c>
      <c r="AD48" s="946">
        <v>190895.57142857142</v>
      </c>
      <c r="AE48" s="946">
        <v>5854130.8571428554</v>
      </c>
      <c r="AF48" s="919">
        <v>920721.08560699713</v>
      </c>
      <c r="AG48" s="950">
        <v>202114.71428571432</v>
      </c>
      <c r="AH48" s="946">
        <v>6218.9142857142861</v>
      </c>
      <c r="AI48" s="946">
        <v>195895.80000000005</v>
      </c>
      <c r="AJ48" s="919">
        <v>28670.824301038905</v>
      </c>
      <c r="AK48" s="950">
        <v>4693966.6428571418</v>
      </c>
      <c r="AL48" s="946">
        <v>144429.74285714285</v>
      </c>
      <c r="AM48" s="946">
        <v>4549536.8999999985</v>
      </c>
      <c r="AN48" s="919">
        <v>665858.95721599518</v>
      </c>
      <c r="AO48" s="950">
        <v>15436865.399999999</v>
      </c>
      <c r="AP48" s="946">
        <v>467783.8</v>
      </c>
      <c r="AQ48" s="946">
        <v>14969081.599999998</v>
      </c>
      <c r="AR48" s="919">
        <v>2333956.2416646769</v>
      </c>
      <c r="AS48" s="950">
        <v>10064141.904761905</v>
      </c>
      <c r="AT48" s="946">
        <v>301924.25714285712</v>
      </c>
      <c r="AU48" s="946">
        <v>9762217.6476190481</v>
      </c>
      <c r="AV48" s="919">
        <v>1420786.5919879982</v>
      </c>
      <c r="AW48" s="950">
        <v>6694564.4199999999</v>
      </c>
      <c r="AX48" s="954">
        <v>111576.07366666666</v>
      </c>
      <c r="AY48" s="946">
        <v>6582988.3463333333</v>
      </c>
      <c r="AZ48" s="955">
        <v>614566.82005260792</v>
      </c>
      <c r="BA48" s="950">
        <v>6694564.4199999999</v>
      </c>
      <c r="BB48" s="954">
        <v>111576.07366666666</v>
      </c>
      <c r="BC48" s="946">
        <v>6582988.3463333333</v>
      </c>
      <c r="BD48" s="955">
        <v>614566.82005260792</v>
      </c>
      <c r="BE48" s="947">
        <v>12556822.711834155</v>
      </c>
      <c r="BF48" s="949">
        <v>12556822.711834155</v>
      </c>
      <c r="BG48" s="912"/>
      <c r="BH48" s="953"/>
      <c r="BI48" s="953"/>
      <c r="BU48" s="951"/>
      <c r="BV48" s="951"/>
      <c r="BW48" s="951"/>
      <c r="BX48" s="951"/>
      <c r="BY48" s="951"/>
    </row>
    <row r="49" spans="1:77" hidden="1" outlineLevel="1">
      <c r="A49" s="714">
        <f t="shared" si="0"/>
        <v>37</v>
      </c>
      <c r="C49" s="1065" t="str">
        <f t="shared" si="2"/>
        <v>Base FCR</v>
      </c>
      <c r="D49" s="945">
        <f t="shared" si="1"/>
        <v>2016</v>
      </c>
      <c r="E49" s="946">
        <v>11961125.100000001</v>
      </c>
      <c r="F49" s="946">
        <v>419688.6</v>
      </c>
      <c r="G49" s="946">
        <v>11541436.500000002</v>
      </c>
      <c r="H49" s="952">
        <v>1662952.5082520144</v>
      </c>
      <c r="I49" s="946">
        <v>2523556.1142857145</v>
      </c>
      <c r="J49" s="946">
        <v>88545.828571428574</v>
      </c>
      <c r="K49" s="946">
        <v>2435010.2857142859</v>
      </c>
      <c r="L49" s="919">
        <v>350849.43388529017</v>
      </c>
      <c r="M49" s="950">
        <v>1969526.6999999997</v>
      </c>
      <c r="N49" s="946">
        <v>69106.2</v>
      </c>
      <c r="O49" s="946">
        <v>1900420.4999999998</v>
      </c>
      <c r="P49" s="919">
        <v>273822.85014595423</v>
      </c>
      <c r="Q49" s="950">
        <v>5406695.1000000006</v>
      </c>
      <c r="R49" s="946">
        <v>183277.8</v>
      </c>
      <c r="S49" s="946">
        <v>5223417.3000000007</v>
      </c>
      <c r="T49" s="919">
        <v>745953.52990842029</v>
      </c>
      <c r="U49" s="950">
        <v>7182478.2857142873</v>
      </c>
      <c r="V49" s="946">
        <v>239415.94285714286</v>
      </c>
      <c r="W49" s="946">
        <v>6943062.3428571448</v>
      </c>
      <c r="X49" s="919">
        <v>987334.87163329299</v>
      </c>
      <c r="Y49" s="950">
        <v>12328850.499999996</v>
      </c>
      <c r="Z49" s="946">
        <v>414415.14285714284</v>
      </c>
      <c r="AA49" s="946">
        <v>11914435.357142853</v>
      </c>
      <c r="AB49" s="919">
        <v>1697859.1462736502</v>
      </c>
      <c r="AC49" s="950">
        <v>5854130.8571428554</v>
      </c>
      <c r="AD49" s="946">
        <v>190895.57142857142</v>
      </c>
      <c r="AE49" s="946">
        <v>5663235.2857142836</v>
      </c>
      <c r="AF49" s="919">
        <v>800949.27095443662</v>
      </c>
      <c r="AG49" s="950">
        <v>195895.80000000005</v>
      </c>
      <c r="AH49" s="946">
        <v>6218.9142857142861</v>
      </c>
      <c r="AI49" s="946">
        <v>189676.88571428577</v>
      </c>
      <c r="AJ49" s="919">
        <v>26651.243159006062</v>
      </c>
      <c r="AK49" s="950">
        <v>4549536.8999999985</v>
      </c>
      <c r="AL49" s="946">
        <v>144429.74285714285</v>
      </c>
      <c r="AM49" s="946">
        <v>4405107.1571428552</v>
      </c>
      <c r="AN49" s="919">
        <v>618955.66001297918</v>
      </c>
      <c r="AO49" s="950">
        <v>14969081.599999998</v>
      </c>
      <c r="AP49" s="946">
        <v>467783.8</v>
      </c>
      <c r="AQ49" s="946">
        <v>14501297.799999997</v>
      </c>
      <c r="AR49" s="919">
        <v>2029889.191088391</v>
      </c>
      <c r="AS49" s="950">
        <v>9762217.6476190481</v>
      </c>
      <c r="AT49" s="946">
        <v>301924.25714285712</v>
      </c>
      <c r="AU49" s="946">
        <v>9460293.3904761914</v>
      </c>
      <c r="AV49" s="919">
        <v>1321003.7568094824</v>
      </c>
      <c r="AW49" s="950">
        <v>6582988.3463333333</v>
      </c>
      <c r="AX49" s="946">
        <v>207049.8</v>
      </c>
      <c r="AY49" s="946">
        <v>6375938.5463333335</v>
      </c>
      <c r="AZ49" s="919">
        <v>893877.15254740999</v>
      </c>
      <c r="BA49" s="950">
        <v>6582988.3463333333</v>
      </c>
      <c r="BB49" s="946">
        <v>207049.8</v>
      </c>
      <c r="BC49" s="946">
        <v>6375938.5463333335</v>
      </c>
      <c r="BD49" s="919">
        <v>893877.15254740999</v>
      </c>
      <c r="BE49" s="947">
        <f t="shared" ref="BE49:BE50" si="3">H49+L49+P49+T49+X49+AB49+AF49+AJ49+AN49+AR49+AV49</f>
        <v>10516221.462122917</v>
      </c>
      <c r="BF49" s="911"/>
      <c r="BG49" s="948">
        <f>+BE49</f>
        <v>10516221.462122917</v>
      </c>
      <c r="BU49" s="951"/>
      <c r="BV49" s="951"/>
      <c r="BW49" s="951"/>
      <c r="BX49" s="951"/>
      <c r="BY49" s="951"/>
    </row>
    <row r="50" spans="1:77" hidden="1" outlineLevel="1">
      <c r="A50" s="714">
        <f t="shared" si="0"/>
        <v>38</v>
      </c>
      <c r="C50" s="1065" t="str">
        <f t="shared" si="2"/>
        <v>W Increased ROE</v>
      </c>
      <c r="D50" s="945">
        <f t="shared" si="1"/>
        <v>2016</v>
      </c>
      <c r="E50" s="946">
        <v>11961125.100000001</v>
      </c>
      <c r="F50" s="946">
        <v>419688.6</v>
      </c>
      <c r="G50" s="946">
        <v>11541436.500000002</v>
      </c>
      <c r="H50" s="952">
        <v>1770336.1687158947</v>
      </c>
      <c r="I50" s="946">
        <v>2523556.1142857145</v>
      </c>
      <c r="J50" s="946">
        <v>88545.828571428574</v>
      </c>
      <c r="K50" s="946">
        <v>2435010.2857142859</v>
      </c>
      <c r="L50" s="919">
        <v>373505.22008202574</v>
      </c>
      <c r="M50" s="950">
        <v>1969526.6999999997</v>
      </c>
      <c r="N50" s="946">
        <v>69106.2</v>
      </c>
      <c r="O50" s="946">
        <v>1900420.4999999998</v>
      </c>
      <c r="P50" s="919">
        <v>291504.71407256322</v>
      </c>
      <c r="Q50" s="950">
        <v>5406695.1000000006</v>
      </c>
      <c r="R50" s="946">
        <v>183277.8</v>
      </c>
      <c r="S50" s="946">
        <v>5223417.3000000007</v>
      </c>
      <c r="T50" s="919">
        <v>794553.17084604199</v>
      </c>
      <c r="U50" s="950">
        <v>7182478.2857142873</v>
      </c>
      <c r="V50" s="946">
        <v>239415.94285714286</v>
      </c>
      <c r="W50" s="946">
        <v>6943062.3428571448</v>
      </c>
      <c r="X50" s="919">
        <v>1051934.4081992072</v>
      </c>
      <c r="Y50" s="950">
        <v>12328850.499999996</v>
      </c>
      <c r="Z50" s="946">
        <v>414415.14285714284</v>
      </c>
      <c r="AA50" s="946">
        <v>11914435.357142853</v>
      </c>
      <c r="AB50" s="919">
        <v>1808713.2571124774</v>
      </c>
      <c r="AC50" s="950">
        <v>5854130.8571428554</v>
      </c>
      <c r="AD50" s="946">
        <v>190895.57142857142</v>
      </c>
      <c r="AE50" s="946">
        <v>5663235.2857142836</v>
      </c>
      <c r="AF50" s="919">
        <v>853641.05980136292</v>
      </c>
      <c r="AG50" s="950">
        <v>195895.80000000005</v>
      </c>
      <c r="AH50" s="946">
        <v>6218.9142857142861</v>
      </c>
      <c r="AI50" s="946">
        <v>189676.88571428577</v>
      </c>
      <c r="AJ50" s="919">
        <v>26651.243159006062</v>
      </c>
      <c r="AK50" s="950">
        <v>4549536.8999999985</v>
      </c>
      <c r="AL50" s="946">
        <v>144429.74285714285</v>
      </c>
      <c r="AM50" s="946">
        <v>4405107.1571428552</v>
      </c>
      <c r="AN50" s="919">
        <v>618955.66001297918</v>
      </c>
      <c r="AO50" s="950">
        <v>14969081.599999998</v>
      </c>
      <c r="AP50" s="946">
        <v>467783.8</v>
      </c>
      <c r="AQ50" s="946">
        <v>14501297.799999997</v>
      </c>
      <c r="AR50" s="919">
        <v>2164811.9486880032</v>
      </c>
      <c r="AS50" s="950">
        <v>9762217.6476190481</v>
      </c>
      <c r="AT50" s="946">
        <v>301924.25714285712</v>
      </c>
      <c r="AU50" s="946">
        <v>9460293.3904761914</v>
      </c>
      <c r="AV50" s="919">
        <v>1321003.7568094824</v>
      </c>
      <c r="AW50" s="950">
        <v>6582988.3463333333</v>
      </c>
      <c r="AX50" s="946">
        <v>207049.8</v>
      </c>
      <c r="AY50" s="946">
        <v>6375938.5463333335</v>
      </c>
      <c r="AZ50" s="919">
        <v>893877.15254740999</v>
      </c>
      <c r="BA50" s="950">
        <v>6582988.3463333333</v>
      </c>
      <c r="BB50" s="946">
        <v>207049.8</v>
      </c>
      <c r="BC50" s="946">
        <v>6375938.5463333335</v>
      </c>
      <c r="BD50" s="919">
        <v>893877.15254740999</v>
      </c>
      <c r="BE50" s="947">
        <f t="shared" si="3"/>
        <v>11075610.607499043</v>
      </c>
      <c r="BF50" s="949">
        <f>+BE50</f>
        <v>11075610.607499043</v>
      </c>
      <c r="BG50" s="912"/>
      <c r="BH50" s="953"/>
      <c r="BU50" s="951"/>
      <c r="BV50" s="951"/>
      <c r="BW50" s="951"/>
      <c r="BX50" s="951"/>
      <c r="BY50" s="951"/>
    </row>
    <row r="51" spans="1:77" hidden="1" outlineLevel="1">
      <c r="A51" s="714">
        <v>39</v>
      </c>
      <c r="C51" s="1065" t="s">
        <v>27</v>
      </c>
      <c r="D51" s="945">
        <v>2017</v>
      </c>
      <c r="E51" s="946">
        <v>11541436.500000002</v>
      </c>
      <c r="F51" s="946">
        <v>419688.6</v>
      </c>
      <c r="G51" s="946">
        <v>11121747.900000002</v>
      </c>
      <c r="H51" s="952">
        <v>1604329.8878229931</v>
      </c>
      <c r="I51" s="946">
        <v>2435010.2857142859</v>
      </c>
      <c r="J51" s="946">
        <v>88545.828571428574</v>
      </c>
      <c r="K51" s="946">
        <v>2346464.4571428574</v>
      </c>
      <c r="L51" s="919">
        <v>338481.24352006218</v>
      </c>
      <c r="M51" s="950">
        <v>1900420.4999999998</v>
      </c>
      <c r="N51" s="946">
        <v>69106.2</v>
      </c>
      <c r="O51" s="946">
        <v>1831314.2999999998</v>
      </c>
      <c r="P51" s="919">
        <v>264170.01103645249</v>
      </c>
      <c r="Q51" s="950">
        <v>5223417.3000000007</v>
      </c>
      <c r="R51" s="946">
        <v>183277.8</v>
      </c>
      <c r="S51" s="946">
        <v>5040139.5000000009</v>
      </c>
      <c r="T51" s="919">
        <v>720132.02487301081</v>
      </c>
      <c r="U51" s="950">
        <v>6943062.3428571448</v>
      </c>
      <c r="V51" s="946">
        <v>239415.94285714286</v>
      </c>
      <c r="W51" s="946">
        <v>6703646.4000000022</v>
      </c>
      <c r="X51" s="919">
        <v>953459.84816864273</v>
      </c>
      <c r="Y51" s="950">
        <v>11914435.357142853</v>
      </c>
      <c r="Z51" s="946">
        <v>414415.14285714284</v>
      </c>
      <c r="AA51" s="946">
        <v>11500020.214285709</v>
      </c>
      <c r="AB51" s="919">
        <v>1639348.388884224</v>
      </c>
      <c r="AC51" s="950">
        <v>5663235.2857142836</v>
      </c>
      <c r="AD51" s="946">
        <v>190895.57142857142</v>
      </c>
      <c r="AE51" s="946">
        <v>5472339.7142857118</v>
      </c>
      <c r="AF51" s="919">
        <v>773785.92506950698</v>
      </c>
      <c r="AG51" s="950">
        <v>189676.88571428577</v>
      </c>
      <c r="AH51" s="946">
        <v>6218.9142857142861</v>
      </c>
      <c r="AI51" s="946">
        <v>183457.9714285715</v>
      </c>
      <c r="AJ51" s="919">
        <v>25760.077193618064</v>
      </c>
      <c r="AK51" s="950">
        <v>4405107.1571428552</v>
      </c>
      <c r="AL51" s="946">
        <v>144429.74285714285</v>
      </c>
      <c r="AM51" s="946">
        <v>4260677.4142857119</v>
      </c>
      <c r="AN51" s="919">
        <v>598258.98125030624</v>
      </c>
      <c r="AO51" s="950">
        <v>14501297.799999997</v>
      </c>
      <c r="AP51" s="946">
        <v>467783.8</v>
      </c>
      <c r="AQ51" s="946">
        <v>14033513.999999996</v>
      </c>
      <c r="AR51" s="919">
        <v>1962574.0296582351</v>
      </c>
      <c r="AS51" s="950">
        <v>9460293.3904761914</v>
      </c>
      <c r="AT51" s="946">
        <v>301924.25714285712</v>
      </c>
      <c r="AU51" s="946">
        <v>9158369.1333333347</v>
      </c>
      <c r="AV51" s="919">
        <v>1277434.7885828251</v>
      </c>
      <c r="AW51" s="950">
        <v>6375938.5463333335</v>
      </c>
      <c r="AX51" s="946">
        <v>207049.8</v>
      </c>
      <c r="AY51" s="946">
        <v>6168888.7463333337</v>
      </c>
      <c r="AZ51" s="919">
        <v>864133.59425621456</v>
      </c>
      <c r="BA51" s="950">
        <v>6375938.5463333335</v>
      </c>
      <c r="BB51" s="946">
        <v>207049.8</v>
      </c>
      <c r="BC51" s="946">
        <v>6168888.7463333337</v>
      </c>
      <c r="BD51" s="919">
        <v>864133.59425621456</v>
      </c>
      <c r="BE51" s="947">
        <v>10157735.206059877</v>
      </c>
      <c r="BF51" s="911"/>
      <c r="BG51" s="948">
        <v>10157735.206059877</v>
      </c>
      <c r="BU51" s="951"/>
      <c r="BV51" s="951"/>
      <c r="BW51" s="951"/>
      <c r="BX51" s="951"/>
      <c r="BY51" s="951"/>
    </row>
    <row r="52" spans="1:77" hidden="1" outlineLevel="1">
      <c r="A52" s="714">
        <v>40</v>
      </c>
      <c r="C52" s="1065" t="s">
        <v>43</v>
      </c>
      <c r="D52" s="945">
        <v>2017</v>
      </c>
      <c r="E52" s="946">
        <v>11541436.500000002</v>
      </c>
      <c r="F52" s="946">
        <v>419688.6</v>
      </c>
      <c r="G52" s="946">
        <v>11121747.900000002</v>
      </c>
      <c r="H52" s="952">
        <v>1703349.2833567909</v>
      </c>
      <c r="I52" s="946">
        <v>2435010.2857142859</v>
      </c>
      <c r="J52" s="946">
        <v>88545.828571428574</v>
      </c>
      <c r="K52" s="946">
        <v>2346464.4571428574</v>
      </c>
      <c r="L52" s="919">
        <v>359372.33854190016</v>
      </c>
      <c r="M52" s="950">
        <v>1900420.4999999998</v>
      </c>
      <c r="N52" s="946">
        <v>69106.2</v>
      </c>
      <c r="O52" s="946">
        <v>1831314.2999999998</v>
      </c>
      <c r="P52" s="919">
        <v>280474.60961653723</v>
      </c>
      <c r="Q52" s="950">
        <v>5223417.3000000007</v>
      </c>
      <c r="R52" s="946">
        <v>183277.8</v>
      </c>
      <c r="S52" s="946">
        <v>5040139.5000000009</v>
      </c>
      <c r="T52" s="919">
        <v>765005.50799664995</v>
      </c>
      <c r="U52" s="950">
        <v>6943062.3428571448</v>
      </c>
      <c r="V52" s="946">
        <v>239415.94285714286</v>
      </c>
      <c r="W52" s="946">
        <v>6703646.4000000022</v>
      </c>
      <c r="X52" s="919">
        <v>1013143.903262206</v>
      </c>
      <c r="Y52" s="950">
        <v>11914435.357142853</v>
      </c>
      <c r="Z52" s="946">
        <v>414415.14285714284</v>
      </c>
      <c r="AA52" s="946">
        <v>11500020.214285709</v>
      </c>
      <c r="AB52" s="919">
        <v>1741735.6269769906</v>
      </c>
      <c r="AC52" s="950">
        <v>5663235.2857142836</v>
      </c>
      <c r="AD52" s="946">
        <v>190895.57142857142</v>
      </c>
      <c r="AE52" s="946">
        <v>5472339.7142857118</v>
      </c>
      <c r="AF52" s="919">
        <v>822507.38284182083</v>
      </c>
      <c r="AG52" s="950">
        <v>189676.88571428577</v>
      </c>
      <c r="AH52" s="946">
        <v>6218.9142857142861</v>
      </c>
      <c r="AI52" s="946">
        <v>183457.9714285715</v>
      </c>
      <c r="AJ52" s="919">
        <v>25760.077193618064</v>
      </c>
      <c r="AK52" s="950">
        <v>4405107.1571428552</v>
      </c>
      <c r="AL52" s="946">
        <v>144429.74285714285</v>
      </c>
      <c r="AM52" s="946">
        <v>4260677.4142857119</v>
      </c>
      <c r="AN52" s="919">
        <v>598258.98125030624</v>
      </c>
      <c r="AO52" s="950">
        <v>14501297.799999997</v>
      </c>
      <c r="AP52" s="946">
        <v>467783.8</v>
      </c>
      <c r="AQ52" s="946">
        <v>14033513.999999996</v>
      </c>
      <c r="AR52" s="919">
        <v>2087517.526488899</v>
      </c>
      <c r="AS52" s="950">
        <v>9460293.3904761914</v>
      </c>
      <c r="AT52" s="946">
        <v>301924.25714285712</v>
      </c>
      <c r="AU52" s="946">
        <v>9158369.1333333347</v>
      </c>
      <c r="AV52" s="919">
        <v>1277434.7885828251</v>
      </c>
      <c r="AW52" s="950">
        <v>6375938.5463333335</v>
      </c>
      <c r="AX52" s="946">
        <v>207049.8</v>
      </c>
      <c r="AY52" s="946">
        <v>6168888.7463333337</v>
      </c>
      <c r="AZ52" s="919">
        <v>864133.59425621456</v>
      </c>
      <c r="BA52" s="950">
        <v>6375938.5463333335</v>
      </c>
      <c r="BB52" s="946">
        <v>207049.8</v>
      </c>
      <c r="BC52" s="946">
        <v>6168888.7463333337</v>
      </c>
      <c r="BD52" s="919">
        <v>864133.59425621456</v>
      </c>
      <c r="BE52" s="947">
        <v>10674560.026108544</v>
      </c>
      <c r="BF52" s="949">
        <v>10674560.026108544</v>
      </c>
      <c r="BG52" s="912"/>
      <c r="BI52" s="953"/>
      <c r="BJ52" s="953"/>
      <c r="BU52" s="951"/>
      <c r="BV52" s="951"/>
      <c r="BW52" s="951"/>
      <c r="BX52" s="951"/>
      <c r="BY52" s="951"/>
    </row>
    <row r="53" spans="1:77" hidden="1" outlineLevel="1">
      <c r="A53" s="714">
        <v>41</v>
      </c>
      <c r="C53" s="1065" t="s">
        <v>27</v>
      </c>
      <c r="D53" s="945">
        <v>2018</v>
      </c>
      <c r="E53" s="946">
        <v>11121747.900000002</v>
      </c>
      <c r="F53" s="946">
        <v>419688.6</v>
      </c>
      <c r="G53" s="946">
        <v>10702059.300000003</v>
      </c>
      <c r="H53" s="952">
        <v>1511380.9143500878</v>
      </c>
      <c r="I53" s="946">
        <v>2346464.4571428574</v>
      </c>
      <c r="J53" s="946">
        <v>88545.828571428574</v>
      </c>
      <c r="K53" s="946">
        <v>2257918.6285714288</v>
      </c>
      <c r="L53" s="919">
        <v>318870.88509950432</v>
      </c>
      <c r="M53" s="950">
        <v>1831314.2999999998</v>
      </c>
      <c r="N53" s="946">
        <v>69106.2</v>
      </c>
      <c r="O53" s="946">
        <v>1762208.0999999999</v>
      </c>
      <c r="P53" s="919">
        <v>248864.97213233815</v>
      </c>
      <c r="Q53" s="950">
        <v>5040139.5000000009</v>
      </c>
      <c r="R53" s="946">
        <v>183277.8</v>
      </c>
      <c r="S53" s="946">
        <v>4856861.7000000011</v>
      </c>
      <c r="T53" s="919">
        <v>678715.02765125223</v>
      </c>
      <c r="U53" s="950">
        <v>6703646.4000000022</v>
      </c>
      <c r="V53" s="946">
        <v>239415.94285714286</v>
      </c>
      <c r="W53" s="946">
        <v>6464230.4571428597</v>
      </c>
      <c r="X53" s="919">
        <v>898817.13943345158</v>
      </c>
      <c r="Y53" s="950">
        <v>11500020.214285709</v>
      </c>
      <c r="Z53" s="946">
        <v>414415.14285714284</v>
      </c>
      <c r="AA53" s="946">
        <v>11085605.071428565</v>
      </c>
      <c r="AB53" s="919">
        <v>1545232.074174176</v>
      </c>
      <c r="AC53" s="950">
        <v>5472339.7142857118</v>
      </c>
      <c r="AD53" s="946">
        <v>190895.57142857142</v>
      </c>
      <c r="AE53" s="946">
        <v>5281444.1428571399</v>
      </c>
      <c r="AF53" s="919">
        <v>729643.47197762039</v>
      </c>
      <c r="AG53" s="950">
        <v>183457.9714285715</v>
      </c>
      <c r="AH53" s="946">
        <v>6218.9142857142861</v>
      </c>
      <c r="AI53" s="946">
        <v>177239.05714285723</v>
      </c>
      <c r="AJ53" s="919">
        <v>24298.66053469211</v>
      </c>
      <c r="AK53" s="950">
        <v>4260677.4142857119</v>
      </c>
      <c r="AL53" s="946">
        <v>144429.74285714285</v>
      </c>
      <c r="AM53" s="946">
        <v>4116247.6714285691</v>
      </c>
      <c r="AN53" s="919">
        <v>564318.64656187315</v>
      </c>
      <c r="AO53" s="950">
        <v>14033513.999999996</v>
      </c>
      <c r="AP53" s="946">
        <v>467783.8</v>
      </c>
      <c r="AQ53" s="946">
        <v>13565730.199999996</v>
      </c>
      <c r="AR53" s="919">
        <v>1851592.5589261323</v>
      </c>
      <c r="AS53" s="950">
        <v>9158369.1333333347</v>
      </c>
      <c r="AT53" s="946">
        <v>301924.25714285712</v>
      </c>
      <c r="AU53" s="946">
        <v>8856444.876190478</v>
      </c>
      <c r="AV53" s="919">
        <v>1205349.7131952597</v>
      </c>
      <c r="AW53" s="950">
        <v>6168888.7463333337</v>
      </c>
      <c r="AX53" s="946">
        <v>207049.8</v>
      </c>
      <c r="AY53" s="946">
        <v>5961838.9463333338</v>
      </c>
      <c r="AZ53" s="919">
        <v>815203.2006361864</v>
      </c>
      <c r="BA53" s="950">
        <v>6168888.7463333337</v>
      </c>
      <c r="BB53" s="946">
        <v>207049.8</v>
      </c>
      <c r="BC53" s="946">
        <v>5961838.9463333338</v>
      </c>
      <c r="BD53" s="919">
        <v>815203.2006361864</v>
      </c>
      <c r="BE53" s="947">
        <v>9577084.064036388</v>
      </c>
      <c r="BF53" s="911"/>
      <c r="BG53" s="948">
        <v>9577084.064036388</v>
      </c>
      <c r="BU53" s="951"/>
      <c r="BV53" s="951"/>
      <c r="BW53" s="951"/>
      <c r="BX53" s="951"/>
      <c r="BY53" s="951"/>
    </row>
    <row r="54" spans="1:77" hidden="1" outlineLevel="1">
      <c r="A54" s="714">
        <v>42</v>
      </c>
      <c r="C54" s="1065" t="s">
        <v>43</v>
      </c>
      <c r="D54" s="945">
        <v>2018</v>
      </c>
      <c r="E54" s="946">
        <v>11121747.900000002</v>
      </c>
      <c r="F54" s="946">
        <v>419688.6</v>
      </c>
      <c r="G54" s="946">
        <v>10702059.300000003</v>
      </c>
      <c r="H54" s="952">
        <v>1595251.7424674961</v>
      </c>
      <c r="I54" s="946">
        <v>2346464.4571428574</v>
      </c>
      <c r="J54" s="946">
        <v>88545.828571428574</v>
      </c>
      <c r="K54" s="946">
        <v>2257918.6285714288</v>
      </c>
      <c r="L54" s="919">
        <v>336565.93797591736</v>
      </c>
      <c r="M54" s="950">
        <v>1831314.2999999998</v>
      </c>
      <c r="N54" s="946">
        <v>69106.2</v>
      </c>
      <c r="O54" s="946">
        <v>1762208.0999999999</v>
      </c>
      <c r="P54" s="919">
        <v>262675.19767110003</v>
      </c>
      <c r="Q54" s="950">
        <v>5040139.5000000009</v>
      </c>
      <c r="R54" s="946">
        <v>183277.8</v>
      </c>
      <c r="S54" s="946">
        <v>4856861.7000000011</v>
      </c>
      <c r="T54" s="919">
        <v>716777.703386073</v>
      </c>
      <c r="U54" s="950">
        <v>6703646.4000000022</v>
      </c>
      <c r="V54" s="946">
        <v>239415.94285714286</v>
      </c>
      <c r="W54" s="946">
        <v>6464230.4571428597</v>
      </c>
      <c r="X54" s="919">
        <v>949476.58229248552</v>
      </c>
      <c r="Y54" s="950">
        <v>11500020.214285709</v>
      </c>
      <c r="Z54" s="946">
        <v>414415.14285714284</v>
      </c>
      <c r="AA54" s="946">
        <v>11085605.071428565</v>
      </c>
      <c r="AB54" s="919">
        <v>1632108.7071155813</v>
      </c>
      <c r="AC54" s="950">
        <v>5472339.7142857118</v>
      </c>
      <c r="AD54" s="946">
        <v>190895.57142857142</v>
      </c>
      <c r="AE54" s="946">
        <v>5281444.1428571399</v>
      </c>
      <c r="AF54" s="919">
        <v>771033.5522883567</v>
      </c>
      <c r="AG54" s="950">
        <v>183457.9714285715</v>
      </c>
      <c r="AH54" s="946">
        <v>6218.9142857142861</v>
      </c>
      <c r="AI54" s="946">
        <v>177239.05714285723</v>
      </c>
      <c r="AJ54" s="919">
        <v>24298.66053469211</v>
      </c>
      <c r="AK54" s="950">
        <v>4260677.4142857119</v>
      </c>
      <c r="AL54" s="946">
        <v>144429.74285714285</v>
      </c>
      <c r="AM54" s="946">
        <v>4116247.6714285691</v>
      </c>
      <c r="AN54" s="919">
        <v>564318.64656187315</v>
      </c>
      <c r="AO54" s="950">
        <v>14033513.999999996</v>
      </c>
      <c r="AP54" s="946">
        <v>467783.8</v>
      </c>
      <c r="AQ54" s="946">
        <v>13565730.199999996</v>
      </c>
      <c r="AR54" s="919">
        <v>1957905.6519484567</v>
      </c>
      <c r="AS54" s="950">
        <v>9158369.1333333347</v>
      </c>
      <c r="AT54" s="946">
        <v>301924.25714285712</v>
      </c>
      <c r="AU54" s="946">
        <v>8856444.876190478</v>
      </c>
      <c r="AV54" s="919">
        <v>1205349.7131952597</v>
      </c>
      <c r="AW54" s="950">
        <v>6168888.7463333337</v>
      </c>
      <c r="AX54" s="946">
        <v>207049.8</v>
      </c>
      <c r="AY54" s="946">
        <v>5961838.9463333338</v>
      </c>
      <c r="AZ54" s="919">
        <v>815203.2006361864</v>
      </c>
      <c r="BA54" s="950">
        <v>6168888.7463333337</v>
      </c>
      <c r="BB54" s="946">
        <v>207049.8</v>
      </c>
      <c r="BC54" s="946">
        <v>5961838.9463333338</v>
      </c>
      <c r="BD54" s="919">
        <v>815203.2006361864</v>
      </c>
      <c r="BE54" s="947">
        <v>10015762.095437292</v>
      </c>
      <c r="BF54" s="949">
        <v>10015762.095437292</v>
      </c>
      <c r="BG54" s="912"/>
      <c r="BJ54" s="953"/>
      <c r="BU54" s="951"/>
      <c r="BV54" s="951"/>
      <c r="BW54" s="951"/>
      <c r="BX54" s="951"/>
      <c r="BY54" s="951"/>
    </row>
    <row r="55" spans="1:77" hidden="1" outlineLevel="1">
      <c r="A55" s="714">
        <v>43</v>
      </c>
      <c r="C55" s="1065" t="s">
        <v>27</v>
      </c>
      <c r="D55" s="945">
        <v>2019</v>
      </c>
      <c r="E55" s="946">
        <v>10702059.300000003</v>
      </c>
      <c r="F55" s="946">
        <v>419688.6</v>
      </c>
      <c r="G55" s="946">
        <v>10282370.700000003</v>
      </c>
      <c r="H55" s="952">
        <v>1373579.376474503</v>
      </c>
      <c r="I55" s="946">
        <v>2257918.6285714288</v>
      </c>
      <c r="J55" s="946">
        <v>88545.828571428574</v>
      </c>
      <c r="K55" s="946">
        <v>2169372.8000000003</v>
      </c>
      <c r="L55" s="919">
        <v>289797.54036340531</v>
      </c>
      <c r="M55" s="950">
        <v>1762208.0999999999</v>
      </c>
      <c r="N55" s="946">
        <v>69106.2</v>
      </c>
      <c r="O55" s="946">
        <v>1693101.9</v>
      </c>
      <c r="P55" s="919">
        <v>226174.48057088582</v>
      </c>
      <c r="Q55" s="950">
        <v>4856861.7000000011</v>
      </c>
      <c r="R55" s="946">
        <v>183277.8</v>
      </c>
      <c r="S55" s="946">
        <v>4673583.9000000013</v>
      </c>
      <c r="T55" s="919">
        <v>616844.01788492175</v>
      </c>
      <c r="U55" s="950">
        <v>6464230.4571428597</v>
      </c>
      <c r="V55" s="946">
        <v>239415.94285714286</v>
      </c>
      <c r="W55" s="946">
        <v>6224814.5142857172</v>
      </c>
      <c r="X55" s="919">
        <v>816889.10772191058</v>
      </c>
      <c r="Y55" s="950">
        <v>11085605.071428565</v>
      </c>
      <c r="Z55" s="946">
        <v>414415.14285714284</v>
      </c>
      <c r="AA55" s="946">
        <v>10671189.928571422</v>
      </c>
      <c r="AB55" s="919">
        <v>1404376.4994217223</v>
      </c>
      <c r="AC55" s="950">
        <v>5281444.1428571399</v>
      </c>
      <c r="AD55" s="946">
        <v>190895.57142857142</v>
      </c>
      <c r="AE55" s="946">
        <v>5090548.5714285681</v>
      </c>
      <c r="AF55" s="919">
        <v>663143.40912626963</v>
      </c>
      <c r="AG55" s="950">
        <v>177239.05714285723</v>
      </c>
      <c r="AH55" s="946">
        <v>6218.9142857142861</v>
      </c>
      <c r="AI55" s="946">
        <v>171020.14285714296</v>
      </c>
      <c r="AJ55" s="919">
        <v>22084.373878877996</v>
      </c>
      <c r="AK55" s="950">
        <v>4116247.6714285691</v>
      </c>
      <c r="AL55" s="946">
        <v>144429.74285714285</v>
      </c>
      <c r="AM55" s="946">
        <v>3971817.9285714263</v>
      </c>
      <c r="AN55" s="919">
        <v>512893.45598706813</v>
      </c>
      <c r="AO55" s="950">
        <v>13565730.199999996</v>
      </c>
      <c r="AP55" s="946">
        <v>467783.8</v>
      </c>
      <c r="AQ55" s="946">
        <v>13097946.399999995</v>
      </c>
      <c r="AR55" s="919">
        <v>1682874.2325709062</v>
      </c>
      <c r="AS55" s="950">
        <v>8856444.876190478</v>
      </c>
      <c r="AT55" s="946">
        <v>301924.25714285712</v>
      </c>
      <c r="AU55" s="946">
        <v>8554520.6190476213</v>
      </c>
      <c r="AV55" s="919">
        <v>1095523.1803630127</v>
      </c>
      <c r="AW55" s="950">
        <v>5961838.9463333338</v>
      </c>
      <c r="AX55" s="946">
        <v>207049.8</v>
      </c>
      <c r="AY55" s="946">
        <v>5754789.146333334</v>
      </c>
      <c r="AZ55" s="919">
        <v>740918.92876453139</v>
      </c>
      <c r="BA55" s="950">
        <v>5961838.9463333338</v>
      </c>
      <c r="BB55" s="946">
        <v>207049.8</v>
      </c>
      <c r="BC55" s="946">
        <v>5754789.146333334</v>
      </c>
      <c r="BD55" s="919">
        <v>740918.92876453139</v>
      </c>
      <c r="BE55" s="947">
        <v>8704179.6743634827</v>
      </c>
      <c r="BF55" s="911"/>
      <c r="BG55" s="948">
        <v>8704179.6743634827</v>
      </c>
      <c r="BU55" s="951"/>
      <c r="BV55" s="951"/>
      <c r="BW55" s="951"/>
      <c r="BX55" s="951"/>
      <c r="BY55" s="951"/>
    </row>
    <row r="56" spans="1:77" hidden="1" outlineLevel="1">
      <c r="A56" s="714">
        <v>44</v>
      </c>
      <c r="C56" s="1065" t="s">
        <v>43</v>
      </c>
      <c r="D56" s="945">
        <v>2019</v>
      </c>
      <c r="E56" s="946">
        <v>10702059.300000003</v>
      </c>
      <c r="F56" s="946">
        <v>419688.6</v>
      </c>
      <c r="G56" s="946">
        <v>10282370.700000003</v>
      </c>
      <c r="H56" s="957">
        <v>1458189.712020735</v>
      </c>
      <c r="I56" s="946">
        <v>2257918.6285714288</v>
      </c>
      <c r="J56" s="946">
        <v>88545.828571428574</v>
      </c>
      <c r="K56" s="946">
        <v>2169372.8000000003</v>
      </c>
      <c r="L56" s="932">
        <v>307648.61438983283</v>
      </c>
      <c r="M56" s="950">
        <v>1762208.0999999999</v>
      </c>
      <c r="N56" s="946">
        <v>69106.2</v>
      </c>
      <c r="O56" s="946">
        <v>1693101.9</v>
      </c>
      <c r="P56" s="932">
        <v>240106.47388765693</v>
      </c>
      <c r="Q56" s="950">
        <v>4856861.7000000011</v>
      </c>
      <c r="R56" s="946">
        <v>183277.8</v>
      </c>
      <c r="S56" s="946">
        <v>4673583.9000000013</v>
      </c>
      <c r="T56" s="932">
        <v>655301.44307602756</v>
      </c>
      <c r="U56" s="950">
        <v>6464230.4571428597</v>
      </c>
      <c r="V56" s="946">
        <v>239415.94285714286</v>
      </c>
      <c r="W56" s="946">
        <v>6224814.5142857172</v>
      </c>
      <c r="X56" s="932">
        <v>868111.11285412882</v>
      </c>
      <c r="Y56" s="950">
        <v>11085605.071428565</v>
      </c>
      <c r="Z56" s="946">
        <v>414415.14285714284</v>
      </c>
      <c r="AA56" s="946">
        <v>10671189.928571422</v>
      </c>
      <c r="AB56" s="932">
        <v>1492186.3038799493</v>
      </c>
      <c r="AC56" s="950">
        <v>5281444.1428571399</v>
      </c>
      <c r="AD56" s="946">
        <v>190895.57142857142</v>
      </c>
      <c r="AE56" s="946">
        <v>5090548.5714285681</v>
      </c>
      <c r="AF56" s="932">
        <v>705031.90306502278</v>
      </c>
      <c r="AG56" s="950">
        <v>177239.05714285723</v>
      </c>
      <c r="AH56" s="946">
        <v>6218.9142857142861</v>
      </c>
      <c r="AI56" s="946">
        <v>171020.14285714296</v>
      </c>
      <c r="AJ56" s="932">
        <v>22084.373878877996</v>
      </c>
      <c r="AK56" s="950">
        <v>4116247.6714285691</v>
      </c>
      <c r="AL56" s="946">
        <v>144429.74285714285</v>
      </c>
      <c r="AM56" s="946">
        <v>3971817.9285714263</v>
      </c>
      <c r="AN56" s="932">
        <v>512893.45598706813</v>
      </c>
      <c r="AO56" s="950">
        <v>13565730.199999996</v>
      </c>
      <c r="AP56" s="946">
        <v>467783.8</v>
      </c>
      <c r="AQ56" s="946">
        <v>13097946.399999995</v>
      </c>
      <c r="AR56" s="932">
        <v>1790653.0388602538</v>
      </c>
      <c r="AS56" s="950">
        <v>8856444.876190478</v>
      </c>
      <c r="AT56" s="946">
        <v>301924.25714285712</v>
      </c>
      <c r="AU56" s="946">
        <v>8554520.6190476213</v>
      </c>
      <c r="AV56" s="932">
        <v>1095523.1803630127</v>
      </c>
      <c r="AW56" s="950">
        <v>5961838.9463333338</v>
      </c>
      <c r="AX56" s="946">
        <v>207049.8</v>
      </c>
      <c r="AY56" s="946">
        <v>5754789.146333334</v>
      </c>
      <c r="AZ56" s="932">
        <v>740918.92876453139</v>
      </c>
      <c r="BA56" s="950">
        <v>5961838.9463333338</v>
      </c>
      <c r="BB56" s="946">
        <v>207049.8</v>
      </c>
      <c r="BC56" s="946">
        <v>5754789.146333334</v>
      </c>
      <c r="BD56" s="932">
        <v>740918.92876453139</v>
      </c>
      <c r="BE56" s="958">
        <v>9147729.6122625656</v>
      </c>
      <c r="BF56" s="949">
        <v>9147729.6122625656</v>
      </c>
      <c r="BG56" s="912"/>
      <c r="BU56" s="951"/>
      <c r="BV56" s="951"/>
      <c r="BW56" s="951"/>
      <c r="BX56" s="951"/>
      <c r="BY56" s="951"/>
    </row>
    <row r="57" spans="1:77" hidden="1" outlineLevel="1">
      <c r="A57" s="714">
        <f t="shared" si="0"/>
        <v>45</v>
      </c>
      <c r="C57" s="1065" t="str">
        <f t="shared" si="2"/>
        <v>Base FCR</v>
      </c>
      <c r="D57" s="945">
        <f t="shared" si="1"/>
        <v>2020</v>
      </c>
      <c r="E57" s="946">
        <v>10282370.700000003</v>
      </c>
      <c r="F57" s="946">
        <v>419688.6</v>
      </c>
      <c r="G57" s="946">
        <v>9862682.1000000034</v>
      </c>
      <c r="H57" s="952">
        <v>1442400.3033752241</v>
      </c>
      <c r="I57" s="946">
        <v>2169372.8000000003</v>
      </c>
      <c r="J57" s="946">
        <v>88545.828571428574</v>
      </c>
      <c r="K57" s="946">
        <v>2080826.9714285717</v>
      </c>
      <c r="L57" s="919">
        <v>304317.3676722197</v>
      </c>
      <c r="M57" s="950">
        <v>1693101.9</v>
      </c>
      <c r="N57" s="946">
        <v>69106.2</v>
      </c>
      <c r="O57" s="946">
        <v>1623995.7</v>
      </c>
      <c r="P57" s="919">
        <v>237506.57950944791</v>
      </c>
      <c r="Q57" s="950">
        <v>4673583.9000000013</v>
      </c>
      <c r="R57" s="946">
        <v>183277.8</v>
      </c>
      <c r="S57" s="946">
        <v>4490306.1000000015</v>
      </c>
      <c r="T57" s="919">
        <v>648900.49306106498</v>
      </c>
      <c r="U57" s="950">
        <v>6224814.5142857172</v>
      </c>
      <c r="V57" s="946">
        <v>239415.94285714286</v>
      </c>
      <c r="W57" s="946">
        <v>5985398.5714285746</v>
      </c>
      <c r="X57" s="919">
        <v>860072.38360010751</v>
      </c>
      <c r="Y57" s="950">
        <v>10671189.928571422</v>
      </c>
      <c r="Z57" s="946">
        <v>414415.14285714284</v>
      </c>
      <c r="AA57" s="946">
        <v>10256774.785714278</v>
      </c>
      <c r="AB57" s="919">
        <v>1477992.3225610182</v>
      </c>
      <c r="AC57" s="950">
        <v>5090548.5714285681</v>
      </c>
      <c r="AD57" s="946">
        <v>190895.57142857142</v>
      </c>
      <c r="AE57" s="946">
        <v>4899652.9999999963</v>
      </c>
      <c r="AF57" s="919">
        <v>698965.52793437033</v>
      </c>
      <c r="AG57" s="950">
        <v>171020.14285714296</v>
      </c>
      <c r="AH57" s="946">
        <v>6218.9142857142861</v>
      </c>
      <c r="AI57" s="946">
        <v>164801.22857142868</v>
      </c>
      <c r="AJ57" s="919">
        <v>23307.992437246256</v>
      </c>
      <c r="AK57" s="950">
        <v>3971817.9285714263</v>
      </c>
      <c r="AL57" s="946">
        <v>144429.74285714285</v>
      </c>
      <c r="AM57" s="946">
        <v>3827388.1857142835</v>
      </c>
      <c r="AN57" s="919">
        <v>541311.103444651</v>
      </c>
      <c r="AO57" s="950">
        <v>13097946.399999995</v>
      </c>
      <c r="AP57" s="946">
        <v>467783.8</v>
      </c>
      <c r="AQ57" s="946">
        <v>12630162.599999994</v>
      </c>
      <c r="AR57" s="919">
        <v>1777469.6415980009</v>
      </c>
      <c r="AS57" s="950">
        <v>8554520.6190476213</v>
      </c>
      <c r="AT57" s="946">
        <v>301924.25714285712</v>
      </c>
      <c r="AU57" s="946">
        <v>8252596.3619047645</v>
      </c>
      <c r="AV57" s="919">
        <v>1157677.9757537202</v>
      </c>
      <c r="AW57" s="950">
        <v>5754789.146333334</v>
      </c>
      <c r="AX57" s="946">
        <v>207049.8</v>
      </c>
      <c r="AY57" s="946">
        <v>5547739.3463333342</v>
      </c>
      <c r="AZ57" s="919">
        <v>782323.12821264868</v>
      </c>
      <c r="BA57" s="950">
        <v>5454268</v>
      </c>
      <c r="BB57" s="946">
        <v>25972.704761904763</v>
      </c>
      <c r="BC57" s="946">
        <v>5428295.2952380953</v>
      </c>
      <c r="BD57" s="919">
        <v>588860.27140228811</v>
      </c>
      <c r="BE57" s="947">
        <f>H57+L57+P57+T57+X57+AB57+AF57+AJ57+AN57+AR57+AV57+AZ57+BD57</f>
        <v>10541105.090562008</v>
      </c>
      <c r="BF57" s="911"/>
      <c r="BG57" s="948">
        <f>+BE57</f>
        <v>10541105.090562008</v>
      </c>
      <c r="BU57" s="951"/>
      <c r="BV57" s="951"/>
      <c r="BW57" s="951"/>
      <c r="BX57" s="951"/>
      <c r="BY57" s="951"/>
    </row>
    <row r="58" spans="1:77" hidden="1" outlineLevel="1">
      <c r="A58" s="714">
        <f t="shared" si="0"/>
        <v>46</v>
      </c>
      <c r="C58" s="1065" t="str">
        <f t="shared" si="2"/>
        <v>W Increased ROE</v>
      </c>
      <c r="D58" s="945">
        <f t="shared" si="1"/>
        <v>2020</v>
      </c>
      <c r="E58" s="946">
        <v>10282370.700000003</v>
      </c>
      <c r="F58" s="946">
        <v>419688.6</v>
      </c>
      <c r="G58" s="946">
        <v>9862682.1000000034</v>
      </c>
      <c r="H58" s="952">
        <v>1524894.4546538177</v>
      </c>
      <c r="I58" s="946">
        <v>2169372.8000000003</v>
      </c>
      <c r="J58" s="946">
        <v>88545.828571428574</v>
      </c>
      <c r="K58" s="946">
        <v>2080826.9714285717</v>
      </c>
      <c r="L58" s="919">
        <v>321721.96950619819</v>
      </c>
      <c r="M58" s="950">
        <v>1693101.9</v>
      </c>
      <c r="N58" s="946">
        <v>69106.2</v>
      </c>
      <c r="O58" s="946">
        <v>1623995.7</v>
      </c>
      <c r="P58" s="919">
        <v>251090.1205374595</v>
      </c>
      <c r="Q58" s="950">
        <v>4673583.9000000013</v>
      </c>
      <c r="R58" s="946">
        <v>183277.8</v>
      </c>
      <c r="S58" s="946">
        <v>4490306.1000000015</v>
      </c>
      <c r="T58" s="919">
        <v>686458.6326162871</v>
      </c>
      <c r="U58" s="950">
        <v>6224814.5142857172</v>
      </c>
      <c r="V58" s="946">
        <v>239415.94285714286</v>
      </c>
      <c r="W58" s="946">
        <v>5985398.5714285746</v>
      </c>
      <c r="X58" s="919">
        <v>910135.88257612218</v>
      </c>
      <c r="Y58" s="950">
        <v>10671189.928571422</v>
      </c>
      <c r="Z58" s="946">
        <v>414415.14285714284</v>
      </c>
      <c r="AA58" s="946">
        <v>10256774.785714278</v>
      </c>
      <c r="AB58" s="919">
        <v>1563782.7720781104</v>
      </c>
      <c r="AC58" s="950">
        <v>5090548.5714285681</v>
      </c>
      <c r="AD58" s="946">
        <v>190895.57142857142</v>
      </c>
      <c r="AE58" s="946">
        <v>4899652.9999999963</v>
      </c>
      <c r="AF58" s="919">
        <v>739947.5561186322</v>
      </c>
      <c r="AG58" s="950">
        <v>171020.14285714296</v>
      </c>
      <c r="AH58" s="946">
        <v>6218.9142857142861</v>
      </c>
      <c r="AI58" s="946">
        <v>164801.22857142868</v>
      </c>
      <c r="AJ58" s="919">
        <v>23307.992437246256</v>
      </c>
      <c r="AK58" s="950">
        <v>3971817.9285714263</v>
      </c>
      <c r="AL58" s="946">
        <v>144429.74285714285</v>
      </c>
      <c r="AM58" s="946">
        <v>3827388.1857142835</v>
      </c>
      <c r="AN58" s="919">
        <v>541311.103444651</v>
      </c>
      <c r="AO58" s="950">
        <v>13097946.399999995</v>
      </c>
      <c r="AP58" s="946">
        <v>467783.8</v>
      </c>
      <c r="AQ58" s="946">
        <v>12630162.599999994</v>
      </c>
      <c r="AR58" s="919">
        <v>1883111.7512831176</v>
      </c>
      <c r="AS58" s="950">
        <v>8554520.6190476213</v>
      </c>
      <c r="AT58" s="946">
        <v>301924.25714285712</v>
      </c>
      <c r="AU58" s="946">
        <v>8252596.3619047645</v>
      </c>
      <c r="AV58" s="919">
        <v>1157677.9757537202</v>
      </c>
      <c r="AW58" s="950">
        <v>5754789.146333334</v>
      </c>
      <c r="AX58" s="946">
        <v>207049.8</v>
      </c>
      <c r="AY58" s="946">
        <v>5547739.3463333342</v>
      </c>
      <c r="AZ58" s="919">
        <v>782323.12821264868</v>
      </c>
      <c r="BA58" s="950">
        <v>5454268</v>
      </c>
      <c r="BB58" s="946">
        <v>25972.704761904763</v>
      </c>
      <c r="BC58" s="946">
        <v>5428295.2952380953</v>
      </c>
      <c r="BD58" s="919">
        <v>588860.27140228811</v>
      </c>
      <c r="BE58" s="947">
        <f t="shared" ref="BE58:BE72" si="4">H58+L58+P58+T58+X58+AB58+AF58+AJ58+AN58+AR58+AV58+AZ58+BD58</f>
        <v>10974623.610620299</v>
      </c>
      <c r="BF58" s="949">
        <f>+BE58</f>
        <v>10974623.610620299</v>
      </c>
      <c r="BG58" s="912"/>
      <c r="BH58" s="953">
        <f>BF58-BG57</f>
        <v>433518.52005829103</v>
      </c>
      <c r="BI58" s="953"/>
      <c r="BU58" s="951"/>
      <c r="BV58" s="951"/>
      <c r="BW58" s="951"/>
      <c r="BX58" s="951"/>
      <c r="BY58" s="951"/>
    </row>
    <row r="59" spans="1:77" hidden="1" outlineLevel="1">
      <c r="A59" s="714">
        <f t="shared" si="0"/>
        <v>47</v>
      </c>
      <c r="C59" s="1065" t="str">
        <f t="shared" si="2"/>
        <v>Base FCR</v>
      </c>
      <c r="D59" s="945">
        <f t="shared" si="1"/>
        <v>2021</v>
      </c>
      <c r="E59" s="946">
        <v>9862682.1000000034</v>
      </c>
      <c r="F59" s="946">
        <v>419688.6</v>
      </c>
      <c r="G59" s="946">
        <v>9442993.5000000037</v>
      </c>
      <c r="H59" s="952">
        <v>1398880.6564230868</v>
      </c>
      <c r="I59" s="946">
        <v>2080826.9714285717</v>
      </c>
      <c r="J59" s="946">
        <v>88545.828571428574</v>
      </c>
      <c r="K59" s="946">
        <v>1992281.1428571432</v>
      </c>
      <c r="L59" s="919">
        <v>295135.60005090944</v>
      </c>
      <c r="M59" s="950">
        <v>1623995.7</v>
      </c>
      <c r="N59" s="946">
        <v>69106.2</v>
      </c>
      <c r="O59" s="946">
        <v>1554889.5</v>
      </c>
      <c r="P59" s="919">
        <v>230340.60591330117</v>
      </c>
      <c r="Q59" s="950">
        <v>4490306.1000000015</v>
      </c>
      <c r="R59" s="946">
        <v>183277.8</v>
      </c>
      <c r="S59" s="946">
        <v>4307028.3000000017</v>
      </c>
      <c r="T59" s="919">
        <v>629895.4851810215</v>
      </c>
      <c r="U59" s="950">
        <v>5985398.5714285746</v>
      </c>
      <c r="V59" s="946">
        <v>239415.94285714286</v>
      </c>
      <c r="W59" s="946">
        <v>5745982.6285714321</v>
      </c>
      <c r="X59" s="919">
        <v>835246.125970389</v>
      </c>
      <c r="Y59" s="950">
        <v>10256774.785714278</v>
      </c>
      <c r="Z59" s="946">
        <v>414415.14285714284</v>
      </c>
      <c r="AA59" s="946">
        <v>9842359.6428571343</v>
      </c>
      <c r="AB59" s="919">
        <v>1435019.5072194473</v>
      </c>
      <c r="AC59" s="950">
        <v>4899652.9999999963</v>
      </c>
      <c r="AD59" s="946">
        <v>190895.57142857142</v>
      </c>
      <c r="AE59" s="946">
        <v>4708757.4285714244</v>
      </c>
      <c r="AF59" s="919">
        <v>679170.59456401446</v>
      </c>
      <c r="AG59" s="950">
        <v>164801.22857142868</v>
      </c>
      <c r="AH59" s="946">
        <v>6218.9142857142861</v>
      </c>
      <c r="AI59" s="946">
        <v>158582.31428571441</v>
      </c>
      <c r="AJ59" s="919">
        <v>22663.121563603541</v>
      </c>
      <c r="AK59" s="950">
        <v>3827388.1857142835</v>
      </c>
      <c r="AL59" s="946">
        <v>144429.74285714285</v>
      </c>
      <c r="AM59" s="946">
        <v>3682958.4428571407</v>
      </c>
      <c r="AN59" s="919">
        <v>526334.44832814124</v>
      </c>
      <c r="AO59" s="950">
        <v>12630162.599999994</v>
      </c>
      <c r="AP59" s="946">
        <v>467783.8</v>
      </c>
      <c r="AQ59" s="946">
        <v>12162378.799999993</v>
      </c>
      <c r="AR59" s="919">
        <v>1728962.7585758527</v>
      </c>
      <c r="AS59" s="950">
        <v>8252596.3619047645</v>
      </c>
      <c r="AT59" s="946">
        <v>301924.25714285712</v>
      </c>
      <c r="AU59" s="946">
        <v>7950672.1047619078</v>
      </c>
      <c r="AV59" s="919">
        <v>1126369.9128777131</v>
      </c>
      <c r="AW59" s="950">
        <v>5547739.3463333342</v>
      </c>
      <c r="AX59" s="946">
        <v>207049.8</v>
      </c>
      <c r="AY59" s="946">
        <v>5340689.5463333344</v>
      </c>
      <c r="AZ59" s="919">
        <v>760853.08066427428</v>
      </c>
      <c r="BA59" s="950">
        <v>5428295.2952380953</v>
      </c>
      <c r="BB59" s="946">
        <v>155836.22857142857</v>
      </c>
      <c r="BC59" s="946">
        <v>5272459.0666666664</v>
      </c>
      <c r="BD59" s="919">
        <v>702564.34353792528</v>
      </c>
      <c r="BE59" s="947">
        <f t="shared" si="4"/>
        <v>10371436.240869677</v>
      </c>
      <c r="BF59" s="911"/>
      <c r="BG59" s="948">
        <f>+BE59</f>
        <v>10371436.240869677</v>
      </c>
      <c r="BU59" s="951"/>
      <c r="BV59" s="951"/>
      <c r="BW59" s="951"/>
      <c r="BX59" s="951"/>
      <c r="BY59" s="951"/>
    </row>
    <row r="60" spans="1:77" hidden="1" outlineLevel="1">
      <c r="A60" s="714">
        <f t="shared" si="0"/>
        <v>48</v>
      </c>
      <c r="C60" s="1065" t="str">
        <f t="shared" si="2"/>
        <v>W Increased ROE</v>
      </c>
      <c r="D60" s="945">
        <f t="shared" si="1"/>
        <v>2021</v>
      </c>
      <c r="E60" s="946">
        <v>9862682.1000000034</v>
      </c>
      <c r="F60" s="946">
        <v>419688.6</v>
      </c>
      <c r="G60" s="946">
        <v>9442993.5000000037</v>
      </c>
      <c r="H60" s="952">
        <v>1477864.4182855701</v>
      </c>
      <c r="I60" s="946">
        <v>2080826.9714285717</v>
      </c>
      <c r="J60" s="946">
        <v>88545.828571428574</v>
      </c>
      <c r="K60" s="946">
        <v>1992281.1428571432</v>
      </c>
      <c r="L60" s="919">
        <v>311799.5805302505</v>
      </c>
      <c r="M60" s="950">
        <v>1623995.7</v>
      </c>
      <c r="N60" s="946">
        <v>69106.2</v>
      </c>
      <c r="O60" s="946">
        <v>1554889.5</v>
      </c>
      <c r="P60" s="919">
        <v>243346.12391884421</v>
      </c>
      <c r="Q60" s="950">
        <v>4490306.1000000015</v>
      </c>
      <c r="R60" s="946">
        <v>183277.8</v>
      </c>
      <c r="S60" s="946">
        <v>4307028.3000000017</v>
      </c>
      <c r="T60" s="919">
        <v>665920.63944827544</v>
      </c>
      <c r="U60" s="950">
        <v>5985398.5714285746</v>
      </c>
      <c r="V60" s="946">
        <v>239415.94285714286</v>
      </c>
      <c r="W60" s="946">
        <v>5745982.6285714321</v>
      </c>
      <c r="X60" s="919">
        <v>883307.08498736308</v>
      </c>
      <c r="Y60" s="950">
        <v>10256774.785714278</v>
      </c>
      <c r="Z60" s="946">
        <v>414415.14285714284</v>
      </c>
      <c r="AA60" s="946">
        <v>9842359.6428571343</v>
      </c>
      <c r="AB60" s="919">
        <v>1517343.6759479702</v>
      </c>
      <c r="AC60" s="950">
        <v>4899652.9999999963</v>
      </c>
      <c r="AD60" s="946">
        <v>190895.57142857142</v>
      </c>
      <c r="AE60" s="946">
        <v>4708757.4285714244</v>
      </c>
      <c r="AF60" s="919">
        <v>718555.92035148689</v>
      </c>
      <c r="AG60" s="950">
        <v>164801.22857142868</v>
      </c>
      <c r="AH60" s="946">
        <v>6218.9142857142861</v>
      </c>
      <c r="AI60" s="946">
        <v>158582.31428571441</v>
      </c>
      <c r="AJ60" s="919">
        <v>22663.121563603541</v>
      </c>
      <c r="AK60" s="950">
        <v>3827388.1857142835</v>
      </c>
      <c r="AL60" s="946">
        <v>144429.74285714285</v>
      </c>
      <c r="AM60" s="946">
        <v>3682958.4428571407</v>
      </c>
      <c r="AN60" s="919">
        <v>526334.44832814124</v>
      </c>
      <c r="AO60" s="950">
        <v>12630162.599999994</v>
      </c>
      <c r="AP60" s="946">
        <v>467783.8</v>
      </c>
      <c r="AQ60" s="946">
        <v>12162378.799999993</v>
      </c>
      <c r="AR60" s="919">
        <v>1830692.1975318908</v>
      </c>
      <c r="AS60" s="950">
        <v>8252596.3619047645</v>
      </c>
      <c r="AT60" s="946">
        <v>301924.25714285712</v>
      </c>
      <c r="AU60" s="946">
        <v>7950672.1047619078</v>
      </c>
      <c r="AV60" s="919">
        <v>1126369.9128777131</v>
      </c>
      <c r="AW60" s="950">
        <v>5547739.3463333342</v>
      </c>
      <c r="AX60" s="946">
        <v>207049.8</v>
      </c>
      <c r="AY60" s="946">
        <v>5340689.5463333344</v>
      </c>
      <c r="AZ60" s="919">
        <v>760853.08066427428</v>
      </c>
      <c r="BA60" s="950">
        <v>5428295.2952380953</v>
      </c>
      <c r="BB60" s="946">
        <v>155836.22857142857</v>
      </c>
      <c r="BC60" s="946">
        <v>5272459.0666666664</v>
      </c>
      <c r="BD60" s="919">
        <v>702564.34353792528</v>
      </c>
      <c r="BE60" s="947">
        <f t="shared" si="4"/>
        <v>10787614.547973307</v>
      </c>
      <c r="BF60" s="949">
        <f>+BE60</f>
        <v>10787614.547973307</v>
      </c>
      <c r="BG60" s="912"/>
      <c r="BH60" s="953">
        <f>BF60-BG59</f>
        <v>416178.30710363016</v>
      </c>
      <c r="BI60" s="953"/>
      <c r="BU60" s="951"/>
      <c r="BV60" s="951"/>
      <c r="BW60" s="951"/>
      <c r="BX60" s="951"/>
      <c r="BY60" s="951"/>
    </row>
    <row r="61" spans="1:77" hidden="1" outlineLevel="1">
      <c r="A61" s="714">
        <f t="shared" si="0"/>
        <v>49</v>
      </c>
      <c r="C61" s="1065" t="str">
        <f t="shared" si="2"/>
        <v>Base FCR</v>
      </c>
      <c r="D61" s="945">
        <f t="shared" si="1"/>
        <v>2022</v>
      </c>
      <c r="E61" s="946">
        <v>9442993.5000000037</v>
      </c>
      <c r="F61" s="946">
        <v>419688.6</v>
      </c>
      <c r="G61" s="946">
        <v>9023304.9000000041</v>
      </c>
      <c r="H61" s="952">
        <v>1355361.0094709499</v>
      </c>
      <c r="I61" s="946">
        <v>1992281.1428571432</v>
      </c>
      <c r="J61" s="946">
        <v>88545.828571428574</v>
      </c>
      <c r="K61" s="946">
        <v>1903735.3142857146</v>
      </c>
      <c r="L61" s="919">
        <v>285953.83242959913</v>
      </c>
      <c r="M61" s="950">
        <v>1554889.5</v>
      </c>
      <c r="N61" s="946">
        <v>69106.2</v>
      </c>
      <c r="O61" s="946">
        <v>1485783.3</v>
      </c>
      <c r="P61" s="919">
        <v>223174.63231715449</v>
      </c>
      <c r="Q61" s="950">
        <v>4307028.3000000017</v>
      </c>
      <c r="R61" s="946">
        <v>183277.8</v>
      </c>
      <c r="S61" s="946">
        <v>4123750.5000000019</v>
      </c>
      <c r="T61" s="919">
        <v>610890.47730097803</v>
      </c>
      <c r="U61" s="950">
        <v>5745982.6285714321</v>
      </c>
      <c r="V61" s="946">
        <v>239415.94285714286</v>
      </c>
      <c r="W61" s="946">
        <v>5506566.6857142895</v>
      </c>
      <c r="X61" s="919">
        <v>810419.86834067048</v>
      </c>
      <c r="Y61" s="950">
        <v>9842359.6428571343</v>
      </c>
      <c r="Z61" s="946">
        <v>414415.14285714284</v>
      </c>
      <c r="AA61" s="946">
        <v>9427944.4999999907</v>
      </c>
      <c r="AB61" s="919">
        <v>1392046.6918778764</v>
      </c>
      <c r="AC61" s="950">
        <v>4708757.4285714244</v>
      </c>
      <c r="AD61" s="946">
        <v>190895.57142857142</v>
      </c>
      <c r="AE61" s="946">
        <v>4517861.8571428526</v>
      </c>
      <c r="AF61" s="919">
        <v>659375.6611936586</v>
      </c>
      <c r="AG61" s="950">
        <v>158582.31428571441</v>
      </c>
      <c r="AH61" s="946">
        <v>6218.9142857142861</v>
      </c>
      <c r="AI61" s="946">
        <v>152363.40000000014</v>
      </c>
      <c r="AJ61" s="919">
        <v>22018.250689960827</v>
      </c>
      <c r="AK61" s="950">
        <v>3682958.4428571407</v>
      </c>
      <c r="AL61" s="946">
        <v>144429.74285714285</v>
      </c>
      <c r="AM61" s="946">
        <v>3538528.6999999979</v>
      </c>
      <c r="AN61" s="919">
        <v>511357.79321163148</v>
      </c>
      <c r="AO61" s="950">
        <v>12162378.799999993</v>
      </c>
      <c r="AP61" s="946">
        <v>467783.8</v>
      </c>
      <c r="AQ61" s="946">
        <v>11694594.999999993</v>
      </c>
      <c r="AR61" s="919">
        <v>1680455.8755537043</v>
      </c>
      <c r="AS61" s="950">
        <v>7950672.1047619078</v>
      </c>
      <c r="AT61" s="946">
        <v>301924.25714285712</v>
      </c>
      <c r="AU61" s="946">
        <v>7648747.8476190511</v>
      </c>
      <c r="AV61" s="919">
        <v>1095061.850001706</v>
      </c>
      <c r="AW61" s="950">
        <v>5340689.5463333344</v>
      </c>
      <c r="AX61" s="946">
        <v>207049.8</v>
      </c>
      <c r="AY61" s="946">
        <v>5133639.7463333346</v>
      </c>
      <c r="AZ61" s="919">
        <v>739383.03311590012</v>
      </c>
      <c r="BA61" s="950">
        <v>5272459.0666666664</v>
      </c>
      <c r="BB61" s="946">
        <v>155836.22857142857</v>
      </c>
      <c r="BC61" s="946">
        <v>5116622.8380952375</v>
      </c>
      <c r="BD61" s="919">
        <v>686404.89186403854</v>
      </c>
      <c r="BE61" s="947">
        <f t="shared" si="4"/>
        <v>10071903.86736783</v>
      </c>
      <c r="BF61" s="911"/>
      <c r="BG61" s="948">
        <f>+BE61</f>
        <v>10071903.86736783</v>
      </c>
      <c r="BU61" s="951"/>
      <c r="BV61" s="951"/>
      <c r="BW61" s="951"/>
      <c r="BX61" s="951"/>
      <c r="BY61" s="951"/>
    </row>
    <row r="62" spans="1:77" hidden="1" outlineLevel="1">
      <c r="A62" s="714">
        <f t="shared" si="0"/>
        <v>50</v>
      </c>
      <c r="C62" s="1065" t="str">
        <f t="shared" si="2"/>
        <v>W Increased ROE</v>
      </c>
      <c r="D62" s="945">
        <f t="shared" si="1"/>
        <v>2022</v>
      </c>
      <c r="E62" s="946">
        <v>9442993.5000000037</v>
      </c>
      <c r="F62" s="946">
        <v>419688.6</v>
      </c>
      <c r="G62" s="946">
        <v>9023304.9000000041</v>
      </c>
      <c r="H62" s="952">
        <v>1430834.3819173228</v>
      </c>
      <c r="I62" s="946">
        <v>1992281.1428571432</v>
      </c>
      <c r="J62" s="946">
        <v>88545.828571428574</v>
      </c>
      <c r="K62" s="946">
        <v>1903735.3142857146</v>
      </c>
      <c r="L62" s="919">
        <v>301877.19155430287</v>
      </c>
      <c r="M62" s="950">
        <v>1554889.5</v>
      </c>
      <c r="N62" s="946">
        <v>69106.2</v>
      </c>
      <c r="O62" s="946">
        <v>1485783.3</v>
      </c>
      <c r="P62" s="919">
        <v>235602.12730022892</v>
      </c>
      <c r="Q62" s="950">
        <v>4307028.3000000017</v>
      </c>
      <c r="R62" s="946">
        <v>183277.8</v>
      </c>
      <c r="S62" s="946">
        <v>4123750.5000000019</v>
      </c>
      <c r="T62" s="919">
        <v>645382.64628026378</v>
      </c>
      <c r="U62" s="950">
        <v>5745982.6285714321</v>
      </c>
      <c r="V62" s="946">
        <v>239415.94285714286</v>
      </c>
      <c r="W62" s="946">
        <v>5506566.6857142895</v>
      </c>
      <c r="X62" s="919">
        <v>856478.28739860386</v>
      </c>
      <c r="Y62" s="950">
        <v>9842359.6428571343</v>
      </c>
      <c r="Z62" s="946">
        <v>414415.14285714284</v>
      </c>
      <c r="AA62" s="946">
        <v>9427944.4999999907</v>
      </c>
      <c r="AB62" s="919">
        <v>1470904.5798178301</v>
      </c>
      <c r="AC62" s="950">
        <v>4708757.4285714244</v>
      </c>
      <c r="AD62" s="946">
        <v>190895.57142857142</v>
      </c>
      <c r="AE62" s="946">
        <v>4517861.8571428526</v>
      </c>
      <c r="AF62" s="919">
        <v>697164.28458434157</v>
      </c>
      <c r="AG62" s="950">
        <v>158582.31428571441</v>
      </c>
      <c r="AH62" s="946">
        <v>6218.9142857142861</v>
      </c>
      <c r="AI62" s="946">
        <v>152363.40000000014</v>
      </c>
      <c r="AJ62" s="919">
        <v>22018.250689960827</v>
      </c>
      <c r="AK62" s="950">
        <v>3682958.4428571407</v>
      </c>
      <c r="AL62" s="946">
        <v>144429.74285714285</v>
      </c>
      <c r="AM62" s="946">
        <v>3538528.6999999979</v>
      </c>
      <c r="AN62" s="919">
        <v>511357.79321163148</v>
      </c>
      <c r="AO62" s="950">
        <v>12162378.799999993</v>
      </c>
      <c r="AP62" s="946">
        <v>467783.8</v>
      </c>
      <c r="AQ62" s="946">
        <v>11694594.999999993</v>
      </c>
      <c r="AR62" s="919">
        <v>1778272.6437806641</v>
      </c>
      <c r="AS62" s="950">
        <v>7950672.1047619078</v>
      </c>
      <c r="AT62" s="946">
        <v>301924.25714285712</v>
      </c>
      <c r="AU62" s="946">
        <v>7648747.8476190511</v>
      </c>
      <c r="AV62" s="919">
        <v>1095061.850001706</v>
      </c>
      <c r="AW62" s="950">
        <v>5340689.5463333344</v>
      </c>
      <c r="AX62" s="946">
        <v>207049.8</v>
      </c>
      <c r="AY62" s="946">
        <v>5133639.7463333346</v>
      </c>
      <c r="AZ62" s="919">
        <v>739383.03311590012</v>
      </c>
      <c r="BA62" s="950">
        <v>5272459.0666666664</v>
      </c>
      <c r="BB62" s="946">
        <v>155836.22857142857</v>
      </c>
      <c r="BC62" s="946">
        <v>5116622.8380952375</v>
      </c>
      <c r="BD62" s="919">
        <v>686404.89186403854</v>
      </c>
      <c r="BE62" s="947">
        <f t="shared" si="4"/>
        <v>10470741.961516794</v>
      </c>
      <c r="BF62" s="949">
        <f>+BE62</f>
        <v>10470741.961516794</v>
      </c>
      <c r="BG62" s="912"/>
      <c r="BH62" s="953">
        <f>BF62-BG61</f>
        <v>398838.09414896369</v>
      </c>
      <c r="BU62" s="951"/>
      <c r="BV62" s="951"/>
      <c r="BW62" s="951"/>
      <c r="BX62" s="951"/>
      <c r="BY62" s="951"/>
    </row>
    <row r="63" spans="1:77" hidden="1" outlineLevel="1">
      <c r="A63" s="714">
        <f t="shared" si="0"/>
        <v>51</v>
      </c>
      <c r="C63" s="1065" t="str">
        <f t="shared" si="2"/>
        <v>Base FCR</v>
      </c>
      <c r="D63" s="945">
        <f t="shared" si="1"/>
        <v>2023</v>
      </c>
      <c r="E63" s="946">
        <v>9023304.9000000041</v>
      </c>
      <c r="F63" s="946">
        <v>459034.40625</v>
      </c>
      <c r="G63" s="946">
        <v>8564270.4937500041</v>
      </c>
      <c r="H63" s="952">
        <v>1409027.4801663365</v>
      </c>
      <c r="I63" s="946">
        <v>1903735.3142857146</v>
      </c>
      <c r="J63" s="946">
        <v>96847</v>
      </c>
      <c r="K63" s="946">
        <v>1806888.3142857146</v>
      </c>
      <c r="L63" s="919">
        <v>297276.37517731095</v>
      </c>
      <c r="M63" s="950">
        <v>1485783.3</v>
      </c>
      <c r="N63" s="946">
        <v>75584.90625</v>
      </c>
      <c r="O63" s="946">
        <v>1410198.39375</v>
      </c>
      <c r="P63" s="919">
        <v>232011.38856254579</v>
      </c>
      <c r="Q63" s="950">
        <v>4123750.5000000019</v>
      </c>
      <c r="R63" s="946">
        <v>200460.09375</v>
      </c>
      <c r="S63" s="946">
        <v>3923290.4062500019</v>
      </c>
      <c r="T63" s="919">
        <v>635651.70938379597</v>
      </c>
      <c r="U63" s="950">
        <v>5506566.6857142895</v>
      </c>
      <c r="V63" s="946">
        <v>261861.1875</v>
      </c>
      <c r="W63" s="946">
        <v>5244705.4982142895</v>
      </c>
      <c r="X63" s="919">
        <v>843630.98349961999</v>
      </c>
      <c r="Y63" s="950">
        <v>9427944.4999999907</v>
      </c>
      <c r="Z63" s="946">
        <v>453266.5625</v>
      </c>
      <c r="AA63" s="946">
        <v>8974677.9374999907</v>
      </c>
      <c r="AB63" s="919">
        <v>1448784.1477370292</v>
      </c>
      <c r="AC63" s="950">
        <v>4517861.8571428526</v>
      </c>
      <c r="AD63" s="946">
        <v>208792.03125</v>
      </c>
      <c r="AE63" s="946">
        <v>4309069.8258928526</v>
      </c>
      <c r="AF63" s="919">
        <v>686776.29069246911</v>
      </c>
      <c r="AG63" s="950">
        <v>152363.40000000014</v>
      </c>
      <c r="AH63" s="946">
        <v>6801.9375</v>
      </c>
      <c r="AI63" s="946">
        <v>145561.46250000014</v>
      </c>
      <c r="AJ63" s="919">
        <v>22948.366002584989</v>
      </c>
      <c r="AK63" s="950">
        <v>3538528.6999999979</v>
      </c>
      <c r="AL63" s="946">
        <v>157970.03125</v>
      </c>
      <c r="AM63" s="946">
        <v>3380558.6687499979</v>
      </c>
      <c r="AN63" s="919">
        <v>532959.04212068766</v>
      </c>
      <c r="AO63" s="950">
        <v>11694594.999999993</v>
      </c>
      <c r="AP63" s="946">
        <v>511638.53125</v>
      </c>
      <c r="AQ63" s="946">
        <v>11182956.468749993</v>
      </c>
      <c r="AR63" s="919">
        <v>1752109.7656620059</v>
      </c>
      <c r="AS63" s="950">
        <v>7648747.8476190511</v>
      </c>
      <c r="AT63" s="946">
        <v>330229.65625</v>
      </c>
      <c r="AU63" s="946">
        <v>7318518.1913690511</v>
      </c>
      <c r="AV63" s="919">
        <v>1142037.4568332615</v>
      </c>
      <c r="AW63" s="950">
        <v>5133639.7463333346</v>
      </c>
      <c r="AX63" s="946">
        <v>226460.71875</v>
      </c>
      <c r="AY63" s="946">
        <v>4907179.0275833346</v>
      </c>
      <c r="AZ63" s="919">
        <v>770790.33702557057</v>
      </c>
      <c r="BA63" s="950">
        <v>5116622.8380952375</v>
      </c>
      <c r="BB63" s="946">
        <v>170445.875</v>
      </c>
      <c r="BC63" s="946">
        <v>4946176.9630952375</v>
      </c>
      <c r="BD63" s="919">
        <v>719101.34550786286</v>
      </c>
      <c r="BE63" s="947">
        <f t="shared" si="4"/>
        <v>10493104.688371079</v>
      </c>
      <c r="BF63" s="911"/>
      <c r="BG63" s="948">
        <f>+BE63</f>
        <v>10493104.688371079</v>
      </c>
      <c r="BU63" s="951"/>
      <c r="BV63" s="951"/>
      <c r="BW63" s="951"/>
      <c r="BX63" s="951"/>
      <c r="BY63" s="951"/>
    </row>
    <row r="64" spans="1:77" hidden="1" outlineLevel="1">
      <c r="A64" s="714">
        <f t="shared" si="0"/>
        <v>52</v>
      </c>
      <c r="C64" s="1065" t="str">
        <f t="shared" si="2"/>
        <v>W Increased ROE</v>
      </c>
      <c r="D64" s="945">
        <f t="shared" si="1"/>
        <v>2023</v>
      </c>
      <c r="E64" s="946">
        <v>9023304.9000000041</v>
      </c>
      <c r="F64" s="946">
        <v>459034.40625</v>
      </c>
      <c r="G64" s="946">
        <v>8564270.4937500041</v>
      </c>
      <c r="H64" s="952">
        <v>1481027.8440281858</v>
      </c>
      <c r="I64" s="946">
        <v>1903735.3142857146</v>
      </c>
      <c r="J64" s="946">
        <v>96847</v>
      </c>
      <c r="K64" s="946">
        <v>1806888.3142857146</v>
      </c>
      <c r="L64" s="919">
        <v>312466.9995487897</v>
      </c>
      <c r="M64" s="950">
        <v>1485783.3</v>
      </c>
      <c r="N64" s="946">
        <v>75584.90625</v>
      </c>
      <c r="O64" s="946">
        <v>1410198.39375</v>
      </c>
      <c r="P64" s="919">
        <v>243867.01567538548</v>
      </c>
      <c r="Q64" s="950">
        <v>4123750.5000000019</v>
      </c>
      <c r="R64" s="946">
        <v>200460.09375</v>
      </c>
      <c r="S64" s="946">
        <v>3923290.4062500019</v>
      </c>
      <c r="T64" s="919">
        <v>668635.06003717019</v>
      </c>
      <c r="U64" s="950">
        <v>5506566.6857142895</v>
      </c>
      <c r="V64" s="946">
        <v>261861.1875</v>
      </c>
      <c r="W64" s="946">
        <v>5244705.4982142895</v>
      </c>
      <c r="X64" s="919">
        <v>887723.55443082168</v>
      </c>
      <c r="Y64" s="950">
        <v>9427944.4999999907</v>
      </c>
      <c r="Z64" s="946">
        <v>453266.5625</v>
      </c>
      <c r="AA64" s="946">
        <v>8974677.9374999907</v>
      </c>
      <c r="AB64" s="919">
        <v>1524234.8329430227</v>
      </c>
      <c r="AC64" s="950">
        <v>4517861.8571428526</v>
      </c>
      <c r="AD64" s="946">
        <v>208792.03125</v>
      </c>
      <c r="AE64" s="946">
        <v>4309069.8258928526</v>
      </c>
      <c r="AF64" s="919">
        <v>723002.91333322017</v>
      </c>
      <c r="AG64" s="950">
        <v>152363.40000000014</v>
      </c>
      <c r="AH64" s="946">
        <v>6801.9375</v>
      </c>
      <c r="AI64" s="946">
        <v>145561.46250000014</v>
      </c>
      <c r="AJ64" s="919">
        <v>22948.366002584989</v>
      </c>
      <c r="AK64" s="950">
        <v>3538528.6999999979</v>
      </c>
      <c r="AL64" s="946">
        <v>157970.03125</v>
      </c>
      <c r="AM64" s="946">
        <v>3380558.6687499979</v>
      </c>
      <c r="AN64" s="919">
        <v>532959.04212068766</v>
      </c>
      <c r="AO64" s="950">
        <v>11694594.999999993</v>
      </c>
      <c r="AP64" s="946">
        <v>511638.53125</v>
      </c>
      <c r="AQ64" s="946">
        <v>11182956.468749993</v>
      </c>
      <c r="AR64" s="919">
        <v>1846125.5881875576</v>
      </c>
      <c r="AS64" s="950">
        <v>7648747.8476190511</v>
      </c>
      <c r="AT64" s="946">
        <v>330229.65625</v>
      </c>
      <c r="AU64" s="946">
        <v>7318518.1913690511</v>
      </c>
      <c r="AV64" s="919">
        <v>1142037.4568332615</v>
      </c>
      <c r="AW64" s="950">
        <v>5133639.7463333346</v>
      </c>
      <c r="AX64" s="946">
        <v>226460.71875</v>
      </c>
      <c r="AY64" s="946">
        <v>4907179.0275833346</v>
      </c>
      <c r="AZ64" s="919">
        <v>770790.33702557057</v>
      </c>
      <c r="BA64" s="950">
        <v>5116622.8380952375</v>
      </c>
      <c r="BB64" s="946">
        <v>170445.875</v>
      </c>
      <c r="BC64" s="946">
        <v>4946176.9630952375</v>
      </c>
      <c r="BD64" s="919">
        <v>719101.34550786286</v>
      </c>
      <c r="BE64" s="947">
        <f t="shared" si="4"/>
        <v>10874920.35567412</v>
      </c>
      <c r="BF64" s="949">
        <f>+BE64</f>
        <v>10874920.35567412</v>
      </c>
      <c r="BG64" s="912"/>
      <c r="BH64" s="953">
        <f>BF64-BG63</f>
        <v>381815.66730304062</v>
      </c>
      <c r="BU64" s="951"/>
      <c r="BV64" s="951"/>
      <c r="BW64" s="951"/>
      <c r="BX64" s="951"/>
      <c r="BY64" s="951"/>
    </row>
    <row r="65" spans="1:77" hidden="1" outlineLevel="1">
      <c r="A65" s="714">
        <f t="shared" si="0"/>
        <v>53</v>
      </c>
      <c r="C65" s="1065" t="str">
        <f t="shared" si="2"/>
        <v>Base FCR</v>
      </c>
      <c r="D65" s="945">
        <f t="shared" si="1"/>
        <v>2024</v>
      </c>
      <c r="E65" s="946">
        <v>8564270.4937500041</v>
      </c>
      <c r="F65" s="946">
        <v>459034.40625</v>
      </c>
      <c r="G65" s="946">
        <v>8105236.0875000041</v>
      </c>
      <c r="H65" s="952">
        <v>1387942.8701454373</v>
      </c>
      <c r="I65" s="946">
        <v>1806888.3142857146</v>
      </c>
      <c r="J65" s="946">
        <v>96847</v>
      </c>
      <c r="K65" s="946">
        <v>1710041.3142857146</v>
      </c>
      <c r="L65" s="919">
        <v>292827.94778517797</v>
      </c>
      <c r="M65" s="950">
        <v>1410198.39375</v>
      </c>
      <c r="N65" s="946">
        <v>75584.90625</v>
      </c>
      <c r="O65" s="946">
        <v>1334613.4875</v>
      </c>
      <c r="P65" s="919">
        <v>228539.58285463223</v>
      </c>
      <c r="Q65" s="950">
        <v>3923290.4062500019</v>
      </c>
      <c r="R65" s="946">
        <v>200460.09375</v>
      </c>
      <c r="S65" s="946">
        <v>3722830.3125000019</v>
      </c>
      <c r="T65" s="919">
        <v>627118.68204960285</v>
      </c>
      <c r="U65" s="950">
        <v>5244705.4982142895</v>
      </c>
      <c r="V65" s="946">
        <v>261861.1875</v>
      </c>
      <c r="W65" s="946">
        <v>4982844.3107142895</v>
      </c>
      <c r="X65" s="919">
        <v>832924.90538898599</v>
      </c>
      <c r="Y65" s="950">
        <v>8974677.9374999907</v>
      </c>
      <c r="Z65" s="946">
        <v>453266.5625</v>
      </c>
      <c r="AA65" s="946">
        <v>8521411.3749999907</v>
      </c>
      <c r="AB65" s="919">
        <v>1429871.199936768</v>
      </c>
      <c r="AC65" s="950">
        <v>4309069.8258928526</v>
      </c>
      <c r="AD65" s="946">
        <v>208792.03125</v>
      </c>
      <c r="AE65" s="946">
        <v>4100277.7946428526</v>
      </c>
      <c r="AF65" s="919">
        <v>678708.35529640457</v>
      </c>
      <c r="AG65" s="950">
        <v>145561.46250000014</v>
      </c>
      <c r="AH65" s="946">
        <v>6801.9375</v>
      </c>
      <c r="AI65" s="946">
        <v>138759.52500000014</v>
      </c>
      <c r="AJ65" s="919">
        <v>22704.607801904469</v>
      </c>
      <c r="AK65" s="950">
        <v>3380558.6687499979</v>
      </c>
      <c r="AL65" s="946">
        <v>157970.03125</v>
      </c>
      <c r="AM65" s="946">
        <v>3222588.6374999979</v>
      </c>
      <c r="AN65" s="919">
        <v>527297.93591691169</v>
      </c>
      <c r="AO65" s="950">
        <v>11182956.468749993</v>
      </c>
      <c r="AP65" s="946">
        <v>511638.53125</v>
      </c>
      <c r="AQ65" s="946">
        <v>10671317.937499993</v>
      </c>
      <c r="AR65" s="919">
        <v>1734635.3009986815</v>
      </c>
      <c r="AS65" s="950">
        <v>7318518.1913690511</v>
      </c>
      <c r="AT65" s="946">
        <v>330229.65625</v>
      </c>
      <c r="AU65" s="946">
        <v>6988288.5351190511</v>
      </c>
      <c r="AV65" s="919">
        <v>1131129.2597084083</v>
      </c>
      <c r="AW65" s="950">
        <v>4907179.0275833346</v>
      </c>
      <c r="AX65" s="946">
        <v>226460.71875</v>
      </c>
      <c r="AY65" s="946">
        <v>4680718.3088333346</v>
      </c>
      <c r="AZ65" s="919">
        <v>762898.9923853724</v>
      </c>
      <c r="BA65" s="950">
        <v>4946176.9630952375</v>
      </c>
      <c r="BB65" s="946">
        <v>170445.875</v>
      </c>
      <c r="BC65" s="946">
        <v>4775731.0880952375</v>
      </c>
      <c r="BD65" s="919">
        <v>717773.18059962615</v>
      </c>
      <c r="BE65" s="947">
        <f t="shared" si="4"/>
        <v>10374372.820867915</v>
      </c>
      <c r="BF65" s="911"/>
      <c r="BG65" s="948">
        <f>+BE65</f>
        <v>10374372.820867915</v>
      </c>
      <c r="BU65" s="951"/>
      <c r="BV65" s="951"/>
      <c r="BW65" s="951"/>
      <c r="BX65" s="951"/>
      <c r="BY65" s="951"/>
    </row>
    <row r="66" spans="1:77" hidden="1" outlineLevel="1">
      <c r="A66" s="714">
        <f t="shared" si="0"/>
        <v>54</v>
      </c>
      <c r="C66" s="1065" t="str">
        <f t="shared" si="2"/>
        <v>W Increased ROE</v>
      </c>
      <c r="D66" s="945">
        <f t="shared" si="1"/>
        <v>2024</v>
      </c>
      <c r="E66" s="946">
        <v>8564270.4937500041</v>
      </c>
      <c r="F66" s="946">
        <v>459034.40625</v>
      </c>
      <c r="G66" s="946">
        <v>8105236.0875000041</v>
      </c>
      <c r="H66" s="952">
        <v>1460947.573870807</v>
      </c>
      <c r="I66" s="946">
        <v>1806888.3142857146</v>
      </c>
      <c r="J66" s="946">
        <v>96847</v>
      </c>
      <c r="K66" s="946">
        <v>1710041.3142857146</v>
      </c>
      <c r="L66" s="919">
        <v>308230.46760814788</v>
      </c>
      <c r="M66" s="950">
        <v>1410198.39375</v>
      </c>
      <c r="N66" s="946">
        <v>75584.90625</v>
      </c>
      <c r="O66" s="946">
        <v>1334613.4875</v>
      </c>
      <c r="P66" s="919">
        <v>240560.58522778729</v>
      </c>
      <c r="Q66" s="950">
        <v>3923290.4062500019</v>
      </c>
      <c r="R66" s="946">
        <v>200460.09375</v>
      </c>
      <c r="S66" s="946">
        <v>3722830.3125000019</v>
      </c>
      <c r="T66" s="919">
        <v>660650.60154582048</v>
      </c>
      <c r="U66" s="950">
        <v>5244705.4982142895</v>
      </c>
      <c r="V66" s="946">
        <v>261861.1875</v>
      </c>
      <c r="W66" s="946">
        <v>4982844.3107142895</v>
      </c>
      <c r="X66" s="919">
        <v>877805.90190608334</v>
      </c>
      <c r="Y66" s="950">
        <v>8974677.9374999907</v>
      </c>
      <c r="Z66" s="946">
        <v>453266.5625</v>
      </c>
      <c r="AA66" s="946">
        <v>8521411.3749999907</v>
      </c>
      <c r="AB66" s="919">
        <v>1506624.4377250273</v>
      </c>
      <c r="AC66" s="950">
        <v>4309069.8258928526</v>
      </c>
      <c r="AD66" s="946">
        <v>208792.03125</v>
      </c>
      <c r="AE66" s="946">
        <v>4100277.7946428526</v>
      </c>
      <c r="AF66" s="919">
        <v>715639.98348811851</v>
      </c>
      <c r="AG66" s="950">
        <v>145561.46250000014</v>
      </c>
      <c r="AH66" s="946">
        <v>6801.9375</v>
      </c>
      <c r="AI66" s="946">
        <v>138759.52500000014</v>
      </c>
      <c r="AJ66" s="919">
        <v>22704.607801904469</v>
      </c>
      <c r="AK66" s="950">
        <v>3380558.6687499979</v>
      </c>
      <c r="AL66" s="946">
        <v>157970.03125</v>
      </c>
      <c r="AM66" s="946">
        <v>3222588.6374999979</v>
      </c>
      <c r="AN66" s="919">
        <v>527297.93591691169</v>
      </c>
      <c r="AO66" s="950">
        <v>11182956.468749993</v>
      </c>
      <c r="AP66" s="946">
        <v>511638.53125</v>
      </c>
      <c r="AQ66" s="946">
        <v>10671317.937499993</v>
      </c>
      <c r="AR66" s="919">
        <v>1830752.970610783</v>
      </c>
      <c r="AS66" s="950">
        <v>7318518.1913690511</v>
      </c>
      <c r="AT66" s="946">
        <v>330229.65625</v>
      </c>
      <c r="AU66" s="946">
        <v>6988288.5351190511</v>
      </c>
      <c r="AV66" s="919">
        <v>1131129.2597084083</v>
      </c>
      <c r="AW66" s="950">
        <v>4907179.0275833346</v>
      </c>
      <c r="AX66" s="946">
        <v>226460.71875</v>
      </c>
      <c r="AY66" s="946">
        <v>4680718.3088333346</v>
      </c>
      <c r="AZ66" s="919">
        <v>762898.9923853724</v>
      </c>
      <c r="BA66" s="950">
        <v>4946176.9630952375</v>
      </c>
      <c r="BB66" s="946">
        <v>170445.875</v>
      </c>
      <c r="BC66" s="946">
        <v>4775731.0880952375</v>
      </c>
      <c r="BD66" s="919">
        <v>717773.18059962615</v>
      </c>
      <c r="BE66" s="947">
        <f t="shared" si="4"/>
        <v>10763016.498394798</v>
      </c>
      <c r="BF66" s="949">
        <f>+BE66</f>
        <v>10763016.498394798</v>
      </c>
      <c r="BG66" s="912"/>
      <c r="BH66" s="953">
        <f>BF66-BG65</f>
        <v>388643.67752688378</v>
      </c>
      <c r="BU66" s="951"/>
      <c r="BV66" s="951"/>
      <c r="BW66" s="951"/>
      <c r="BX66" s="951"/>
      <c r="BY66" s="951"/>
    </row>
    <row r="67" spans="1:77" hidden="1" outlineLevel="1">
      <c r="A67" s="714">
        <f t="shared" si="0"/>
        <v>55</v>
      </c>
      <c r="C67" s="1065" t="str">
        <f t="shared" si="2"/>
        <v>Base FCR</v>
      </c>
      <c r="D67" s="945">
        <f t="shared" si="1"/>
        <v>2025</v>
      </c>
      <c r="E67" s="946">
        <v>8105236.0875000041</v>
      </c>
      <c r="F67" s="946">
        <v>459034.40625</v>
      </c>
      <c r="G67" s="946">
        <v>7646201.6812500041</v>
      </c>
      <c r="H67" s="952">
        <v>1322714.2863345402</v>
      </c>
      <c r="I67" s="946">
        <v>1710041.3142857146</v>
      </c>
      <c r="J67" s="946">
        <v>96847</v>
      </c>
      <c r="K67" s="946">
        <v>1613194.3142857146</v>
      </c>
      <c r="L67" s="919">
        <v>279066.03240297129</v>
      </c>
      <c r="M67" s="950">
        <v>1334613.4875</v>
      </c>
      <c r="N67" s="946">
        <v>75584.90625</v>
      </c>
      <c r="O67" s="946">
        <v>1259028.58125</v>
      </c>
      <c r="P67" s="919">
        <v>217799.00148417655</v>
      </c>
      <c r="Q67" s="950">
        <v>3722830.3125000019</v>
      </c>
      <c r="R67" s="946">
        <v>200460.09375</v>
      </c>
      <c r="S67" s="946">
        <v>3522370.2187500019</v>
      </c>
      <c r="T67" s="919">
        <v>598330.88175228785</v>
      </c>
      <c r="U67" s="950">
        <v>4982844.3107142895</v>
      </c>
      <c r="V67" s="946">
        <v>261861.1875</v>
      </c>
      <c r="W67" s="946">
        <v>4720983.1232142895</v>
      </c>
      <c r="X67" s="919">
        <v>795121.7929241925</v>
      </c>
      <c r="Y67" s="950">
        <v>8521411.3749999907</v>
      </c>
      <c r="Z67" s="946">
        <v>453266.5625</v>
      </c>
      <c r="AA67" s="946">
        <v>8068144.8124999907</v>
      </c>
      <c r="AB67" s="919">
        <v>1364607.203860838</v>
      </c>
      <c r="AC67" s="950">
        <v>4100277.7946428526</v>
      </c>
      <c r="AD67" s="946">
        <v>208792.03125</v>
      </c>
      <c r="AE67" s="946">
        <v>3891485.7633928526</v>
      </c>
      <c r="AF67" s="919">
        <v>648356.41858752794</v>
      </c>
      <c r="AG67" s="950">
        <v>138759.52500000014</v>
      </c>
      <c r="AH67" s="946">
        <v>6801.9375</v>
      </c>
      <c r="AI67" s="946">
        <v>131957.58750000014</v>
      </c>
      <c r="AJ67" s="919">
        <v>21707.261489520199</v>
      </c>
      <c r="AK67" s="950">
        <v>3222588.6374999979</v>
      </c>
      <c r="AL67" s="946">
        <v>157970.03125</v>
      </c>
      <c r="AM67" s="946">
        <v>3064618.6062499979</v>
      </c>
      <c r="AN67" s="919">
        <v>504135.29613458266</v>
      </c>
      <c r="AO67" s="950">
        <v>10671317.937499993</v>
      </c>
      <c r="AP67" s="946">
        <v>511638.53125</v>
      </c>
      <c r="AQ67" s="946">
        <v>10159679.406249993</v>
      </c>
      <c r="AR67" s="919">
        <v>1659229.3295420054</v>
      </c>
      <c r="AS67" s="950">
        <v>6988288.5351190511</v>
      </c>
      <c r="AT67" s="946">
        <v>330229.65625</v>
      </c>
      <c r="AU67" s="946">
        <v>6658058.8788690511</v>
      </c>
      <c r="AV67" s="919">
        <v>1082293.456528591</v>
      </c>
      <c r="AW67" s="950">
        <v>4680718.3088333346</v>
      </c>
      <c r="AX67" s="946">
        <v>226460.71875</v>
      </c>
      <c r="AY67" s="946">
        <v>4454257.5900833346</v>
      </c>
      <c r="AZ67" s="919">
        <v>729593.2310276397</v>
      </c>
      <c r="BA67" s="950">
        <v>4775731.0880952375</v>
      </c>
      <c r="BB67" s="946">
        <v>170445.875</v>
      </c>
      <c r="BC67" s="946">
        <v>4605285.2130952375</v>
      </c>
      <c r="BD67" s="919">
        <v>690637.77503250865</v>
      </c>
      <c r="BE67" s="947">
        <f t="shared" si="4"/>
        <v>9913591.967101384</v>
      </c>
      <c r="BF67" s="911"/>
      <c r="BG67" s="948">
        <f>+BE67</f>
        <v>9913591.967101384</v>
      </c>
      <c r="BU67" s="951"/>
      <c r="BV67" s="951"/>
      <c r="BW67" s="951"/>
      <c r="BX67" s="951"/>
      <c r="BY67" s="951"/>
    </row>
    <row r="68" spans="1:77" hidden="1" outlineLevel="1">
      <c r="A68" s="714">
        <f t="shared" si="0"/>
        <v>56</v>
      </c>
      <c r="C68" s="1065" t="str">
        <f t="shared" si="2"/>
        <v>W Increased ROE</v>
      </c>
      <c r="D68" s="945">
        <f t="shared" si="1"/>
        <v>2025</v>
      </c>
      <c r="E68" s="946">
        <v>8105236.0875000041</v>
      </c>
      <c r="F68" s="946">
        <v>459034.40625</v>
      </c>
      <c r="G68" s="946">
        <v>7646201.6812500041</v>
      </c>
      <c r="H68" s="952">
        <v>1390684.2284582118</v>
      </c>
      <c r="I68" s="946">
        <v>1710041.3142857146</v>
      </c>
      <c r="J68" s="946">
        <v>96847</v>
      </c>
      <c r="K68" s="946">
        <v>1613194.3142857146</v>
      </c>
      <c r="L68" s="919">
        <v>293406.31909003534</v>
      </c>
      <c r="M68" s="950">
        <v>1334613.4875</v>
      </c>
      <c r="N68" s="946">
        <v>75584.90625</v>
      </c>
      <c r="O68" s="946">
        <v>1259028.58125</v>
      </c>
      <c r="P68" s="919">
        <v>228990.97671149237</v>
      </c>
      <c r="Q68" s="950">
        <v>3722830.3125000019</v>
      </c>
      <c r="R68" s="946">
        <v>200460.09375</v>
      </c>
      <c r="S68" s="946">
        <v>3522370.2187500019</v>
      </c>
      <c r="T68" s="919">
        <v>629642.54601216153</v>
      </c>
      <c r="U68" s="950">
        <v>4982844.3107142895</v>
      </c>
      <c r="V68" s="946">
        <v>261861.1875</v>
      </c>
      <c r="W68" s="946">
        <v>4720983.1232142895</v>
      </c>
      <c r="X68" s="919">
        <v>837088.37489894975</v>
      </c>
      <c r="Y68" s="950">
        <v>8521411.3749999907</v>
      </c>
      <c r="Z68" s="946">
        <v>453266.5625</v>
      </c>
      <c r="AA68" s="946">
        <v>8068144.8124999907</v>
      </c>
      <c r="AB68" s="919">
        <v>1436327.9560476118</v>
      </c>
      <c r="AC68" s="950">
        <v>4100277.7946428526</v>
      </c>
      <c r="AD68" s="946">
        <v>208792.03125</v>
      </c>
      <c r="AE68" s="946">
        <v>3891485.7633928526</v>
      </c>
      <c r="AF68" s="919">
        <v>682949.2887653471</v>
      </c>
      <c r="AG68" s="950">
        <v>138759.52500000014</v>
      </c>
      <c r="AH68" s="946">
        <v>6801.9375</v>
      </c>
      <c r="AI68" s="946">
        <v>131957.58750000014</v>
      </c>
      <c r="AJ68" s="919">
        <v>21707.261489520199</v>
      </c>
      <c r="AK68" s="950">
        <v>3222588.6374999979</v>
      </c>
      <c r="AL68" s="946">
        <v>157970.03125</v>
      </c>
      <c r="AM68" s="946">
        <v>3064618.6062499979</v>
      </c>
      <c r="AN68" s="919">
        <v>504135.29613458266</v>
      </c>
      <c r="AO68" s="950">
        <v>10671317.937499993</v>
      </c>
      <c r="AP68" s="946">
        <v>511638.53125</v>
      </c>
      <c r="AQ68" s="946">
        <v>10159679.406249993</v>
      </c>
      <c r="AR68" s="919">
        <v>1749542.513790237</v>
      </c>
      <c r="AS68" s="950">
        <v>6988288.5351190511</v>
      </c>
      <c r="AT68" s="946">
        <v>330229.65625</v>
      </c>
      <c r="AU68" s="946">
        <v>6658058.8788690511</v>
      </c>
      <c r="AV68" s="919">
        <v>1082293.456528591</v>
      </c>
      <c r="AW68" s="950">
        <v>4680718.3088333346</v>
      </c>
      <c r="AX68" s="946">
        <v>226460.71875</v>
      </c>
      <c r="AY68" s="946">
        <v>4454257.5900833346</v>
      </c>
      <c r="AZ68" s="919">
        <v>729593.2310276397</v>
      </c>
      <c r="BA68" s="950">
        <v>4775731.0880952375</v>
      </c>
      <c r="BB68" s="946">
        <v>170445.875</v>
      </c>
      <c r="BC68" s="946">
        <v>4605285.2130952375</v>
      </c>
      <c r="BD68" s="919">
        <v>690637.77503250865</v>
      </c>
      <c r="BE68" s="947">
        <f t="shared" si="4"/>
        <v>10276999.22398689</v>
      </c>
      <c r="BF68" s="949">
        <f>+BE68</f>
        <v>10276999.22398689</v>
      </c>
      <c r="BG68" s="912"/>
      <c r="BH68" s="953">
        <f>BF68-BG67</f>
        <v>363407.25688550621</v>
      </c>
      <c r="BI68" s="1265"/>
      <c r="BU68" s="951"/>
      <c r="BV68" s="951"/>
      <c r="BW68" s="951"/>
      <c r="BX68" s="951"/>
      <c r="BY68" s="951"/>
    </row>
    <row r="69" spans="1:77" collapsed="1">
      <c r="A69" s="714">
        <f t="shared" si="0"/>
        <v>57</v>
      </c>
      <c r="C69" s="1065" t="str">
        <f t="shared" si="2"/>
        <v>Base FCR</v>
      </c>
      <c r="D69" s="945">
        <f t="shared" si="1"/>
        <v>2026</v>
      </c>
      <c r="E69" s="946">
        <f>+G68</f>
        <v>7646201.6812500041</v>
      </c>
      <c r="F69" s="946">
        <f>+E$29</f>
        <v>459034.40625</v>
      </c>
      <c r="G69" s="946">
        <f t="shared" ref="G67:G72" si="5">+E69-F69</f>
        <v>7187167.2750000041</v>
      </c>
      <c r="H69" s="952">
        <f>+E$26*G69+F69</f>
        <v>1260961.8048059985</v>
      </c>
      <c r="I69" s="946">
        <f>+K68</f>
        <v>1613194.3142857146</v>
      </c>
      <c r="J69" s="946">
        <f>+I$29</f>
        <v>96847</v>
      </c>
      <c r="K69" s="946">
        <f t="shared" ref="K67:K72" si="6">+I69-J69</f>
        <v>1516347.3142857146</v>
      </c>
      <c r="L69" s="919">
        <f>+I$26*K69+J69</f>
        <v>266037.50448182551</v>
      </c>
      <c r="M69" s="950">
        <f>+O68</f>
        <v>1259028.58125</v>
      </c>
      <c r="N69" s="946">
        <f>+M$29</f>
        <v>75584.90625</v>
      </c>
      <c r="O69" s="946">
        <f t="shared" ref="O67:O72" si="7">+M69-N69</f>
        <v>1183443.675</v>
      </c>
      <c r="P69" s="919">
        <f>+M$26*O69+N69</f>
        <v>207630.79739426865</v>
      </c>
      <c r="Q69" s="950">
        <f>+S68</f>
        <v>3522370.2187500019</v>
      </c>
      <c r="R69" s="946">
        <f>+Q$29</f>
        <v>200460.09375</v>
      </c>
      <c r="S69" s="946">
        <f t="shared" ref="S67:S72" si="8">+Q69-R69</f>
        <v>3321910.1250000019</v>
      </c>
      <c r="T69" s="919">
        <f>+Q$26*S69+R69</f>
        <v>571111.09474233212</v>
      </c>
      <c r="U69" s="950">
        <f>+W68</f>
        <v>4720983.1232142895</v>
      </c>
      <c r="V69" s="946">
        <f>+U$29</f>
        <v>261861.1875</v>
      </c>
      <c r="W69" s="946">
        <f t="shared" ref="W67:W72" si="9">+U69-V69</f>
        <v>4459121.9357142895</v>
      </c>
      <c r="X69" s="919">
        <f>+U$26*W69+V69</f>
        <v>759399.63581047789</v>
      </c>
      <c r="Y69" s="950">
        <f>+AA68</f>
        <v>8068144.8124999907</v>
      </c>
      <c r="Z69" s="946">
        <f>+Y$29</f>
        <v>453266.5625</v>
      </c>
      <c r="AA69" s="946">
        <f t="shared" ref="AA67:AA72" si="10">+Y69-Z69</f>
        <v>7614878.2499999907</v>
      </c>
      <c r="AB69" s="919">
        <f>+Y$26*AA69+Z69</f>
        <v>1302916.956276753</v>
      </c>
      <c r="AC69" s="950">
        <f>+AE68</f>
        <v>3891485.7633928526</v>
      </c>
      <c r="AD69" s="946">
        <f>+AC$29</f>
        <v>208792.03125</v>
      </c>
      <c r="AE69" s="946">
        <f t="shared" ref="AE67:AE72" si="11">+AC69-AD69</f>
        <v>3682693.7321428526</v>
      </c>
      <c r="AF69" s="919">
        <f>+AC$26*AE69+AD69</f>
        <v>619698.42751107737</v>
      </c>
      <c r="AG69" s="950">
        <f>+AI68</f>
        <v>131957.58750000014</v>
      </c>
      <c r="AH69" s="946">
        <f>+AG$29</f>
        <v>6801.9375</v>
      </c>
      <c r="AI69" s="946">
        <f t="shared" ref="AI67:AI72" si="12">+AG69-AH69</f>
        <v>125155.65000000014</v>
      </c>
      <c r="AJ69" s="919">
        <f>+AG$26*AI69+AH69</f>
        <v>20766.513664548096</v>
      </c>
      <c r="AK69" s="950">
        <f>+AM68</f>
        <v>3064618.6062499979</v>
      </c>
      <c r="AL69" s="946">
        <f>+AK$29</f>
        <v>157970.03125</v>
      </c>
      <c r="AM69" s="946">
        <f t="shared" ref="AM67:AM72" si="13">+AK69-AL69</f>
        <v>2906648.5749999979</v>
      </c>
      <c r="AN69" s="919">
        <f>+AK$26*AM69+AL69</f>
        <v>482287.11489075149</v>
      </c>
      <c r="AO69" s="950">
        <f>+AQ68</f>
        <v>10159679.406249993</v>
      </c>
      <c r="AP69" s="946">
        <f>+AO$29</f>
        <v>511638.53125</v>
      </c>
      <c r="AQ69" s="946">
        <f t="shared" ref="AQ67:AQ72" si="14">+AO69-AP69</f>
        <v>9648040.8749999925</v>
      </c>
      <c r="AR69" s="919">
        <f>+AO$26*AQ69+AP69</f>
        <v>1588144.4791445658</v>
      </c>
      <c r="AS69" s="950">
        <f>+AU68</f>
        <v>6658058.8788690511</v>
      </c>
      <c r="AT69" s="946">
        <f>+AS$29</f>
        <v>330229.65625</v>
      </c>
      <c r="AU69" s="946">
        <f t="shared" ref="AU67:AU72" si="15">+AS69-AT69</f>
        <v>6327829.2226190511</v>
      </c>
      <c r="AV69" s="919">
        <f>+AS$26*AU69+AT69</f>
        <v>1036274.11477438</v>
      </c>
      <c r="AW69" s="950">
        <f>+AY68</f>
        <v>4454257.5900833346</v>
      </c>
      <c r="AX69" s="946">
        <f>+AW$29</f>
        <v>226460.71875</v>
      </c>
      <c r="AY69" s="946">
        <f t="shared" ref="AY67:AY72" si="16">+AW69-AX69</f>
        <v>4227796.8713333346</v>
      </c>
      <c r="AZ69" s="919">
        <f>+AW$26*AY69+AX69</f>
        <v>698188.45471695345</v>
      </c>
      <c r="BA69" s="950">
        <f>+BC68</f>
        <v>4605285.2130952375</v>
      </c>
      <c r="BB69" s="946">
        <f>+BA$29</f>
        <v>170445.875</v>
      </c>
      <c r="BC69" s="946">
        <f t="shared" ref="BC67:BC72" si="17">+BA69-BB69</f>
        <v>4434839.3380952375</v>
      </c>
      <c r="BD69" s="919">
        <f>+BA$26*BC69+BB69</f>
        <v>665274.92757864855</v>
      </c>
      <c r="BE69" s="947">
        <f t="shared" si="4"/>
        <v>9478691.825792579</v>
      </c>
      <c r="BF69" s="911"/>
      <c r="BG69" s="948">
        <f>+BE69</f>
        <v>9478691.825792579</v>
      </c>
      <c r="BU69" s="951"/>
      <c r="BV69" s="951"/>
      <c r="BW69" s="951"/>
      <c r="BX69" s="951"/>
      <c r="BY69" s="951"/>
    </row>
    <row r="70" spans="1:77">
      <c r="A70" s="714">
        <f t="shared" si="0"/>
        <v>58</v>
      </c>
      <c r="C70" s="1065" t="str">
        <f t="shared" si="2"/>
        <v>W Increased ROE</v>
      </c>
      <c r="D70" s="945">
        <f t="shared" si="1"/>
        <v>2026</v>
      </c>
      <c r="E70" s="946">
        <f>+E69</f>
        <v>7646201.6812500041</v>
      </c>
      <c r="F70" s="946">
        <f>+F69</f>
        <v>459034.40625</v>
      </c>
      <c r="G70" s="946">
        <f t="shared" si="5"/>
        <v>7187167.2750000041</v>
      </c>
      <c r="H70" s="952">
        <f>+E$27*G70+F70</f>
        <v>1324516.4765119676</v>
      </c>
      <c r="I70" s="946">
        <f>+I69</f>
        <v>1613194.3142857146</v>
      </c>
      <c r="J70" s="946">
        <f>+J69</f>
        <v>96847</v>
      </c>
      <c r="K70" s="946">
        <f t="shared" si="6"/>
        <v>1516347.3142857146</v>
      </c>
      <c r="L70" s="919">
        <f>+I$27*K70+J70</f>
        <v>279446.25817632704</v>
      </c>
      <c r="M70" s="950">
        <f>+M69</f>
        <v>1259028.58125</v>
      </c>
      <c r="N70" s="946">
        <f>+N69</f>
        <v>75584.90625</v>
      </c>
      <c r="O70" s="946">
        <f t="shared" si="7"/>
        <v>1183443.675</v>
      </c>
      <c r="P70" s="919">
        <f>+M$27*O70+N70</f>
        <v>218095.75130020521</v>
      </c>
      <c r="Q70" s="950">
        <f>+Q69</f>
        <v>3522370.2187500019</v>
      </c>
      <c r="R70" s="946">
        <f>+R69</f>
        <v>200460.09375</v>
      </c>
      <c r="S70" s="946">
        <f t="shared" si="8"/>
        <v>3321910.1250000019</v>
      </c>
      <c r="T70" s="919">
        <f>+Q$27*S70+R70</f>
        <v>600486.07647755404</v>
      </c>
      <c r="U70" s="950">
        <f>+U69</f>
        <v>4720983.1232142895</v>
      </c>
      <c r="V70" s="946">
        <f>+V69</f>
        <v>261861.1875</v>
      </c>
      <c r="W70" s="946">
        <f t="shared" si="9"/>
        <v>4459121.9357142895</v>
      </c>
      <c r="X70" s="919">
        <f>+U$27*W70+V70</f>
        <v>798830.75239336106</v>
      </c>
      <c r="Y70" s="950">
        <f>+Y69</f>
        <v>8068144.8124999907</v>
      </c>
      <c r="Z70" s="946">
        <f>+Z69</f>
        <v>453266.5625</v>
      </c>
      <c r="AA70" s="946">
        <f t="shared" si="10"/>
        <v>7614878.2499999907</v>
      </c>
      <c r="AB70" s="919">
        <f>+Y$27*AA70+Z70</f>
        <v>1370253.7899334698</v>
      </c>
      <c r="AC70" s="950">
        <f>+AC69</f>
        <v>3891485.7633928526</v>
      </c>
      <c r="AD70" s="946">
        <f>+AD69</f>
        <v>208792.03125</v>
      </c>
      <c r="AE70" s="946">
        <f t="shared" si="11"/>
        <v>3682693.7321428526</v>
      </c>
      <c r="AF70" s="919">
        <f>+AC$27*AE70+AD70</f>
        <v>652263.74597167608</v>
      </c>
      <c r="AG70" s="950">
        <f>+AG69</f>
        <v>131957.58750000014</v>
      </c>
      <c r="AH70" s="946">
        <f>+AH69</f>
        <v>6801.9375</v>
      </c>
      <c r="AI70" s="946">
        <f t="shared" si="12"/>
        <v>125155.65000000014</v>
      </c>
      <c r="AJ70" s="919">
        <f>+AG$27*AI70+AH70</f>
        <v>20766.513664548096</v>
      </c>
      <c r="AK70" s="950">
        <f>+AK69</f>
        <v>3064618.6062499979</v>
      </c>
      <c r="AL70" s="946">
        <f>+AL69</f>
        <v>157970.03125</v>
      </c>
      <c r="AM70" s="946">
        <f t="shared" si="13"/>
        <v>2906648.5749999979</v>
      </c>
      <c r="AN70" s="919">
        <f>+AK$27*AM70+AL70</f>
        <v>482287.11489075149</v>
      </c>
      <c r="AO70" s="950">
        <f>+AO69</f>
        <v>10159679.406249993</v>
      </c>
      <c r="AP70" s="946">
        <f>+AP69</f>
        <v>511638.53125</v>
      </c>
      <c r="AQ70" s="946">
        <f t="shared" si="14"/>
        <v>9648040.8749999925</v>
      </c>
      <c r="AR70" s="919">
        <f>+AO$27*AQ70+AP70</f>
        <v>1673460.1601291017</v>
      </c>
      <c r="AS70" s="950">
        <f>+AS69</f>
        <v>6658058.8788690511</v>
      </c>
      <c r="AT70" s="946">
        <f>+AT69</f>
        <v>330229.65625</v>
      </c>
      <c r="AU70" s="946">
        <f t="shared" si="15"/>
        <v>6327829.2226190511</v>
      </c>
      <c r="AV70" s="919">
        <f>+AS$27*AU70+AT70</f>
        <v>1036274.11477438</v>
      </c>
      <c r="AW70" s="950">
        <f>+AW69</f>
        <v>4454257.5900833346</v>
      </c>
      <c r="AX70" s="946">
        <f>+AX69</f>
        <v>226460.71875</v>
      </c>
      <c r="AY70" s="946">
        <f t="shared" si="16"/>
        <v>4227796.8713333346</v>
      </c>
      <c r="AZ70" s="919">
        <f>+AW$27*AY70+AX70</f>
        <v>698188.45471695345</v>
      </c>
      <c r="BA70" s="950">
        <f>+BA69</f>
        <v>4605285.2130952375</v>
      </c>
      <c r="BB70" s="946">
        <f>+BB69</f>
        <v>170445.875</v>
      </c>
      <c r="BC70" s="946">
        <f t="shared" si="17"/>
        <v>4434839.3380952375</v>
      </c>
      <c r="BD70" s="919">
        <f>+BA$27*BC70+BB70</f>
        <v>665274.92757864855</v>
      </c>
      <c r="BE70" s="947">
        <f t="shared" si="4"/>
        <v>9820144.1365189459</v>
      </c>
      <c r="BF70" s="949">
        <f>+BE70</f>
        <v>9820144.1365189459</v>
      </c>
      <c r="BG70" s="912"/>
      <c r="BH70" s="953">
        <f>BF70-BG69</f>
        <v>341452.31072636694</v>
      </c>
      <c r="BU70" s="951"/>
      <c r="BV70" s="951"/>
      <c r="BW70" s="951"/>
      <c r="BX70" s="951"/>
      <c r="BY70" s="951"/>
    </row>
    <row r="71" spans="1:77">
      <c r="A71" s="714">
        <f t="shared" si="0"/>
        <v>59</v>
      </c>
      <c r="C71" s="1065" t="str">
        <f t="shared" si="2"/>
        <v>Base FCR</v>
      </c>
      <c r="D71" s="945">
        <f t="shared" si="1"/>
        <v>2027</v>
      </c>
      <c r="E71" s="946">
        <f>+G70</f>
        <v>7187167.2750000041</v>
      </c>
      <c r="F71" s="946">
        <f>+E$29</f>
        <v>459034.40625</v>
      </c>
      <c r="G71" s="946">
        <f t="shared" si="5"/>
        <v>6728132.8687500041</v>
      </c>
      <c r="H71" s="952">
        <f>+E$26*G71+F71</f>
        <v>1209743.8140223124</v>
      </c>
      <c r="I71" s="946">
        <f>+K70</f>
        <v>1516347.3142857146</v>
      </c>
      <c r="J71" s="946">
        <f>+I$29</f>
        <v>96847</v>
      </c>
      <c r="K71" s="946">
        <f t="shared" si="6"/>
        <v>1419500.3142857146</v>
      </c>
      <c r="L71" s="919">
        <f>+I$26*K71+J71</f>
        <v>255231.5416043367</v>
      </c>
      <c r="M71" s="950">
        <f>+O70</f>
        <v>1183443.675</v>
      </c>
      <c r="N71" s="946">
        <f>+M$29</f>
        <v>75584.90625</v>
      </c>
      <c r="O71" s="946">
        <f t="shared" si="7"/>
        <v>1107858.76875</v>
      </c>
      <c r="P71" s="919">
        <f>+M$26*O71+N71</f>
        <v>199197.20945622231</v>
      </c>
      <c r="Q71" s="950">
        <f>+S70</f>
        <v>3321910.1250000019</v>
      </c>
      <c r="R71" s="946">
        <f>+Q$29</f>
        <v>200460.09375</v>
      </c>
      <c r="S71" s="946">
        <f t="shared" si="8"/>
        <v>3121450.0312500019</v>
      </c>
      <c r="T71" s="919">
        <f>+Q$26*S71+R71</f>
        <v>548744.22399279475</v>
      </c>
      <c r="U71" s="950">
        <f>+W70</f>
        <v>4459121.9357142895</v>
      </c>
      <c r="V71" s="946">
        <f>+U$29</f>
        <v>261861.1875</v>
      </c>
      <c r="W71" s="946">
        <f t="shared" si="9"/>
        <v>4197260.7482142895</v>
      </c>
      <c r="X71" s="919">
        <f>+U$26*W71+V71</f>
        <v>730181.77391305054</v>
      </c>
      <c r="Y71" s="950">
        <f>+AA70</f>
        <v>7614878.2499999907</v>
      </c>
      <c r="Z71" s="946">
        <f>+Y$29</f>
        <v>453266.5625</v>
      </c>
      <c r="AA71" s="946">
        <f t="shared" si="10"/>
        <v>7161611.6874999907</v>
      </c>
      <c r="AB71" s="919">
        <f>+Y$26*AA71+Z71</f>
        <v>1252342.5280757558</v>
      </c>
      <c r="AC71" s="950">
        <f>+AE70</f>
        <v>3682693.7321428526</v>
      </c>
      <c r="AD71" s="946">
        <f>+AC$29</f>
        <v>208792.03125</v>
      </c>
      <c r="AE71" s="946">
        <f t="shared" si="11"/>
        <v>3473901.7008928526</v>
      </c>
      <c r="AF71" s="919">
        <f>+AC$26*AE71+AD71</f>
        <v>596401.89856538991</v>
      </c>
      <c r="AG71" s="950">
        <f>+AI70</f>
        <v>125155.65000000014</v>
      </c>
      <c r="AH71" s="946">
        <f>+AG$29</f>
        <v>6801.9375</v>
      </c>
      <c r="AI71" s="946">
        <f t="shared" si="12"/>
        <v>118353.71250000014</v>
      </c>
      <c r="AJ71" s="919">
        <f>+AG$26*AI71+AH71</f>
        <v>20007.56930777918</v>
      </c>
      <c r="AK71" s="950">
        <f>+AM70</f>
        <v>2906648.5749999979</v>
      </c>
      <c r="AL71" s="946">
        <f>+AK$29</f>
        <v>157970.03125</v>
      </c>
      <c r="AM71" s="946">
        <f t="shared" si="13"/>
        <v>2748678.5437499979</v>
      </c>
      <c r="AN71" s="919">
        <f>+AK$26*AM71+AL71</f>
        <v>464661.18643201498</v>
      </c>
      <c r="AO71" s="950">
        <f>+AQ70</f>
        <v>9648040.8749999925</v>
      </c>
      <c r="AP71" s="946">
        <f>+AO$29</f>
        <v>511638.53125</v>
      </c>
      <c r="AQ71" s="946">
        <f t="shared" si="14"/>
        <v>9136402.3437499925</v>
      </c>
      <c r="AR71" s="919">
        <f>+AO$26*AQ71+AP71</f>
        <v>1531057.0425137933</v>
      </c>
      <c r="AS71" s="950">
        <f>+AU70</f>
        <v>6327829.2226190511</v>
      </c>
      <c r="AT71" s="946">
        <f>+AS$29</f>
        <v>330229.65625</v>
      </c>
      <c r="AU71" s="946">
        <f t="shared" si="15"/>
        <v>5997599.5663690511</v>
      </c>
      <c r="AV71" s="919">
        <f>+AS$26*AU71+AT71</f>
        <v>999427.85824105004</v>
      </c>
      <c r="AW71" s="950">
        <f>+AY70</f>
        <v>4227796.8713333346</v>
      </c>
      <c r="AX71" s="946">
        <f>+AW$29</f>
        <v>226460.71875</v>
      </c>
      <c r="AY71" s="946">
        <f t="shared" si="16"/>
        <v>4001336.1525833346</v>
      </c>
      <c r="AZ71" s="919">
        <f>+AW$26*AY71+AX71</f>
        <v>672920.49473861698</v>
      </c>
      <c r="BA71" s="950">
        <f>+BC70</f>
        <v>4434839.3380952375</v>
      </c>
      <c r="BB71" s="946">
        <f>+BA$29</f>
        <v>170445.875</v>
      </c>
      <c r="BC71" s="946">
        <f t="shared" si="17"/>
        <v>4264393.4630952375</v>
      </c>
      <c r="BD71" s="919">
        <f>+BA$26*BC71+BB71</f>
        <v>646256.97350809292</v>
      </c>
      <c r="BE71" s="947">
        <f t="shared" si="4"/>
        <v>9126174.1143712103</v>
      </c>
      <c r="BF71" s="911"/>
      <c r="BG71" s="948">
        <f>+BE71</f>
        <v>9126174.1143712103</v>
      </c>
      <c r="BU71" s="951"/>
      <c r="BV71" s="951"/>
      <c r="BW71" s="951"/>
      <c r="BX71" s="951"/>
      <c r="BY71" s="951"/>
    </row>
    <row r="72" spans="1:77">
      <c r="A72" s="714">
        <f t="shared" si="0"/>
        <v>60</v>
      </c>
      <c r="C72" s="1065" t="str">
        <f t="shared" si="2"/>
        <v>W Increased ROE</v>
      </c>
      <c r="D72" s="945">
        <f t="shared" si="1"/>
        <v>2027</v>
      </c>
      <c r="E72" s="946">
        <f>+E71</f>
        <v>7187167.2750000041</v>
      </c>
      <c r="F72" s="946">
        <f>+F71</f>
        <v>459034.40625</v>
      </c>
      <c r="G72" s="946">
        <f t="shared" si="5"/>
        <v>6728132.8687500041</v>
      </c>
      <c r="H72" s="952">
        <f>+E$27*G72+F72</f>
        <v>1269239.3369879369</v>
      </c>
      <c r="I72" s="946">
        <f>+I71</f>
        <v>1516347.3142857146</v>
      </c>
      <c r="J72" s="946">
        <f>+J71</f>
        <v>96847</v>
      </c>
      <c r="K72" s="946">
        <f t="shared" si="6"/>
        <v>1419500.3142857146</v>
      </c>
      <c r="L72" s="919">
        <f>+I$27*K72+J72</f>
        <v>267783.89679645211</v>
      </c>
      <c r="M72" s="950">
        <f>+M71</f>
        <v>1183443.675</v>
      </c>
      <c r="N72" s="946">
        <f>+N71</f>
        <v>75584.90625</v>
      </c>
      <c r="O72" s="946">
        <f t="shared" si="7"/>
        <v>1107858.76875</v>
      </c>
      <c r="P72" s="919">
        <f>+M$27*O72+N72</f>
        <v>208993.7812696264</v>
      </c>
      <c r="Q72" s="950">
        <f>+Q71</f>
        <v>3321910.1250000019</v>
      </c>
      <c r="R72" s="946">
        <f>+R71</f>
        <v>200460.09375</v>
      </c>
      <c r="S72" s="946">
        <f t="shared" si="8"/>
        <v>3121450.0312500019</v>
      </c>
      <c r="T72" s="919">
        <f>+Q$27*S72+R72</f>
        <v>576346.57751985686</v>
      </c>
      <c r="U72" s="950">
        <f>+U71</f>
        <v>4459121.9357142895</v>
      </c>
      <c r="V72" s="946">
        <f>+V71</f>
        <v>261861.1875</v>
      </c>
      <c r="W72" s="946">
        <f t="shared" si="9"/>
        <v>4197260.7482142895</v>
      </c>
      <c r="X72" s="919">
        <f>+U$27*W72+V72</f>
        <v>767297.30479056307</v>
      </c>
      <c r="Y72" s="950">
        <f>+Y71</f>
        <v>7614878.2499999907</v>
      </c>
      <c r="Z72" s="946">
        <f>+Z71</f>
        <v>453266.5625</v>
      </c>
      <c r="AA72" s="946">
        <f t="shared" si="10"/>
        <v>7161611.6874999907</v>
      </c>
      <c r="AB72" s="919">
        <f>+Y$27*AA72+Z72</f>
        <v>1315671.2168719538</v>
      </c>
      <c r="AC72" s="950">
        <f>+AC71</f>
        <v>3682693.7321428526</v>
      </c>
      <c r="AD72" s="946">
        <f>+AD71</f>
        <v>208792.03125</v>
      </c>
      <c r="AE72" s="946">
        <f t="shared" si="11"/>
        <v>3473901.7008928526</v>
      </c>
      <c r="AF72" s="919">
        <f>+AC$27*AE72+AD72</f>
        <v>627120.91117374087</v>
      </c>
      <c r="AG72" s="950">
        <f>+AG71</f>
        <v>125155.65000000014</v>
      </c>
      <c r="AH72" s="946">
        <f>+AH71</f>
        <v>6801.9375</v>
      </c>
      <c r="AI72" s="946">
        <f t="shared" si="12"/>
        <v>118353.71250000014</v>
      </c>
      <c r="AJ72" s="919">
        <f>+AG$27*AI72+AH72</f>
        <v>20007.56930777918</v>
      </c>
      <c r="AK72" s="950">
        <f>+AK71</f>
        <v>2906648.5749999979</v>
      </c>
      <c r="AL72" s="946">
        <f>+AL71</f>
        <v>157970.03125</v>
      </c>
      <c r="AM72" s="946">
        <f t="shared" si="13"/>
        <v>2748678.5437499979</v>
      </c>
      <c r="AN72" s="919">
        <f>+AK$27*AM72+AL72</f>
        <v>464661.18643201498</v>
      </c>
      <c r="AO72" s="950">
        <f>+AO71</f>
        <v>9648040.8749999925</v>
      </c>
      <c r="AP72" s="946">
        <f>+AP71</f>
        <v>511638.53125</v>
      </c>
      <c r="AQ72" s="946">
        <f t="shared" si="14"/>
        <v>9136402.3437499925</v>
      </c>
      <c r="AR72" s="919">
        <f>+AO$27*AQ72+AP72</f>
        <v>1611848.4070824825</v>
      </c>
      <c r="AS72" s="950">
        <f>+AS71</f>
        <v>6327829.2226190511</v>
      </c>
      <c r="AT72" s="946">
        <f>+AT71</f>
        <v>330229.65625</v>
      </c>
      <c r="AU72" s="946">
        <f t="shared" si="15"/>
        <v>5997599.5663690511</v>
      </c>
      <c r="AV72" s="919">
        <f>+AS$27*AU72+AT72</f>
        <v>999427.85824105004</v>
      </c>
      <c r="AW72" s="950">
        <f>+AW71</f>
        <v>4227796.8713333346</v>
      </c>
      <c r="AX72" s="946">
        <f>+AX71</f>
        <v>226460.71875</v>
      </c>
      <c r="AY72" s="946">
        <f t="shared" si="16"/>
        <v>4001336.1525833346</v>
      </c>
      <c r="AZ72" s="919">
        <f>+AW$27*AY72+AX72</f>
        <v>672920.49473861698</v>
      </c>
      <c r="BA72" s="950">
        <f>+BA71</f>
        <v>4434839.3380952375</v>
      </c>
      <c r="BB72" s="946">
        <f>+BB71</f>
        <v>170445.875</v>
      </c>
      <c r="BC72" s="946">
        <f t="shared" si="17"/>
        <v>4264393.4630952375</v>
      </c>
      <c r="BD72" s="919">
        <f>+BA$27*BC72+BB72</f>
        <v>646256.97350809292</v>
      </c>
      <c r="BE72" s="947">
        <f t="shared" si="4"/>
        <v>9447575.514720168</v>
      </c>
      <c r="BF72" s="949">
        <f>+BE72</f>
        <v>9447575.514720168</v>
      </c>
      <c r="BG72" s="912"/>
      <c r="BU72" s="951"/>
      <c r="BV72" s="951"/>
      <c r="BW72" s="951"/>
      <c r="BX72" s="951"/>
      <c r="BY72" s="951"/>
    </row>
    <row r="73" spans="1:77">
      <c r="A73" s="714">
        <f t="shared" si="0"/>
        <v>61</v>
      </c>
      <c r="C73" s="1065"/>
      <c r="D73" s="959" t="s">
        <v>1318</v>
      </c>
      <c r="E73" s="960" t="s">
        <v>1318</v>
      </c>
      <c r="F73" s="960" t="s">
        <v>1318</v>
      </c>
      <c r="G73" s="960" t="s">
        <v>1319</v>
      </c>
      <c r="H73" s="961" t="s">
        <v>1318</v>
      </c>
      <c r="I73" s="960" t="s">
        <v>1318</v>
      </c>
      <c r="J73" s="960" t="s">
        <v>1318</v>
      </c>
      <c r="K73" s="960" t="s">
        <v>1319</v>
      </c>
      <c r="L73" s="961" t="s">
        <v>1318</v>
      </c>
      <c r="M73" s="960" t="s">
        <v>1318</v>
      </c>
      <c r="N73" s="960" t="s">
        <v>1318</v>
      </c>
      <c r="O73" s="960" t="s">
        <v>1319</v>
      </c>
      <c r="P73" s="961" t="s">
        <v>1318</v>
      </c>
      <c r="Q73" s="960" t="s">
        <v>1318</v>
      </c>
      <c r="R73" s="960" t="s">
        <v>1318</v>
      </c>
      <c r="S73" s="960" t="s">
        <v>1319</v>
      </c>
      <c r="T73" s="961" t="s">
        <v>1318</v>
      </c>
      <c r="U73" s="960" t="s">
        <v>1318</v>
      </c>
      <c r="V73" s="960" t="s">
        <v>1318</v>
      </c>
      <c r="W73" s="960" t="s">
        <v>1319</v>
      </c>
      <c r="X73" s="961" t="s">
        <v>1318</v>
      </c>
      <c r="Y73" s="960" t="s">
        <v>1318</v>
      </c>
      <c r="Z73" s="960" t="s">
        <v>1318</v>
      </c>
      <c r="AA73" s="960" t="s">
        <v>1319</v>
      </c>
      <c r="AB73" s="961" t="s">
        <v>1318</v>
      </c>
      <c r="AC73" s="960" t="s">
        <v>1318</v>
      </c>
      <c r="AD73" s="960" t="s">
        <v>1318</v>
      </c>
      <c r="AE73" s="960" t="s">
        <v>1319</v>
      </c>
      <c r="AF73" s="961" t="s">
        <v>1318</v>
      </c>
      <c r="AG73" s="960" t="s">
        <v>1318</v>
      </c>
      <c r="AH73" s="960" t="s">
        <v>1318</v>
      </c>
      <c r="AI73" s="960" t="s">
        <v>1319</v>
      </c>
      <c r="AJ73" s="961" t="s">
        <v>1318</v>
      </c>
      <c r="AK73" s="960" t="s">
        <v>1318</v>
      </c>
      <c r="AL73" s="960" t="s">
        <v>1318</v>
      </c>
      <c r="AM73" s="960" t="s">
        <v>1319</v>
      </c>
      <c r="AN73" s="961" t="s">
        <v>1318</v>
      </c>
      <c r="AO73" s="960" t="s">
        <v>1318</v>
      </c>
      <c r="AP73" s="960" t="s">
        <v>1318</v>
      </c>
      <c r="AQ73" s="960" t="s">
        <v>1319</v>
      </c>
      <c r="AR73" s="961" t="s">
        <v>1318</v>
      </c>
      <c r="AS73" s="960" t="s">
        <v>1318</v>
      </c>
      <c r="AT73" s="960" t="s">
        <v>1318</v>
      </c>
      <c r="AU73" s="960" t="s">
        <v>1319</v>
      </c>
      <c r="AV73" s="961" t="s">
        <v>1318</v>
      </c>
      <c r="AW73" s="960" t="s">
        <v>1318</v>
      </c>
      <c r="AX73" s="960" t="s">
        <v>1318</v>
      </c>
      <c r="AY73" s="960" t="s">
        <v>1319</v>
      </c>
      <c r="AZ73" s="961" t="s">
        <v>1318</v>
      </c>
      <c r="BA73" s="960" t="s">
        <v>1318</v>
      </c>
      <c r="BB73" s="960" t="s">
        <v>1318</v>
      </c>
      <c r="BC73" s="960" t="s">
        <v>1319</v>
      </c>
      <c r="BD73" s="961" t="s">
        <v>1318</v>
      </c>
      <c r="BE73" s="947"/>
      <c r="BF73" s="911"/>
      <c r="BG73" s="948">
        <f>+BE73</f>
        <v>0</v>
      </c>
      <c r="BP73" s="772" t="s">
        <v>1318</v>
      </c>
      <c r="BQ73" s="772" t="s">
        <v>1318</v>
      </c>
      <c r="BR73" s="772" t="s">
        <v>1319</v>
      </c>
      <c r="BS73" s="772" t="s">
        <v>1318</v>
      </c>
    </row>
    <row r="74" spans="1:77" ht="13.5" thickBot="1">
      <c r="A74" s="714">
        <f t="shared" si="0"/>
        <v>62</v>
      </c>
      <c r="C74" s="1066"/>
      <c r="D74" s="962" t="s">
        <v>1318</v>
      </c>
      <c r="E74" s="963" t="s">
        <v>1318</v>
      </c>
      <c r="F74" s="963" t="s">
        <v>1319</v>
      </c>
      <c r="G74" s="963" t="s">
        <v>1319</v>
      </c>
      <c r="H74" s="964" t="s">
        <v>1318</v>
      </c>
      <c r="I74" s="963" t="s">
        <v>1318</v>
      </c>
      <c r="J74" s="963" t="s">
        <v>1319</v>
      </c>
      <c r="K74" s="963" t="s">
        <v>1319</v>
      </c>
      <c r="L74" s="964" t="s">
        <v>1318</v>
      </c>
      <c r="M74" s="963" t="s">
        <v>1318</v>
      </c>
      <c r="N74" s="963" t="s">
        <v>1319</v>
      </c>
      <c r="O74" s="963" t="s">
        <v>1319</v>
      </c>
      <c r="P74" s="964" t="s">
        <v>1318</v>
      </c>
      <c r="Q74" s="963" t="s">
        <v>1318</v>
      </c>
      <c r="R74" s="963" t="s">
        <v>1319</v>
      </c>
      <c r="S74" s="963" t="s">
        <v>1319</v>
      </c>
      <c r="T74" s="964" t="s">
        <v>1318</v>
      </c>
      <c r="U74" s="963" t="s">
        <v>1318</v>
      </c>
      <c r="V74" s="963" t="s">
        <v>1319</v>
      </c>
      <c r="W74" s="963" t="s">
        <v>1319</v>
      </c>
      <c r="X74" s="964" t="s">
        <v>1318</v>
      </c>
      <c r="Y74" s="963" t="s">
        <v>1318</v>
      </c>
      <c r="Z74" s="963" t="s">
        <v>1319</v>
      </c>
      <c r="AA74" s="963" t="s">
        <v>1319</v>
      </c>
      <c r="AB74" s="964" t="s">
        <v>1318</v>
      </c>
      <c r="AC74" s="963" t="s">
        <v>1318</v>
      </c>
      <c r="AD74" s="963" t="s">
        <v>1319</v>
      </c>
      <c r="AE74" s="963" t="s">
        <v>1319</v>
      </c>
      <c r="AF74" s="964" t="s">
        <v>1318</v>
      </c>
      <c r="AG74" s="963" t="s">
        <v>1318</v>
      </c>
      <c r="AH74" s="963" t="s">
        <v>1319</v>
      </c>
      <c r="AI74" s="963" t="s">
        <v>1319</v>
      </c>
      <c r="AJ74" s="964" t="s">
        <v>1318</v>
      </c>
      <c r="AK74" s="963" t="s">
        <v>1318</v>
      </c>
      <c r="AL74" s="963" t="s">
        <v>1319</v>
      </c>
      <c r="AM74" s="963" t="s">
        <v>1319</v>
      </c>
      <c r="AN74" s="964" t="s">
        <v>1318</v>
      </c>
      <c r="AO74" s="963" t="s">
        <v>1318</v>
      </c>
      <c r="AP74" s="963" t="s">
        <v>1319</v>
      </c>
      <c r="AQ74" s="963" t="s">
        <v>1319</v>
      </c>
      <c r="AR74" s="964" t="s">
        <v>1318</v>
      </c>
      <c r="AS74" s="963" t="s">
        <v>1318</v>
      </c>
      <c r="AT74" s="963" t="s">
        <v>1319</v>
      </c>
      <c r="AU74" s="963" t="s">
        <v>1319</v>
      </c>
      <c r="AV74" s="964" t="s">
        <v>1318</v>
      </c>
      <c r="AW74" s="963" t="s">
        <v>1318</v>
      </c>
      <c r="AX74" s="963" t="s">
        <v>1319</v>
      </c>
      <c r="AY74" s="963" t="s">
        <v>1319</v>
      </c>
      <c r="AZ74" s="964" t="s">
        <v>1318</v>
      </c>
      <c r="BA74" s="963" t="s">
        <v>1318</v>
      </c>
      <c r="BB74" s="963" t="s">
        <v>1319</v>
      </c>
      <c r="BC74" s="963" t="s">
        <v>1319</v>
      </c>
      <c r="BD74" s="964" t="s">
        <v>1318</v>
      </c>
      <c r="BE74" s="965"/>
      <c r="BF74" s="966">
        <f>+BE74</f>
        <v>0</v>
      </c>
      <c r="BG74" s="939"/>
    </row>
    <row r="75" spans="1:77">
      <c r="A75" s="714">
        <f>A74+1</f>
        <v>63</v>
      </c>
      <c r="C75" s="911"/>
      <c r="D75" s="913"/>
      <c r="E75" s="911"/>
      <c r="F75" s="911"/>
      <c r="G75" s="911"/>
      <c r="H75" s="967"/>
      <c r="I75" s="967"/>
      <c r="J75" s="967"/>
      <c r="K75" s="967"/>
      <c r="L75" s="967"/>
      <c r="M75" s="911"/>
      <c r="N75" s="911"/>
      <c r="O75" s="911"/>
      <c r="P75" s="911"/>
      <c r="Q75" s="911"/>
      <c r="R75" s="911"/>
      <c r="S75" s="911"/>
      <c r="T75" s="911"/>
      <c r="U75" s="911"/>
      <c r="V75" s="911"/>
      <c r="W75" s="911"/>
      <c r="X75" s="911"/>
      <c r="Y75" s="911"/>
      <c r="Z75" s="911"/>
      <c r="AA75" s="911"/>
      <c r="AB75" s="911"/>
      <c r="AC75" s="911"/>
      <c r="AD75" s="911"/>
      <c r="AE75" s="911"/>
      <c r="AF75" s="911"/>
      <c r="AG75" s="911"/>
      <c r="AH75" s="911"/>
      <c r="AI75" s="911"/>
      <c r="AJ75" s="911"/>
      <c r="AK75" s="911"/>
      <c r="AL75" s="911"/>
      <c r="AM75" s="911"/>
      <c r="AN75" s="911"/>
      <c r="AO75" s="911"/>
      <c r="AP75" s="911"/>
      <c r="AQ75" s="911"/>
      <c r="AR75" s="911"/>
      <c r="AS75" s="911"/>
      <c r="AT75" s="911"/>
      <c r="AU75" s="911"/>
      <c r="AV75" s="911"/>
      <c r="AW75" s="911"/>
      <c r="AX75" s="911"/>
      <c r="AY75" s="911"/>
      <c r="AZ75" s="911"/>
      <c r="BA75" s="911"/>
      <c r="BB75" s="911"/>
      <c r="BC75" s="911"/>
      <c r="BD75" s="911"/>
      <c r="BE75" s="911"/>
      <c r="BF75" s="968">
        <f>SUM(BF33:BF72)</f>
        <v>237010167.39078608</v>
      </c>
      <c r="BG75" s="968">
        <f>SUM(BG33:BG72)</f>
        <v>228303779.50628236</v>
      </c>
    </row>
    <row r="77" spans="1:77">
      <c r="BF77" s="969"/>
    </row>
    <row r="307" spans="8:12">
      <c r="H307" s="970"/>
      <c r="I307" s="970"/>
      <c r="J307" s="970"/>
      <c r="K307" s="970"/>
      <c r="L307" s="970"/>
    </row>
    <row r="308" spans="8:12">
      <c r="H308" s="970"/>
      <c r="I308" s="970"/>
      <c r="J308" s="970"/>
      <c r="K308" s="970"/>
      <c r="L308" s="970"/>
    </row>
    <row r="309" spans="8:12">
      <c r="H309" s="970"/>
      <c r="I309" s="970"/>
      <c r="J309" s="970"/>
      <c r="K309" s="970"/>
      <c r="L309" s="970"/>
    </row>
    <row r="310" spans="8:12">
      <c r="H310" s="970"/>
      <c r="I310" s="970"/>
      <c r="J310" s="970"/>
      <c r="K310" s="970"/>
      <c r="L310" s="970"/>
    </row>
    <row r="311" spans="8:12">
      <c r="H311" s="970"/>
      <c r="I311" s="970"/>
      <c r="J311" s="970"/>
      <c r="K311" s="970"/>
      <c r="L311" s="970"/>
    </row>
    <row r="312" spans="8:12">
      <c r="H312" s="970"/>
      <c r="I312" s="970"/>
      <c r="J312" s="970"/>
      <c r="K312" s="970"/>
      <c r="L312" s="970"/>
    </row>
    <row r="313" spans="8:12">
      <c r="H313" s="970"/>
      <c r="I313" s="970"/>
      <c r="J313" s="970"/>
      <c r="K313" s="970"/>
      <c r="L313" s="970"/>
    </row>
    <row r="314" spans="8:12">
      <c r="H314" s="970"/>
      <c r="I314" s="970"/>
      <c r="J314" s="970"/>
      <c r="K314" s="970"/>
      <c r="L314" s="970"/>
    </row>
    <row r="315" spans="8:12">
      <c r="H315" s="970"/>
      <c r="I315" s="970"/>
      <c r="J315" s="970"/>
      <c r="K315" s="970"/>
      <c r="L315" s="970"/>
    </row>
  </sheetData>
  <mergeCells count="17">
    <mergeCell ref="BA21:BD21"/>
    <mergeCell ref="AG21:AJ21"/>
    <mergeCell ref="AK21:AN21"/>
    <mergeCell ref="AO21:AR21"/>
    <mergeCell ref="AS21:AV21"/>
    <mergeCell ref="AW21:AZ21"/>
    <mergeCell ref="AC21:AF21"/>
    <mergeCell ref="E21:H21"/>
    <mergeCell ref="I21:L21"/>
    <mergeCell ref="M21:P21"/>
    <mergeCell ref="E17:N18"/>
    <mergeCell ref="E19:N19"/>
    <mergeCell ref="A1:D1"/>
    <mergeCell ref="C30:D30"/>
    <mergeCell ref="Q21:T21"/>
    <mergeCell ref="U21:X21"/>
    <mergeCell ref="Y21:AB21"/>
  </mergeCells>
  <pageMargins left="0.25" right="0.25" top="0.5" bottom="0.5" header="0.25" footer="0.25"/>
  <pageSetup scale="55" fitToWidth="4" fitToHeight="4" orientation="landscape" r:id="rId1"/>
  <headerFooter alignWithMargins="0"/>
  <colBreaks count="3" manualBreakCount="3">
    <brk id="20" max="74" man="1"/>
    <brk id="36" max="74" man="1"/>
    <brk id="52" max="74"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299"/>
  <sheetViews>
    <sheetView zoomScaleNormal="100" workbookViewId="0">
      <pane ySplit="2" topLeftCell="A3" activePane="bottomLeft" state="frozen"/>
      <selection activeCell="H48" sqref="H48"/>
      <selection pane="bottomLeft" activeCell="H48" sqref="H48"/>
    </sheetView>
  </sheetViews>
  <sheetFormatPr defaultColWidth="9.140625" defaultRowHeight="12.75"/>
  <cols>
    <col min="1" max="1" width="9.140625" style="494"/>
    <col min="2" max="2" width="1.42578125" style="156" customWidth="1"/>
    <col min="3" max="3" width="2.28515625" style="156" customWidth="1"/>
    <col min="4" max="4" width="43.42578125" style="156" customWidth="1"/>
    <col min="5" max="5" width="19.7109375" style="156" customWidth="1"/>
    <col min="6" max="16384" width="9.140625" style="156"/>
  </cols>
  <sheetData>
    <row r="1" spans="1:5" ht="18">
      <c r="A1" s="1588" t="str">
        <f>+'ATT H-3D'!$A$4</f>
        <v>Delmarva Power &amp; Light Company</v>
      </c>
      <c r="B1" s="1588"/>
      <c r="C1" s="1588"/>
      <c r="D1" s="1588"/>
      <c r="E1" s="1588"/>
    </row>
    <row r="2" spans="1:5" ht="15.75">
      <c r="A2" s="1589" t="s">
        <v>0</v>
      </c>
      <c r="B2" s="1701"/>
      <c r="C2" s="1701"/>
      <c r="D2" s="1701"/>
      <c r="E2" s="1701"/>
    </row>
    <row r="3" spans="1:5">
      <c r="A3" s="1590"/>
      <c r="B3" s="1700"/>
      <c r="C3" s="1700"/>
      <c r="D3" s="1700"/>
      <c r="E3" s="1700"/>
    </row>
    <row r="4" spans="1:5">
      <c r="B4" s="2"/>
      <c r="C4" s="171"/>
      <c r="D4" s="171"/>
    </row>
    <row r="5" spans="1:5">
      <c r="A5" s="494" t="s">
        <v>1</v>
      </c>
    </row>
    <row r="6" spans="1:5">
      <c r="C6" s="156" t="s">
        <v>2</v>
      </c>
    </row>
    <row r="7" spans="1:5">
      <c r="A7" s="1137">
        <v>101</v>
      </c>
      <c r="B7" s="1">
        <v>0</v>
      </c>
      <c r="C7" s="1" t="s">
        <v>344</v>
      </c>
      <c r="D7" s="1"/>
      <c r="E7" s="776">
        <v>0</v>
      </c>
    </row>
    <row r="8" spans="1:5">
      <c r="E8" s="405"/>
    </row>
    <row r="9" spans="1:5">
      <c r="E9" s="405"/>
    </row>
    <row r="10" spans="1:5">
      <c r="C10" s="156" t="s">
        <v>3</v>
      </c>
      <c r="E10" s="405"/>
    </row>
    <row r="11" spans="1:5">
      <c r="A11" s="1137">
        <v>112</v>
      </c>
      <c r="C11" s="1" t="s">
        <v>363</v>
      </c>
      <c r="D11" s="1"/>
      <c r="E11" s="776">
        <v>0</v>
      </c>
    </row>
    <row r="14" spans="1:5">
      <c r="C14" s="156" t="s">
        <v>4</v>
      </c>
    </row>
    <row r="15" spans="1:5">
      <c r="D15" s="493"/>
      <c r="E15" s="493"/>
    </row>
    <row r="16" spans="1:5">
      <c r="D16" s="493"/>
      <c r="E16" s="493"/>
    </row>
    <row r="17" spans="4:5">
      <c r="D17" s="343"/>
      <c r="E17" s="493"/>
    </row>
    <row r="18" spans="4:5">
      <c r="D18" s="1325"/>
      <c r="E18" s="1325"/>
    </row>
    <row r="19" spans="4:5">
      <c r="D19" s="1325"/>
      <c r="E19" s="1325"/>
    </row>
    <row r="20" spans="4:5">
      <c r="D20" s="1325"/>
      <c r="E20" s="1325"/>
    </row>
    <row r="21" spans="4:5">
      <c r="D21" s="1325"/>
      <c r="E21" s="1325"/>
    </row>
    <row r="22" spans="4:5">
      <c r="D22" s="1325"/>
      <c r="E22" s="1325"/>
    </row>
    <row r="23" spans="4:5">
      <c r="D23" s="1325"/>
      <c r="E23" s="1325"/>
    </row>
    <row r="24" spans="4:5">
      <c r="D24" s="1325"/>
      <c r="E24" s="1325"/>
    </row>
    <row r="25" spans="4:5">
      <c r="D25" s="1325"/>
      <c r="E25" s="1325"/>
    </row>
    <row r="299" spans="3:3">
      <c r="C299" s="6"/>
    </row>
  </sheetData>
  <customSheetViews>
    <customSheetView guid="{E6D9E970-926F-4F3B-8D36-41EB74ECFD6A}" fitToPage="1">
      <selection activeCell="F45" sqref="A1:F45"/>
      <pageMargins left="0.7" right="0.7" top="0.75" bottom="0.75" header="0.3" footer="0.3"/>
      <pageSetup scale="95" orientation="portrait" r:id="rId1"/>
    </customSheetView>
  </customSheetViews>
  <mergeCells count="3">
    <mergeCell ref="A1:E1"/>
    <mergeCell ref="A3:E3"/>
    <mergeCell ref="A2:E2"/>
  </mergeCells>
  <printOptions horizontalCentered="1"/>
  <pageMargins left="0.45" right="0.45" top="0.5" bottom="0.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5E23-0A60-4281-94F0-87E7A778095F}">
  <dimension ref="A1:R60"/>
  <sheetViews>
    <sheetView zoomScaleNormal="100" workbookViewId="0">
      <pane xSplit="2" ySplit="3" topLeftCell="C4" activePane="bottomRight" state="frozen"/>
      <selection activeCell="H48" sqref="H48"/>
      <selection pane="topRight" activeCell="H48" sqref="H48"/>
      <selection pane="bottomLeft" activeCell="H48" sqref="H48"/>
      <selection pane="bottomRight" activeCell="H48" sqref="H48"/>
    </sheetView>
  </sheetViews>
  <sheetFormatPr defaultColWidth="11.42578125" defaultRowHeight="12.75"/>
  <cols>
    <col min="1" max="1" width="6.28515625" style="777" customWidth="1"/>
    <col min="2" max="2" width="51.85546875" style="778" customWidth="1"/>
    <col min="3" max="3" width="23.5703125" style="778" customWidth="1"/>
    <col min="4" max="13" width="20.5703125" style="778" customWidth="1"/>
    <col min="14" max="16" width="15.140625" style="778" customWidth="1"/>
    <col min="17" max="16384" width="11.42578125" style="778"/>
  </cols>
  <sheetData>
    <row r="1" spans="1:17" s="1061" customFormat="1" ht="18">
      <c r="A1" s="1702" t="str">
        <f>+'ATT H-3D'!$A$4</f>
        <v>Delmarva Power &amp; Light Company</v>
      </c>
      <c r="B1" s="1702"/>
      <c r="C1" s="1702"/>
      <c r="D1" s="1702"/>
      <c r="E1" s="1702"/>
      <c r="F1" s="1702"/>
      <c r="G1" s="1702"/>
      <c r="H1" s="1702"/>
      <c r="I1" s="1702"/>
      <c r="J1" s="1702"/>
      <c r="K1" s="1702"/>
      <c r="L1" s="1702"/>
      <c r="M1" s="1702"/>
    </row>
    <row r="2" spans="1:17" s="1058" customFormat="1" ht="15.75">
      <c r="A2" s="1677" t="s">
        <v>493</v>
      </c>
      <c r="B2" s="1677"/>
      <c r="C2" s="1677"/>
      <c r="D2" s="1677"/>
      <c r="E2" s="1677"/>
      <c r="F2" s="1677"/>
      <c r="G2" s="1677"/>
      <c r="H2" s="1677"/>
      <c r="I2" s="1677"/>
      <c r="J2" s="1677"/>
      <c r="K2" s="1677"/>
      <c r="L2" s="1677"/>
      <c r="M2" s="1677"/>
      <c r="P2" s="1059"/>
    </row>
    <row r="3" spans="1:17" s="1058" customFormat="1" ht="15.75">
      <c r="A3" s="1703" t="s">
        <v>447</v>
      </c>
      <c r="B3" s="1703"/>
      <c r="C3" s="1703"/>
      <c r="D3" s="1703"/>
      <c r="E3" s="1703"/>
      <c r="F3" s="1703"/>
      <c r="G3" s="1703"/>
      <c r="H3" s="1703"/>
      <c r="I3" s="1703"/>
      <c r="J3" s="1703"/>
      <c r="K3" s="1703"/>
      <c r="L3" s="1703"/>
      <c r="M3" s="1703"/>
      <c r="P3" s="1059"/>
    </row>
    <row r="4" spans="1:17">
      <c r="A4" s="780"/>
      <c r="D4" s="779"/>
      <c r="E4" s="779"/>
      <c r="F4" s="779"/>
      <c r="G4" s="644"/>
      <c r="H4" s="779"/>
      <c r="I4" s="779"/>
      <c r="J4" s="779"/>
      <c r="K4" s="779"/>
      <c r="P4" s="779"/>
    </row>
    <row r="5" spans="1:17">
      <c r="A5" s="780"/>
      <c r="B5" s="783"/>
      <c r="C5" s="783"/>
      <c r="D5" s="783"/>
      <c r="E5" s="783"/>
      <c r="F5" s="783"/>
      <c r="G5" s="783"/>
      <c r="H5" s="783"/>
      <c r="I5" s="783"/>
      <c r="J5" s="783"/>
      <c r="K5" s="783"/>
      <c r="P5" s="779"/>
    </row>
    <row r="6" spans="1:17" s="786" customFormat="1">
      <c r="A6" s="784"/>
      <c r="B6" s="785" t="s">
        <v>1393</v>
      </c>
      <c r="C6" s="1705" t="s">
        <v>1098</v>
      </c>
      <c r="D6" s="1706"/>
      <c r="E6" s="1707"/>
      <c r="F6" s="1708" t="s">
        <v>68</v>
      </c>
      <c r="G6" s="1709"/>
      <c r="H6" s="1709"/>
      <c r="I6" s="1708" t="s">
        <v>1099</v>
      </c>
      <c r="J6" s="1712"/>
      <c r="K6" s="1705" t="s">
        <v>1100</v>
      </c>
      <c r="L6" s="1709"/>
      <c r="M6" s="1713"/>
      <c r="P6" s="536"/>
      <c r="Q6" s="536"/>
    </row>
    <row r="7" spans="1:17" s="789" customFormat="1" ht="25.5">
      <c r="A7" s="787" t="s">
        <v>449</v>
      </c>
      <c r="B7" s="785" t="s">
        <v>154</v>
      </c>
      <c r="C7" s="785" t="s">
        <v>202</v>
      </c>
      <c r="D7" s="785" t="s">
        <v>140</v>
      </c>
      <c r="E7" s="788" t="s">
        <v>450</v>
      </c>
      <c r="F7" s="785" t="s">
        <v>202</v>
      </c>
      <c r="G7" s="785" t="s">
        <v>204</v>
      </c>
      <c r="H7" s="788" t="s">
        <v>450</v>
      </c>
      <c r="I7" s="785" t="s">
        <v>720</v>
      </c>
      <c r="J7" s="788" t="s">
        <v>450</v>
      </c>
      <c r="K7" s="785" t="s">
        <v>202</v>
      </c>
      <c r="L7" s="785" t="s">
        <v>140</v>
      </c>
      <c r="M7" s="788" t="s">
        <v>450</v>
      </c>
      <c r="Q7" s="786"/>
    </row>
    <row r="8" spans="1:17" s="791" customFormat="1">
      <c r="A8" s="784"/>
      <c r="B8" s="790" t="s">
        <v>454</v>
      </c>
      <c r="C8" s="790" t="s">
        <v>455</v>
      </c>
      <c r="D8" s="790" t="s">
        <v>456</v>
      </c>
      <c r="E8" s="785" t="s">
        <v>457</v>
      </c>
      <c r="F8" s="790" t="s">
        <v>458</v>
      </c>
      <c r="G8" s="785" t="s">
        <v>459</v>
      </c>
      <c r="H8" s="790" t="s">
        <v>460</v>
      </c>
      <c r="I8" s="785" t="s">
        <v>461</v>
      </c>
      <c r="J8" s="790" t="s">
        <v>462</v>
      </c>
      <c r="K8" s="785" t="s">
        <v>463</v>
      </c>
      <c r="L8" s="785" t="s">
        <v>464</v>
      </c>
      <c r="M8" s="785" t="s">
        <v>488</v>
      </c>
      <c r="Q8" s="786"/>
    </row>
    <row r="9" spans="1:17" s="791" customFormat="1">
      <c r="A9" s="784"/>
      <c r="B9" s="792" t="s">
        <v>1406</v>
      </c>
      <c r="C9" s="781">
        <v>19</v>
      </c>
      <c r="D9" s="781">
        <v>23</v>
      </c>
      <c r="E9" s="793">
        <v>24</v>
      </c>
      <c r="F9" s="781">
        <v>30</v>
      </c>
      <c r="G9" s="781">
        <v>31</v>
      </c>
      <c r="H9" s="781">
        <v>12</v>
      </c>
      <c r="I9" s="781">
        <v>10</v>
      </c>
      <c r="J9" s="781">
        <v>11</v>
      </c>
      <c r="K9" s="781"/>
      <c r="L9" s="793"/>
      <c r="M9" s="781"/>
    </row>
    <row r="10" spans="1:17" s="1062" customFormat="1" ht="92.25" customHeight="1">
      <c r="A10" s="780"/>
      <c r="B10" s="790"/>
      <c r="C10" s="809" t="s">
        <v>1391</v>
      </c>
      <c r="D10" s="809" t="s">
        <v>1508</v>
      </c>
      <c r="E10" s="809" t="s">
        <v>1509</v>
      </c>
      <c r="F10" s="809" t="s">
        <v>1392</v>
      </c>
      <c r="G10" s="809" t="s">
        <v>1510</v>
      </c>
      <c r="H10" s="809" t="s">
        <v>1509</v>
      </c>
      <c r="I10" s="525" t="s">
        <v>1511</v>
      </c>
      <c r="J10" s="809" t="s">
        <v>1512</v>
      </c>
      <c r="K10" s="809" t="s">
        <v>890</v>
      </c>
      <c r="L10" s="809" t="s">
        <v>891</v>
      </c>
      <c r="M10" s="809" t="s">
        <v>892</v>
      </c>
    </row>
    <row r="11" spans="1:17">
      <c r="A11" s="780">
        <v>1</v>
      </c>
      <c r="B11" s="795" t="s">
        <v>466</v>
      </c>
      <c r="C11" s="796">
        <f>+'9A - Gross Plant &amp; ARO'!L11</f>
        <v>2297586361</v>
      </c>
      <c r="D11" s="796">
        <f>+'9A - Gross Plant &amp; ARO'!M11</f>
        <v>406039205.38</v>
      </c>
      <c r="E11" s="796">
        <f>+'9A - Gross Plant &amp; ARO'!N11</f>
        <v>205596142</v>
      </c>
      <c r="F11" s="797">
        <f>+'9A - Gross Plant &amp; ARO'!D51</f>
        <v>627000313</v>
      </c>
      <c r="G11" s="797">
        <f>+'9A - Gross Plant &amp; ARO'!E51</f>
        <v>140118054.96000001</v>
      </c>
      <c r="H11" s="797">
        <f>+'9A - Gross Plant &amp; ARO'!G51</f>
        <v>69547856</v>
      </c>
      <c r="I11" s="797">
        <f>+'9A - Gross Plant &amp; ARO'!F51</f>
        <v>6696050</v>
      </c>
      <c r="J11" s="797">
        <f>+'9A - Gross Plant &amp; ARO'!H51</f>
        <v>56668337</v>
      </c>
      <c r="K11" s="796">
        <f t="shared" ref="K11:K23" si="0">+C11-F11</f>
        <v>1670586048</v>
      </c>
      <c r="L11" s="796">
        <f>+D11-G11-I11</f>
        <v>259225100.41999999</v>
      </c>
      <c r="M11" s="796">
        <f>+E11-J11-H11</f>
        <v>79379949</v>
      </c>
    </row>
    <row r="12" spans="1:17">
      <c r="A12" s="780">
        <v>2</v>
      </c>
      <c r="B12" s="795" t="s">
        <v>467</v>
      </c>
      <c r="C12" s="796">
        <f>+'9A - Gross Plant &amp; ARO'!L12</f>
        <v>2305152840.256412</v>
      </c>
      <c r="D12" s="796">
        <f>+'9A - Gross Plant &amp; ARO'!M12</f>
        <v>401974584.11031413</v>
      </c>
      <c r="E12" s="796">
        <f>+'9A - Gross Plant &amp; ARO'!N12</f>
        <v>227817320.13424444</v>
      </c>
      <c r="F12" s="797">
        <f>+'9A - Gross Plant &amp; ARO'!D52</f>
        <v>632987887.22552383</v>
      </c>
      <c r="G12" s="797">
        <f>+'9A - Gross Plant &amp; ARO'!E52</f>
        <v>142119596.51013395</v>
      </c>
      <c r="H12" s="797">
        <f>+'9A - Gross Plant &amp; ARO'!G52</f>
        <v>69218967.580394819</v>
      </c>
      <c r="I12" s="797">
        <f>+'9A - Gross Plant &amp; ARO'!F52</f>
        <v>6799440.504432587</v>
      </c>
      <c r="J12" s="797">
        <f>+'9A - Gross Plant &amp; ARO'!H52</f>
        <v>57192256.767517999</v>
      </c>
      <c r="K12" s="796">
        <f t="shared" si="0"/>
        <v>1672164953.0308881</v>
      </c>
      <c r="L12" s="796">
        <f>+D12-G12-I12</f>
        <v>253055547.09574759</v>
      </c>
      <c r="M12" s="796">
        <f t="shared" ref="M12:M23" si="1">+E12-J12-H12</f>
        <v>101406095.78633164</v>
      </c>
    </row>
    <row r="13" spans="1:17">
      <c r="A13" s="780">
        <v>3</v>
      </c>
      <c r="B13" s="779" t="s">
        <v>468</v>
      </c>
      <c r="C13" s="796">
        <f>+'9A - Gross Plant &amp; ARO'!L13</f>
        <v>2308332508.3844166</v>
      </c>
      <c r="D13" s="796">
        <f>+'9A - Gross Plant &amp; ARO'!M13</f>
        <v>402522083.68687642</v>
      </c>
      <c r="E13" s="796">
        <f>+'9A - Gross Plant &amp; ARO'!N13</f>
        <v>229750571.23031545</v>
      </c>
      <c r="F13" s="797">
        <f>+'9A - Gross Plant &amp; ARO'!D53</f>
        <v>638937630.12075734</v>
      </c>
      <c r="G13" s="797">
        <f>+'9A - Gross Plant &amp; ARO'!E53</f>
        <v>144122139.52479458</v>
      </c>
      <c r="H13" s="797">
        <f>+'9A - Gross Plant &amp; ARO'!G53</f>
        <v>68860853.612762645</v>
      </c>
      <c r="I13" s="797">
        <f>+'9A - Gross Plant &amp; ARO'!F53</f>
        <v>7011904.4617678924</v>
      </c>
      <c r="J13" s="797">
        <f>+'9A - Gross Plant &amp; ARO'!H53</f>
        <v>57712701.34781</v>
      </c>
      <c r="K13" s="796">
        <f t="shared" si="0"/>
        <v>1669394878.2636592</v>
      </c>
      <c r="L13" s="796">
        <f t="shared" ref="L13:L23" si="2">+D13-G13-I13</f>
        <v>251388039.70031396</v>
      </c>
      <c r="M13" s="796">
        <f t="shared" si="1"/>
        <v>103177016.2697428</v>
      </c>
    </row>
    <row r="14" spans="1:17">
      <c r="A14" s="780">
        <v>4</v>
      </c>
      <c r="B14" s="779" t="s">
        <v>469</v>
      </c>
      <c r="C14" s="796">
        <f>+'9A - Gross Plant &amp; ARO'!L14</f>
        <v>2315792497.3033977</v>
      </c>
      <c r="D14" s="796">
        <f>+'9A - Gross Plant &amp; ARO'!M14</f>
        <v>403216024.320041</v>
      </c>
      <c r="E14" s="796">
        <f>+'9A - Gross Plant &amp; ARO'!N14</f>
        <v>238322951.39204651</v>
      </c>
      <c r="F14" s="797">
        <f>+'9A - Gross Plant &amp; ARO'!D54</f>
        <v>644568238.8365804</v>
      </c>
      <c r="G14" s="797">
        <f>+'9A - Gross Plant &amp; ARO'!E54</f>
        <v>146084929.44725603</v>
      </c>
      <c r="H14" s="797">
        <f>+'9A - Gross Plant &amp; ARO'!G54</f>
        <v>68237016.915439889</v>
      </c>
      <c r="I14" s="797">
        <f>+'9A - Gross Plant &amp; ARO'!F54</f>
        <v>7266044.0070068333</v>
      </c>
      <c r="J14" s="797">
        <f>+'9A - Gross Plant &amp; ARO'!H54</f>
        <v>58230571.092326</v>
      </c>
      <c r="K14" s="796">
        <f t="shared" si="0"/>
        <v>1671224258.4668174</v>
      </c>
      <c r="L14" s="796">
        <f t="shared" si="2"/>
        <v>249865050.86577815</v>
      </c>
      <c r="M14" s="796">
        <f t="shared" si="1"/>
        <v>111855363.38428064</v>
      </c>
    </row>
    <row r="15" spans="1:17">
      <c r="A15" s="780">
        <v>5</v>
      </c>
      <c r="B15" s="779" t="s">
        <v>156</v>
      </c>
      <c r="C15" s="796">
        <f>+'9A - Gross Plant &amp; ARO'!L15</f>
        <v>2321923489.703712</v>
      </c>
      <c r="D15" s="796">
        <f>+'9A - Gross Plant &amp; ARO'!M15</f>
        <v>404076514.80861127</v>
      </c>
      <c r="E15" s="796">
        <f>+'9A - Gross Plant &amp; ARO'!N15</f>
        <v>243667472.63228011</v>
      </c>
      <c r="F15" s="797">
        <f>+'9A - Gross Plant &amp; ARO'!D55</f>
        <v>650430793.99927032</v>
      </c>
      <c r="G15" s="797">
        <f>+'9A - Gross Plant &amp; ARO'!E55</f>
        <v>148096948.75504619</v>
      </c>
      <c r="H15" s="797">
        <f>+'9A - Gross Plant &amp; ARO'!G55</f>
        <v>67911443.367453456</v>
      </c>
      <c r="I15" s="797">
        <f>+'9A - Gross Plant &amp; ARO'!F55</f>
        <v>7583921.9723847238</v>
      </c>
      <c r="J15" s="797">
        <f>+'9A - Gross Plant &amp; ARO'!H55</f>
        <v>58742111.120354004</v>
      </c>
      <c r="K15" s="796">
        <f t="shared" si="0"/>
        <v>1671492695.7044415</v>
      </c>
      <c r="L15" s="796">
        <f t="shared" si="2"/>
        <v>248395644.08118036</v>
      </c>
      <c r="M15" s="796">
        <f t="shared" si="1"/>
        <v>117013918.14447266</v>
      </c>
    </row>
    <row r="16" spans="1:17">
      <c r="A16" s="780">
        <v>6</v>
      </c>
      <c r="B16" s="779" t="s">
        <v>157</v>
      </c>
      <c r="C16" s="796">
        <f>+'9A - Gross Plant &amp; ARO'!L16</f>
        <v>2332357034.0385547</v>
      </c>
      <c r="D16" s="796">
        <f>+'9A - Gross Plant &amp; ARO'!M16</f>
        <v>404684863.89852822</v>
      </c>
      <c r="E16" s="796">
        <f>+'9A - Gross Plant &amp; ARO'!N16</f>
        <v>246152443.18303686</v>
      </c>
      <c r="F16" s="797">
        <f>+'9A - Gross Plant &amp; ARO'!D56</f>
        <v>655289794.63226902</v>
      </c>
      <c r="G16" s="797">
        <f>+'9A - Gross Plant &amp; ARO'!E56</f>
        <v>150115595.8989836</v>
      </c>
      <c r="H16" s="797">
        <f>+'9A - Gross Plant &amp; ARO'!G56</f>
        <v>67595692.453999162</v>
      </c>
      <c r="I16" s="797">
        <f>+'9A - Gross Plant &amp; ARO'!F56</f>
        <v>7938339.1357863396</v>
      </c>
      <c r="J16" s="797">
        <f>+'9A - Gross Plant &amp; ARO'!H56</f>
        <v>59247530.923166007</v>
      </c>
      <c r="K16" s="796">
        <f t="shared" si="0"/>
        <v>1677067239.4062858</v>
      </c>
      <c r="L16" s="796">
        <f t="shared" si="2"/>
        <v>246630928.86375827</v>
      </c>
      <c r="M16" s="796">
        <f t="shared" si="1"/>
        <v>119309219.8058717</v>
      </c>
    </row>
    <row r="17" spans="1:15">
      <c r="A17" s="780">
        <v>7</v>
      </c>
      <c r="B17" s="779" t="s">
        <v>158</v>
      </c>
      <c r="C17" s="796">
        <f>+'9A - Gross Plant &amp; ARO'!L17</f>
        <v>2343869022.41748</v>
      </c>
      <c r="D17" s="796">
        <f>+'9A - Gross Plant &amp; ARO'!M17</f>
        <v>405962782.7373305</v>
      </c>
      <c r="E17" s="796">
        <f>+'9A - Gross Plant &amp; ARO'!N17</f>
        <v>248524008.10731053</v>
      </c>
      <c r="F17" s="797">
        <f>+'9A - Gross Plant &amp; ARO'!D57</f>
        <v>660073119.01811564</v>
      </c>
      <c r="G17" s="797">
        <f>+'9A - Gross Plant &amp; ARO'!E57</f>
        <v>152049504.45519635</v>
      </c>
      <c r="H17" s="797">
        <f>+'9A - Gross Plant &amp; ARO'!G57</f>
        <v>67055004.948270194</v>
      </c>
      <c r="I17" s="797">
        <f>+'9A - Gross Plant &amp; ARO'!F57</f>
        <v>8307131.8702277001</v>
      </c>
      <c r="J17" s="797">
        <f>+'9A - Gross Plant &amp; ARO'!H57</f>
        <v>59752566.088568002</v>
      </c>
      <c r="K17" s="796">
        <f t="shared" si="0"/>
        <v>1683795903.3993645</v>
      </c>
      <c r="L17" s="796">
        <f t="shared" si="2"/>
        <v>245606146.41190645</v>
      </c>
      <c r="M17" s="796">
        <f t="shared" si="1"/>
        <v>121716437.07047233</v>
      </c>
    </row>
    <row r="18" spans="1:15">
      <c r="A18" s="780">
        <v>8</v>
      </c>
      <c r="B18" s="779" t="s">
        <v>470</v>
      </c>
      <c r="C18" s="796">
        <f>+'9A - Gross Plant &amp; ARO'!L18</f>
        <v>2354293184.4537239</v>
      </c>
      <c r="D18" s="796">
        <f>+'9A - Gross Plant &amp; ARO'!M18</f>
        <v>406846660.75110281</v>
      </c>
      <c r="E18" s="796">
        <f>+'9A - Gross Plant &amp; ARO'!N18</f>
        <v>254777987.2183786</v>
      </c>
      <c r="F18" s="797">
        <f>+'9A - Gross Plant &amp; ARO'!D58</f>
        <v>665632567.81717503</v>
      </c>
      <c r="G18" s="797">
        <f>+'9A - Gross Plant &amp; ARO'!E58</f>
        <v>154062924.54572594</v>
      </c>
      <c r="H18" s="797">
        <f>+'9A - Gross Plant &amp; ARO'!G58</f>
        <v>66761400.681970395</v>
      </c>
      <c r="I18" s="797">
        <f>+'9A - Gross Plant &amp; ARO'!F58</f>
        <v>8710173.9652333092</v>
      </c>
      <c r="J18" s="797">
        <f>+'9A - Gross Plant &amp; ARO'!H58</f>
        <v>60256688.030323997</v>
      </c>
      <c r="K18" s="796">
        <f t="shared" si="0"/>
        <v>1688660616.636549</v>
      </c>
      <c r="L18" s="796">
        <f t="shared" si="2"/>
        <v>244073562.24014357</v>
      </c>
      <c r="M18" s="796">
        <f t="shared" si="1"/>
        <v>127759898.50608423</v>
      </c>
    </row>
    <row r="19" spans="1:15">
      <c r="A19" s="780">
        <v>9</v>
      </c>
      <c r="B19" s="779" t="s">
        <v>471</v>
      </c>
      <c r="C19" s="796">
        <f>+'9A - Gross Plant &amp; ARO'!L19</f>
        <v>2358850343.9958525</v>
      </c>
      <c r="D19" s="796">
        <f>+'9A - Gross Plant &amp; ARO'!M19</f>
        <v>407692492.90405679</v>
      </c>
      <c r="E19" s="796">
        <f>+'9A - Gross Plant &amp; ARO'!N19</f>
        <v>257509505.60883927</v>
      </c>
      <c r="F19" s="797">
        <f>+'9A - Gross Plant &amp; ARO'!D59</f>
        <v>671683341.57138264</v>
      </c>
      <c r="G19" s="797">
        <f>+'9A - Gross Plant &amp; ARO'!E59</f>
        <v>156084583.39972782</v>
      </c>
      <c r="H19" s="797">
        <f>+'9A - Gross Plant &amp; ARO'!G59</f>
        <v>66481834.26350522</v>
      </c>
      <c r="I19" s="797">
        <f>+'9A - Gross Plant &amp; ARO'!F59</f>
        <v>9152013.0469705574</v>
      </c>
      <c r="J19" s="797">
        <f>+'9A - Gross Plant &amp; ARO'!H59</f>
        <v>60759316.095073998</v>
      </c>
      <c r="K19" s="796">
        <f t="shared" si="0"/>
        <v>1687167002.4244699</v>
      </c>
      <c r="L19" s="796">
        <f t="shared" si="2"/>
        <v>242455896.45735842</v>
      </c>
      <c r="M19" s="796">
        <f t="shared" si="1"/>
        <v>130268355.25026006</v>
      </c>
    </row>
    <row r="20" spans="1:15">
      <c r="A20" s="780">
        <v>10</v>
      </c>
      <c r="B20" s="779" t="s">
        <v>472</v>
      </c>
      <c r="C20" s="796">
        <f>+'9A - Gross Plant &amp; ARO'!L20</f>
        <v>2365969316.2652998</v>
      </c>
      <c r="D20" s="796">
        <f>+'9A - Gross Plant &amp; ARO'!M20</f>
        <v>408902892.00849432</v>
      </c>
      <c r="E20" s="796">
        <f>+'9A - Gross Plant &amp; ARO'!N20</f>
        <v>261407213.02745044</v>
      </c>
      <c r="F20" s="797">
        <f>+'9A - Gross Plant &amp; ARO'!D60</f>
        <v>677501374.03139198</v>
      </c>
      <c r="G20" s="797">
        <f>+'9A - Gross Plant &amp; ARO'!E60</f>
        <v>158116367.23304442</v>
      </c>
      <c r="H20" s="797">
        <f>+'9A - Gross Plant &amp; ARO'!G60</f>
        <v>65983582.181350894</v>
      </c>
      <c r="I20" s="797">
        <f>+'9A - Gross Plant &amp; ARO'!F60</f>
        <v>9619227.8761133328</v>
      </c>
      <c r="J20" s="797">
        <f>+'9A - Gross Plant &amp; ARO'!H60</f>
        <v>61238575.919023998</v>
      </c>
      <c r="K20" s="796">
        <f t="shared" si="0"/>
        <v>1688467942.2339077</v>
      </c>
      <c r="L20" s="796">
        <f t="shared" si="2"/>
        <v>241167296.89933658</v>
      </c>
      <c r="M20" s="796">
        <f t="shared" si="1"/>
        <v>134185054.92707556</v>
      </c>
    </row>
    <row r="21" spans="1:15">
      <c r="A21" s="780">
        <v>11</v>
      </c>
      <c r="B21" s="779" t="s">
        <v>473</v>
      </c>
      <c r="C21" s="796">
        <f>+'9A - Gross Plant &amp; ARO'!L21</f>
        <v>2373316705.5777173</v>
      </c>
      <c r="D21" s="796">
        <f>+'9A - Gross Plant &amp; ARO'!M21</f>
        <v>411085638.67677242</v>
      </c>
      <c r="E21" s="796">
        <f>+'9A - Gross Plant &amp; ARO'!N21</f>
        <v>268340759.68458813</v>
      </c>
      <c r="F21" s="797">
        <f>+'9A - Gross Plant &amp; ARO'!D61</f>
        <v>683354466.32433343</v>
      </c>
      <c r="G21" s="797">
        <f>+'9A - Gross Plant &amp; ARO'!E61</f>
        <v>160151553.07166088</v>
      </c>
      <c r="H21" s="797">
        <f>+'9A - Gross Plant &amp; ARO'!G61</f>
        <v>65738307.844985947</v>
      </c>
      <c r="I21" s="797">
        <f>+'9A - Gross Plant &amp; ARO'!F61</f>
        <v>10114277.213310249</v>
      </c>
      <c r="J21" s="797">
        <f>+'9A - Gross Plant &amp; ARO'!H61</f>
        <v>61695182.570011996</v>
      </c>
      <c r="K21" s="796">
        <f t="shared" si="0"/>
        <v>1689962239.2533839</v>
      </c>
      <c r="L21" s="796">
        <f t="shared" si="2"/>
        <v>240819808.3918013</v>
      </c>
      <c r="M21" s="796">
        <f t="shared" si="1"/>
        <v>140907269.2695902</v>
      </c>
    </row>
    <row r="22" spans="1:15">
      <c r="A22" s="780">
        <v>12</v>
      </c>
      <c r="B22" s="779" t="s">
        <v>474</v>
      </c>
      <c r="C22" s="796">
        <f>+'9A - Gross Plant &amp; ARO'!L22</f>
        <v>2378728351.6455574</v>
      </c>
      <c r="D22" s="796">
        <f>+'9A - Gross Plant &amp; ARO'!M22</f>
        <v>412252651.69922036</v>
      </c>
      <c r="E22" s="796">
        <f>+'9A - Gross Plant &amp; ARO'!N22</f>
        <v>270563105.08109921</v>
      </c>
      <c r="F22" s="797">
        <f>+'9A - Gross Plant &amp; ARO'!D62</f>
        <v>689381523.5038836</v>
      </c>
      <c r="G22" s="797">
        <f>+'9A - Gross Plant &amp; ARO'!E62</f>
        <v>162194316.20292896</v>
      </c>
      <c r="H22" s="797">
        <f>+'9A - Gross Plant &amp; ARO'!G62</f>
        <v>65514806.754672289</v>
      </c>
      <c r="I22" s="797">
        <f>+'9A - Gross Plant &amp; ARO'!F62</f>
        <v>10626237.512950268</v>
      </c>
      <c r="J22" s="797">
        <f>+'9A - Gross Plant &amp; ARO'!H62</f>
        <v>62151538.725421987</v>
      </c>
      <c r="K22" s="796">
        <f t="shared" si="0"/>
        <v>1689346828.1416738</v>
      </c>
      <c r="L22" s="796">
        <f t="shared" si="2"/>
        <v>239432097.98334113</v>
      </c>
      <c r="M22" s="796">
        <f t="shared" si="1"/>
        <v>142896759.60100493</v>
      </c>
    </row>
    <row r="23" spans="1:15">
      <c r="A23" s="780">
        <v>13</v>
      </c>
      <c r="B23" s="779" t="s">
        <v>475</v>
      </c>
      <c r="C23" s="796">
        <f>+'9A - Gross Plant &amp; ARO'!L23</f>
        <v>2417319868.1540012</v>
      </c>
      <c r="D23" s="796">
        <f>+'9A - Gross Plant &amp; ARO'!M23</f>
        <v>417148126.47710633</v>
      </c>
      <c r="E23" s="796">
        <f>+'9A - Gross Plant &amp; ARO'!N23</f>
        <v>284830023.8006956</v>
      </c>
      <c r="F23" s="797">
        <f>+'9A - Gross Plant &amp; ARO'!D63</f>
        <v>688968388.10936439</v>
      </c>
      <c r="G23" s="797">
        <f>+'9A - Gross Plant &amp; ARO'!E63</f>
        <v>164210091.99437967</v>
      </c>
      <c r="H23" s="797">
        <f>+'9A - Gross Plant &amp; ARO'!G63</f>
        <v>64998751.554147035</v>
      </c>
      <c r="I23" s="797">
        <f>+'9A - Gross Plant &amp; ARO'!F63</f>
        <v>11162497.575182123</v>
      </c>
      <c r="J23" s="797">
        <f>+'9A - Gross Plant &amp; ARO'!H63</f>
        <v>62605315.145689994</v>
      </c>
      <c r="K23" s="796">
        <f t="shared" si="0"/>
        <v>1728351480.0446367</v>
      </c>
      <c r="L23" s="796">
        <f t="shared" si="2"/>
        <v>241775536.90754455</v>
      </c>
      <c r="M23" s="796">
        <f t="shared" si="1"/>
        <v>157225957.10085857</v>
      </c>
    </row>
    <row r="24" spans="1:15">
      <c r="A24" s="780">
        <v>14</v>
      </c>
      <c r="B24" s="555" t="s">
        <v>696</v>
      </c>
      <c r="C24" s="798">
        <f t="shared" ref="C24:M24" si="3">SUM(C11:C23)/13</f>
        <v>2344114732.5535483</v>
      </c>
      <c r="D24" s="798">
        <f t="shared" si="3"/>
        <v>407108040.11218876</v>
      </c>
      <c r="E24" s="798">
        <f t="shared" si="3"/>
        <v>249019961.77694497</v>
      </c>
      <c r="F24" s="798">
        <f t="shared" si="3"/>
        <v>660446879.86077285</v>
      </c>
      <c r="G24" s="798">
        <f t="shared" si="3"/>
        <v>152117431.23068297</v>
      </c>
      <c r="H24" s="798">
        <f t="shared" si="3"/>
        <v>67223501.396842465</v>
      </c>
      <c r="I24" s="798">
        <f t="shared" si="3"/>
        <v>8537481.4724127613</v>
      </c>
      <c r="J24" s="798">
        <f t="shared" si="3"/>
        <v>59711745.448099069</v>
      </c>
      <c r="K24" s="798">
        <f t="shared" si="3"/>
        <v>1683667852.6927752</v>
      </c>
      <c r="L24" s="798">
        <f t="shared" si="3"/>
        <v>246453127.40909311</v>
      </c>
      <c r="M24" s="798">
        <f t="shared" si="3"/>
        <v>122084714.93200347</v>
      </c>
    </row>
    <row r="25" spans="1:15" ht="12" customHeight="1">
      <c r="A25" s="780">
        <v>15</v>
      </c>
      <c r="B25" s="555" t="s">
        <v>695</v>
      </c>
      <c r="C25" s="574"/>
      <c r="D25" s="574">
        <f>+'10 - Merger Costs'!G35</f>
        <v>0</v>
      </c>
      <c r="E25" s="574"/>
      <c r="F25" s="574"/>
      <c r="G25" s="574">
        <f>+'10 - Merger Costs'!C51</f>
        <v>0</v>
      </c>
      <c r="H25" s="574"/>
      <c r="I25" s="574">
        <f>+'10 - Merger Costs'!D51</f>
        <v>0</v>
      </c>
      <c r="J25" s="574"/>
      <c r="K25" s="574">
        <f>+C25-F25</f>
        <v>0</v>
      </c>
      <c r="L25" s="574">
        <f>+D25-G25-I25</f>
        <v>0</v>
      </c>
      <c r="M25" s="574">
        <f>+E25-J25-H25</f>
        <v>0</v>
      </c>
    </row>
    <row r="26" spans="1:15" ht="13.5" thickBot="1">
      <c r="A26" s="780">
        <v>16</v>
      </c>
      <c r="B26" s="555" t="s">
        <v>692</v>
      </c>
      <c r="C26" s="799">
        <f>+C24-C25</f>
        <v>2344114732.5535483</v>
      </c>
      <c r="D26" s="799">
        <f t="shared" ref="D26:M26" si="4">+D24-D25</f>
        <v>407108040.11218876</v>
      </c>
      <c r="E26" s="799">
        <f t="shared" si="4"/>
        <v>249019961.77694497</v>
      </c>
      <c r="F26" s="799">
        <f t="shared" si="4"/>
        <v>660446879.86077285</v>
      </c>
      <c r="G26" s="799">
        <f t="shared" si="4"/>
        <v>152117431.23068297</v>
      </c>
      <c r="H26" s="799">
        <f t="shared" si="4"/>
        <v>67223501.396842465</v>
      </c>
      <c r="I26" s="799">
        <f t="shared" si="4"/>
        <v>8537481.4724127613</v>
      </c>
      <c r="J26" s="799">
        <f t="shared" si="4"/>
        <v>59711745.448099069</v>
      </c>
      <c r="K26" s="799">
        <f t="shared" si="4"/>
        <v>1683667852.6927752</v>
      </c>
      <c r="L26" s="799">
        <f t="shared" si="4"/>
        <v>246453127.40909311</v>
      </c>
      <c r="M26" s="799">
        <f t="shared" si="4"/>
        <v>122084714.93200347</v>
      </c>
    </row>
    <row r="27" spans="1:15" ht="13.5" thickTop="1">
      <c r="A27" s="780"/>
      <c r="B27" s="779"/>
      <c r="C27" s="800"/>
      <c r="D27" s="801"/>
      <c r="E27" s="801"/>
      <c r="F27" s="801"/>
      <c r="G27" s="800"/>
      <c r="H27" s="800"/>
      <c r="I27" s="800"/>
      <c r="J27" s="800"/>
    </row>
    <row r="28" spans="1:15">
      <c r="A28" s="780"/>
      <c r="B28" s="802"/>
      <c r="C28" s="1710" t="s">
        <v>477</v>
      </c>
      <c r="D28" s="1710"/>
      <c r="E28" s="1710"/>
      <c r="F28" s="1710"/>
      <c r="G28" s="1710"/>
      <c r="H28" s="1710"/>
      <c r="I28" s="1710"/>
      <c r="J28" s="1710"/>
    </row>
    <row r="29" spans="1:15" ht="41.25" customHeight="1">
      <c r="A29" s="822" t="s">
        <v>449</v>
      </c>
      <c r="B29" s="790" t="s">
        <v>154</v>
      </c>
      <c r="C29" s="790" t="s">
        <v>448</v>
      </c>
      <c r="D29" s="790" t="s">
        <v>507</v>
      </c>
      <c r="E29" s="783"/>
      <c r="F29" s="785" t="s">
        <v>504</v>
      </c>
      <c r="G29" s="790"/>
      <c r="H29" s="803" t="s">
        <v>478</v>
      </c>
      <c r="I29" s="803" t="s">
        <v>479</v>
      </c>
      <c r="J29" s="803" t="s">
        <v>480</v>
      </c>
      <c r="K29" s="803" t="s">
        <v>481</v>
      </c>
      <c r="L29" s="803" t="s">
        <v>482</v>
      </c>
      <c r="M29" s="803" t="s">
        <v>712</v>
      </c>
    </row>
    <row r="30" spans="1:15" s="794" customFormat="1" ht="25.5">
      <c r="A30" s="780"/>
      <c r="B30" s="790" t="s">
        <v>454</v>
      </c>
      <c r="C30" s="785" t="s">
        <v>451</v>
      </c>
      <c r="D30" s="785" t="s">
        <v>1490</v>
      </c>
      <c r="E30" s="785" t="s">
        <v>452</v>
      </c>
      <c r="F30" s="785" t="s">
        <v>505</v>
      </c>
      <c r="G30" s="785" t="s">
        <v>453</v>
      </c>
      <c r="H30" s="803"/>
      <c r="I30" s="803"/>
      <c r="J30" s="804"/>
      <c r="K30" s="804"/>
      <c r="L30" s="804"/>
      <c r="M30" s="804"/>
      <c r="N30" s="778"/>
      <c r="O30" s="778"/>
    </row>
    <row r="31" spans="1:15" s="794" customFormat="1">
      <c r="C31" s="790" t="s">
        <v>455</v>
      </c>
      <c r="D31" s="790" t="s">
        <v>456</v>
      </c>
      <c r="E31" s="785" t="s">
        <v>457</v>
      </c>
      <c r="F31" s="790" t="s">
        <v>458</v>
      </c>
      <c r="G31" s="785" t="s">
        <v>459</v>
      </c>
      <c r="H31" s="790" t="s">
        <v>460</v>
      </c>
      <c r="I31" s="785" t="s">
        <v>461</v>
      </c>
      <c r="J31" s="790" t="s">
        <v>462</v>
      </c>
      <c r="K31" s="790" t="s">
        <v>463</v>
      </c>
      <c r="L31" s="785" t="s">
        <v>464</v>
      </c>
      <c r="M31" s="805" t="s">
        <v>488</v>
      </c>
      <c r="N31" s="778"/>
      <c r="O31" s="778"/>
    </row>
    <row r="32" spans="1:15" s="794" customFormat="1">
      <c r="A32" s="780"/>
      <c r="B32" s="806" t="s">
        <v>1406</v>
      </c>
      <c r="C32" s="807" t="s">
        <v>278</v>
      </c>
      <c r="D32" s="807">
        <v>28</v>
      </c>
      <c r="E32" s="807">
        <v>50</v>
      </c>
      <c r="F32" s="807">
        <v>47</v>
      </c>
      <c r="G32" s="807">
        <v>45</v>
      </c>
      <c r="H32" s="808"/>
      <c r="I32" s="808" t="s">
        <v>281</v>
      </c>
      <c r="J32" s="808"/>
      <c r="K32" s="808"/>
      <c r="L32" s="808"/>
      <c r="M32" s="808"/>
      <c r="N32" s="778"/>
      <c r="O32" s="778"/>
    </row>
    <row r="33" spans="1:16" s="1062" customFormat="1" ht="51" customHeight="1">
      <c r="A33" s="780"/>
      <c r="B33" s="790"/>
      <c r="C33" s="809" t="s">
        <v>62</v>
      </c>
      <c r="D33" s="809" t="s">
        <v>893</v>
      </c>
      <c r="E33" s="809" t="s">
        <v>1407</v>
      </c>
      <c r="F33" s="809" t="s">
        <v>506</v>
      </c>
      <c r="G33" s="810" t="s">
        <v>1394</v>
      </c>
      <c r="H33" s="810" t="s">
        <v>1422</v>
      </c>
      <c r="I33" s="808" t="s">
        <v>1395</v>
      </c>
      <c r="J33" s="803" t="s">
        <v>274</v>
      </c>
      <c r="K33" s="803" t="s">
        <v>274</v>
      </c>
      <c r="L33" s="803" t="s">
        <v>274</v>
      </c>
      <c r="M33" s="803" t="s">
        <v>274</v>
      </c>
      <c r="N33" s="814"/>
      <c r="O33" s="814"/>
    </row>
    <row r="34" spans="1:16">
      <c r="A34" s="780">
        <v>17</v>
      </c>
      <c r="B34" s="795" t="s">
        <v>466</v>
      </c>
      <c r="C34" s="796"/>
      <c r="D34" s="797">
        <f>'5 - Cost Support 1'!H23</f>
        <v>6539704</v>
      </c>
      <c r="E34" s="797">
        <v>13858156</v>
      </c>
      <c r="F34" s="796"/>
      <c r="G34" s="797">
        <f>+'5 - Cost Support 1'!G108</f>
        <v>18460105.970555171</v>
      </c>
      <c r="H34" s="796"/>
      <c r="I34" s="796"/>
      <c r="J34" s="811"/>
      <c r="K34" s="811"/>
      <c r="L34" s="811"/>
      <c r="M34" s="811"/>
    </row>
    <row r="35" spans="1:16">
      <c r="A35" s="780">
        <v>18</v>
      </c>
      <c r="B35" s="795" t="s">
        <v>467</v>
      </c>
      <c r="C35" s="796"/>
      <c r="D35" s="797">
        <f>$D$34</f>
        <v>6539704</v>
      </c>
      <c r="E35" s="797">
        <v>14644528.264180791</v>
      </c>
      <c r="F35" s="812"/>
      <c r="G35" s="797">
        <f>+'5 - Cost Support 1'!H108</f>
        <v>15546712.291101018</v>
      </c>
      <c r="H35" s="812"/>
      <c r="I35" s="796"/>
      <c r="J35" s="811"/>
      <c r="K35" s="811"/>
      <c r="L35" s="811"/>
      <c r="M35" s="811"/>
    </row>
    <row r="36" spans="1:16">
      <c r="A36" s="780">
        <v>19</v>
      </c>
      <c r="B36" s="779" t="s">
        <v>468</v>
      </c>
      <c r="C36" s="796"/>
      <c r="D36" s="797">
        <f t="shared" ref="D36:D46" si="5">$D$34</f>
        <v>6539704</v>
      </c>
      <c r="E36" s="797">
        <v>15415515.348978516</v>
      </c>
      <c r="F36" s="812"/>
      <c r="G36" s="797">
        <f>+'5 - Cost Support 1'!I108</f>
        <v>15405690.786186449</v>
      </c>
      <c r="H36" s="812"/>
      <c r="I36" s="796"/>
      <c r="J36" s="811"/>
      <c r="K36" s="811"/>
      <c r="L36" s="811"/>
      <c r="M36" s="811"/>
    </row>
    <row r="37" spans="1:16">
      <c r="A37" s="780">
        <v>20</v>
      </c>
      <c r="B37" s="779" t="s">
        <v>469</v>
      </c>
      <c r="C37" s="796"/>
      <c r="D37" s="797">
        <f t="shared" si="5"/>
        <v>6539704</v>
      </c>
      <c r="E37" s="797">
        <v>15619694.743324311</v>
      </c>
      <c r="F37" s="812"/>
      <c r="G37" s="797">
        <f>+'5 - Cost Support 1'!J108</f>
        <v>16836444.925132904</v>
      </c>
      <c r="H37" s="812"/>
      <c r="I37" s="796"/>
      <c r="J37" s="811"/>
      <c r="K37" s="811"/>
      <c r="L37" s="811"/>
      <c r="M37" s="811"/>
    </row>
    <row r="38" spans="1:16">
      <c r="A38" s="780">
        <v>21</v>
      </c>
      <c r="B38" s="779" t="s">
        <v>156</v>
      </c>
      <c r="C38" s="796"/>
      <c r="D38" s="797">
        <f t="shared" si="5"/>
        <v>6539704</v>
      </c>
      <c r="E38" s="797">
        <v>15795139.883308537</v>
      </c>
      <c r="F38" s="812"/>
      <c r="G38" s="797">
        <f>+'5 - Cost Support 1'!K108</f>
        <v>14937620.060614351</v>
      </c>
      <c r="H38" s="812"/>
      <c r="I38" s="796"/>
      <c r="J38" s="811"/>
      <c r="K38" s="811"/>
      <c r="L38" s="811"/>
      <c r="M38" s="811"/>
    </row>
    <row r="39" spans="1:16">
      <c r="A39" s="780">
        <v>22</v>
      </c>
      <c r="B39" s="779" t="s">
        <v>157</v>
      </c>
      <c r="C39" s="796"/>
      <c r="D39" s="797">
        <f t="shared" si="5"/>
        <v>6539704</v>
      </c>
      <c r="E39" s="797">
        <v>16267342.041750364</v>
      </c>
      <c r="F39" s="812"/>
      <c r="G39" s="797">
        <f>+'5 - Cost Support 1'!L108</f>
        <v>14713731.984696228</v>
      </c>
      <c r="H39" s="812"/>
      <c r="I39" s="796"/>
      <c r="J39" s="811"/>
      <c r="K39" s="811"/>
      <c r="L39" s="811"/>
      <c r="M39" s="811"/>
    </row>
    <row r="40" spans="1:16">
      <c r="A40" s="780">
        <v>23</v>
      </c>
      <c r="B40" s="779" t="s">
        <v>158</v>
      </c>
      <c r="C40" s="796"/>
      <c r="D40" s="797">
        <f t="shared" si="5"/>
        <v>6539704</v>
      </c>
      <c r="E40" s="797">
        <v>16326307.82535813</v>
      </c>
      <c r="F40" s="812"/>
      <c r="G40" s="797">
        <f>+'5 - Cost Support 1'!M108</f>
        <v>14482157.107200626</v>
      </c>
      <c r="H40" s="812"/>
      <c r="I40" s="796"/>
      <c r="J40" s="811"/>
      <c r="K40" s="811"/>
      <c r="L40" s="811"/>
      <c r="M40" s="811"/>
    </row>
    <row r="41" spans="1:16">
      <c r="A41" s="780">
        <v>24</v>
      </c>
      <c r="B41" s="779" t="s">
        <v>470</v>
      </c>
      <c r="C41" s="796"/>
      <c r="D41" s="797">
        <f t="shared" si="5"/>
        <v>6539704</v>
      </c>
      <c r="E41" s="797">
        <v>16302714.180759005</v>
      </c>
      <c r="F41" s="812"/>
      <c r="G41" s="797">
        <f>+'5 - Cost Support 1'!N108</f>
        <v>14303314.294562293</v>
      </c>
      <c r="H41" s="812"/>
      <c r="I41" s="796"/>
      <c r="J41" s="811"/>
      <c r="K41" s="811"/>
      <c r="L41" s="811"/>
      <c r="M41" s="811"/>
    </row>
    <row r="42" spans="1:16">
      <c r="A42" s="780">
        <v>25</v>
      </c>
      <c r="B42" s="779" t="s">
        <v>471</v>
      </c>
      <c r="C42" s="796"/>
      <c r="D42" s="797">
        <f t="shared" si="5"/>
        <v>6539704</v>
      </c>
      <c r="E42" s="797">
        <v>16391242.229132332</v>
      </c>
      <c r="F42" s="812"/>
      <c r="G42" s="797">
        <f>+'5 - Cost Support 1'!O108</f>
        <v>14077802.369892443</v>
      </c>
      <c r="H42" s="812"/>
      <c r="I42" s="796"/>
      <c r="J42" s="811"/>
      <c r="K42" s="811"/>
      <c r="L42" s="811"/>
      <c r="M42" s="811"/>
    </row>
    <row r="43" spans="1:16">
      <c r="A43" s="780">
        <v>26</v>
      </c>
      <c r="B43" s="779" t="s">
        <v>472</v>
      </c>
      <c r="C43" s="796"/>
      <c r="D43" s="797">
        <f t="shared" si="5"/>
        <v>6539704</v>
      </c>
      <c r="E43" s="797">
        <v>16343852.352432696</v>
      </c>
      <c r="F43" s="812"/>
      <c r="G43" s="797">
        <f>+'5 - Cost Support 1'!P108</f>
        <v>13935680.162250213</v>
      </c>
      <c r="H43" s="812"/>
      <c r="I43" s="796"/>
      <c r="J43" s="811"/>
      <c r="K43" s="811"/>
      <c r="L43" s="811"/>
      <c r="M43" s="811"/>
    </row>
    <row r="44" spans="1:16">
      <c r="A44" s="780">
        <v>27</v>
      </c>
      <c r="B44" s="779" t="s">
        <v>473</v>
      </c>
      <c r="C44" s="796"/>
      <c r="D44" s="797">
        <f t="shared" si="5"/>
        <v>6539704</v>
      </c>
      <c r="E44" s="797">
        <v>16149884.309943341</v>
      </c>
      <c r="F44" s="812"/>
      <c r="G44" s="797">
        <f>+'5 - Cost Support 1'!Q108</f>
        <v>13728766.593260381</v>
      </c>
      <c r="H44" s="812"/>
      <c r="I44" s="796"/>
      <c r="J44" s="811"/>
      <c r="K44" s="811"/>
      <c r="L44" s="811"/>
      <c r="M44" s="811"/>
    </row>
    <row r="45" spans="1:16">
      <c r="A45" s="780">
        <v>28</v>
      </c>
      <c r="B45" s="779" t="s">
        <v>474</v>
      </c>
      <c r="C45" s="796"/>
      <c r="D45" s="797">
        <f t="shared" si="5"/>
        <v>6539704</v>
      </c>
      <c r="E45" s="797">
        <v>15872148.585183706</v>
      </c>
      <c r="F45" s="812"/>
      <c r="G45" s="797">
        <f>+'5 - Cost Support 1'!R108</f>
        <v>13520483.208285453</v>
      </c>
      <c r="H45" s="812"/>
      <c r="I45" s="796"/>
      <c r="J45" s="811"/>
      <c r="K45" s="811"/>
      <c r="L45" s="811"/>
      <c r="M45" s="811"/>
    </row>
    <row r="46" spans="1:16">
      <c r="A46" s="780">
        <v>29</v>
      </c>
      <c r="B46" s="779" t="s">
        <v>475</v>
      </c>
      <c r="C46" s="796"/>
      <c r="D46" s="797">
        <f t="shared" si="5"/>
        <v>6539704</v>
      </c>
      <c r="E46" s="797">
        <v>16193907</v>
      </c>
      <c r="F46" s="796"/>
      <c r="G46" s="797">
        <f>+'5 - Cost Support 1'!S108</f>
        <v>17066655.440629382</v>
      </c>
      <c r="H46" s="796"/>
      <c r="I46" s="796"/>
      <c r="J46" s="811"/>
      <c r="K46" s="811"/>
      <c r="L46" s="811"/>
      <c r="M46" s="811"/>
    </row>
    <row r="47" spans="1:16" ht="13.5" thickBot="1">
      <c r="A47" s="780">
        <v>30</v>
      </c>
      <c r="B47" s="555" t="s">
        <v>2144</v>
      </c>
      <c r="C47" s="799">
        <f>SUM(C34:C46)/13</f>
        <v>0</v>
      </c>
      <c r="D47" s="799">
        <f t="shared" ref="D47:I47" si="6">SUM(D34:D46)/13</f>
        <v>6539704</v>
      </c>
      <c r="E47" s="799">
        <f t="shared" si="6"/>
        <v>15783110.212642441</v>
      </c>
      <c r="F47" s="799">
        <f t="shared" si="6"/>
        <v>0</v>
      </c>
      <c r="G47" s="799">
        <f t="shared" si="6"/>
        <v>15155012.707258992</v>
      </c>
      <c r="H47" s="799">
        <f t="shared" si="6"/>
        <v>0</v>
      </c>
      <c r="I47" s="799">
        <f t="shared" si="6"/>
        <v>0</v>
      </c>
      <c r="J47" s="799"/>
      <c r="K47" s="799"/>
      <c r="L47" s="813"/>
      <c r="M47" s="799"/>
      <c r="P47" s="794"/>
    </row>
    <row r="48" spans="1:16" ht="13.5" thickTop="1">
      <c r="A48" s="780"/>
      <c r="B48" s="779"/>
      <c r="D48" s="1200"/>
      <c r="E48" s="1200"/>
      <c r="F48" s="171"/>
      <c r="G48" s="1200"/>
      <c r="H48" s="156"/>
      <c r="I48" s="801"/>
      <c r="K48" s="782"/>
      <c r="P48" s="794"/>
    </row>
    <row r="49" spans="1:18">
      <c r="A49" s="815"/>
      <c r="B49" s="816"/>
      <c r="C49" s="817"/>
      <c r="D49" s="817"/>
      <c r="E49" s="817"/>
      <c r="F49" s="817"/>
      <c r="G49" s="817"/>
      <c r="M49" s="794"/>
      <c r="N49" s="794"/>
      <c r="O49" s="794"/>
      <c r="P49" s="794"/>
      <c r="Q49" s="794"/>
      <c r="R49" s="794"/>
    </row>
    <row r="50" spans="1:18">
      <c r="A50" s="780" t="s">
        <v>483</v>
      </c>
    </row>
    <row r="51" spans="1:18" ht="12.75" customHeight="1">
      <c r="A51" s="780" t="s">
        <v>9</v>
      </c>
      <c r="B51" s="1711" t="s">
        <v>1058</v>
      </c>
      <c r="C51" s="1711"/>
      <c r="D51" s="1711"/>
      <c r="E51" s="1711"/>
      <c r="F51" s="1711"/>
      <c r="G51" s="1711"/>
      <c r="H51" s="1711"/>
      <c r="I51" s="1711"/>
      <c r="J51" s="1711"/>
      <c r="K51" s="1711"/>
      <c r="L51" s="1711"/>
    </row>
    <row r="52" spans="1:18" ht="12.75" customHeight="1">
      <c r="A52" s="780" t="s">
        <v>10</v>
      </c>
      <c r="B52" s="1711" t="s">
        <v>484</v>
      </c>
      <c r="C52" s="1711"/>
      <c r="D52" s="1711"/>
      <c r="E52" s="1711"/>
      <c r="F52" s="1711"/>
      <c r="G52" s="1711"/>
      <c r="H52" s="1711"/>
      <c r="I52" s="1711"/>
      <c r="J52" s="1711"/>
      <c r="K52" s="1711"/>
      <c r="L52" s="1711"/>
      <c r="M52" s="782"/>
    </row>
    <row r="53" spans="1:18" ht="12.75" customHeight="1">
      <c r="A53" s="780" t="s">
        <v>11</v>
      </c>
      <c r="B53" s="778" t="s">
        <v>485</v>
      </c>
      <c r="C53" s="818"/>
      <c r="D53" s="818"/>
      <c r="E53" s="818"/>
      <c r="F53" s="818"/>
      <c r="G53" s="818"/>
      <c r="H53" s="818"/>
      <c r="I53" s="818"/>
      <c r="J53" s="818"/>
      <c r="K53" s="818"/>
      <c r="L53" s="818"/>
    </row>
    <row r="54" spans="1:18">
      <c r="A54" s="780"/>
      <c r="B54" s="819" t="s">
        <v>2157</v>
      </c>
      <c r="C54" s="820"/>
      <c r="D54" s="820"/>
      <c r="E54" s="820"/>
      <c r="F54" s="820"/>
      <c r="G54" s="820"/>
      <c r="H54" s="820"/>
      <c r="I54" s="820"/>
      <c r="J54" s="820"/>
      <c r="K54" s="820"/>
      <c r="L54" s="820"/>
    </row>
    <row r="55" spans="1:18">
      <c r="A55" s="780"/>
      <c r="B55" s="819" t="s">
        <v>2156</v>
      </c>
      <c r="C55" s="820"/>
      <c r="D55" s="820"/>
      <c r="E55" s="820"/>
      <c r="F55" s="820"/>
      <c r="G55" s="820"/>
      <c r="H55" s="820"/>
      <c r="I55" s="820"/>
      <c r="J55" s="820"/>
      <c r="K55" s="820"/>
      <c r="L55" s="820"/>
    </row>
    <row r="56" spans="1:18" ht="12.75" customHeight="1">
      <c r="A56" s="780" t="s">
        <v>14</v>
      </c>
      <c r="B56" s="778" t="s">
        <v>1497</v>
      </c>
    </row>
    <row r="57" spans="1:18" ht="12.75" customHeight="1">
      <c r="A57" s="780" t="s">
        <v>131</v>
      </c>
      <c r="B57" s="1704" t="s">
        <v>1503</v>
      </c>
      <c r="C57" s="1704"/>
      <c r="D57" s="1704"/>
      <c r="E57" s="1704"/>
      <c r="F57" s="1704"/>
      <c r="G57" s="1704"/>
      <c r="H57" s="1704"/>
      <c r="I57" s="1704"/>
      <c r="J57" s="1704"/>
      <c r="K57" s="1704"/>
      <c r="L57" s="1704"/>
    </row>
    <row r="58" spans="1:18">
      <c r="A58" s="780" t="s">
        <v>132</v>
      </c>
      <c r="B58" s="778" t="s">
        <v>487</v>
      </c>
    </row>
    <row r="59" spans="1:18">
      <c r="A59" s="780" t="s">
        <v>133</v>
      </c>
      <c r="B59" s="778" t="s">
        <v>1421</v>
      </c>
    </row>
    <row r="60" spans="1:18">
      <c r="A60" s="780" t="s">
        <v>486</v>
      </c>
      <c r="B60" s="778" t="s">
        <v>1059</v>
      </c>
    </row>
  </sheetData>
  <customSheetViews>
    <customSheetView guid="{E6D9E970-926F-4F3B-8D36-41EB74ECFD6A}" scale="85" fitToPage="1" topLeftCell="A24">
      <selection activeCell="C24" sqref="C24"/>
      <rowBreaks count="1" manualBreakCount="1">
        <brk id="48" max="11" man="1"/>
      </rowBreaks>
      <pageMargins left="0.25" right="0.25" top="0.75" bottom="0.75" header="0.3" footer="0.3"/>
      <pageSetup scale="36" orientation="landscape" r:id="rId1"/>
    </customSheetView>
  </customSheetViews>
  <mergeCells count="11">
    <mergeCell ref="A1:M1"/>
    <mergeCell ref="A2:M2"/>
    <mergeCell ref="A3:M3"/>
    <mergeCell ref="B57:L57"/>
    <mergeCell ref="C6:E6"/>
    <mergeCell ref="F6:H6"/>
    <mergeCell ref="C28:J28"/>
    <mergeCell ref="B51:L51"/>
    <mergeCell ref="B52:L52"/>
    <mergeCell ref="I6:J6"/>
    <mergeCell ref="K6:M6"/>
  </mergeCells>
  <printOptions horizontalCentered="1"/>
  <pageMargins left="0.25" right="0.25" top="0.5" bottom="0.5" header="0.3" footer="0.3"/>
  <pageSetup scale="45" orientation="landscape" r:id="rId2"/>
  <ignoredErrors>
    <ignoredError sqref="K24:M24"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14D0-09EF-4237-80DC-1360D70D7472}">
  <dimension ref="A1:P68"/>
  <sheetViews>
    <sheetView zoomScaleNormal="100" zoomScaleSheetLayoutView="100" workbookViewId="0">
      <pane xSplit="2" ySplit="3" topLeftCell="C4" activePane="bottomRight" state="frozen"/>
      <selection activeCell="H48" sqref="H48"/>
      <selection pane="topRight" activeCell="H48" sqref="H48"/>
      <selection pane="bottomLeft" activeCell="H48" sqref="H48"/>
      <selection pane="bottomRight" activeCell="H48" sqref="H48"/>
    </sheetView>
  </sheetViews>
  <sheetFormatPr defaultColWidth="11.42578125" defaultRowHeight="12.75"/>
  <cols>
    <col min="1" max="1" width="6.28515625" style="777" customWidth="1"/>
    <col min="2" max="2" width="29.5703125" style="778" customWidth="1"/>
    <col min="3" max="6" width="20.5703125" style="778" customWidth="1"/>
    <col min="7" max="7" width="24.7109375" style="778" customWidth="1"/>
    <col min="8" max="14" width="20.5703125" style="778" customWidth="1"/>
    <col min="15" max="16" width="15.140625" style="778" customWidth="1"/>
    <col min="17" max="17" width="20.28515625" style="778" customWidth="1"/>
    <col min="18" max="16384" width="11.42578125" style="778"/>
  </cols>
  <sheetData>
    <row r="1" spans="1:16" s="1061" customFormat="1" ht="18">
      <c r="A1" s="1702" t="str">
        <f>+'ATT H-3D'!$A$4</f>
        <v>Delmarva Power &amp; Light Company</v>
      </c>
      <c r="B1" s="1702"/>
      <c r="C1" s="1702"/>
      <c r="D1" s="1702"/>
      <c r="E1" s="1702"/>
      <c r="F1" s="1702"/>
      <c r="G1" s="1702"/>
      <c r="H1" s="1702"/>
      <c r="I1" s="1702"/>
      <c r="J1" s="1702"/>
      <c r="K1" s="1702"/>
      <c r="L1" s="1702"/>
      <c r="M1" s="1702"/>
      <c r="N1" s="1702"/>
    </row>
    <row r="2" spans="1:16" s="1058" customFormat="1" ht="15.75">
      <c r="A2" s="1677" t="s">
        <v>501</v>
      </c>
      <c r="B2" s="1677"/>
      <c r="C2" s="1677"/>
      <c r="D2" s="1677"/>
      <c r="E2" s="1677"/>
      <c r="F2" s="1677"/>
      <c r="G2" s="1677"/>
      <c r="H2" s="1677"/>
      <c r="I2" s="1677"/>
      <c r="J2" s="1677"/>
      <c r="K2" s="1677"/>
      <c r="L2" s="1677"/>
      <c r="M2" s="1677"/>
      <c r="N2" s="1677"/>
      <c r="O2" s="1060"/>
    </row>
    <row r="3" spans="1:16" s="1058" customFormat="1" ht="15.75">
      <c r="A3" s="1703" t="s">
        <v>502</v>
      </c>
      <c r="B3" s="1703"/>
      <c r="C3" s="1703"/>
      <c r="D3" s="1703"/>
      <c r="E3" s="1703"/>
      <c r="F3" s="1703"/>
      <c r="G3" s="1703"/>
      <c r="H3" s="1703"/>
      <c r="I3" s="1703"/>
      <c r="J3" s="1703"/>
      <c r="K3" s="1703"/>
      <c r="L3" s="1703"/>
      <c r="M3" s="1703"/>
      <c r="N3" s="1703"/>
    </row>
    <row r="4" spans="1:16">
      <c r="A4" s="780"/>
      <c r="C4" s="779"/>
      <c r="D4" s="779"/>
      <c r="E4" s="821"/>
      <c r="F4" s="779"/>
      <c r="G4" s="779"/>
      <c r="H4" s="779"/>
      <c r="I4" s="644"/>
      <c r="J4" s="779"/>
      <c r="K4" s="779"/>
      <c r="L4" s="779"/>
      <c r="M4" s="779"/>
      <c r="P4" s="536"/>
    </row>
    <row r="5" spans="1:16" s="1218" customFormat="1" ht="13.5" thickBot="1">
      <c r="A5" s="1217"/>
      <c r="B5" s="1409"/>
      <c r="C5" s="1219"/>
      <c r="D5" s="1219"/>
      <c r="E5" s="1219"/>
      <c r="F5" s="1219"/>
      <c r="G5" s="1219"/>
      <c r="H5" s="1219"/>
      <c r="I5" s="1219"/>
      <c r="J5" s="1219"/>
      <c r="K5" s="1219"/>
      <c r="L5" s="1219"/>
      <c r="M5" s="1219"/>
    </row>
    <row r="6" spans="1:16" ht="13.5" thickBot="1">
      <c r="A6" s="780"/>
      <c r="B6" s="785" t="s">
        <v>737</v>
      </c>
      <c r="C6" s="1714" t="s">
        <v>1098</v>
      </c>
      <c r="D6" s="1717"/>
      <c r="E6" s="1717"/>
      <c r="F6" s="1718"/>
      <c r="G6" s="1714" t="s">
        <v>1112</v>
      </c>
      <c r="H6" s="1717"/>
      <c r="I6" s="1717"/>
      <c r="J6" s="1718"/>
      <c r="K6" s="1714" t="s">
        <v>1113</v>
      </c>
      <c r="L6" s="1717"/>
      <c r="M6" s="1717"/>
      <c r="N6" s="1718"/>
      <c r="P6" s="536"/>
    </row>
    <row r="7" spans="1:16" s="824" customFormat="1" ht="25.5">
      <c r="A7" s="822" t="s">
        <v>449</v>
      </c>
      <c r="B7" s="785" t="s">
        <v>154</v>
      </c>
      <c r="C7" s="785" t="s">
        <v>503</v>
      </c>
      <c r="D7" s="785" t="s">
        <v>202</v>
      </c>
      <c r="E7" s="785" t="s">
        <v>140</v>
      </c>
      <c r="F7" s="823" t="s">
        <v>450</v>
      </c>
      <c r="G7" s="785" t="s">
        <v>503</v>
      </c>
      <c r="H7" s="785" t="s">
        <v>202</v>
      </c>
      <c r="I7" s="785" t="s">
        <v>140</v>
      </c>
      <c r="J7" s="823" t="s">
        <v>450</v>
      </c>
      <c r="K7" s="785" t="s">
        <v>503</v>
      </c>
      <c r="L7" s="785" t="s">
        <v>202</v>
      </c>
      <c r="M7" s="785" t="s">
        <v>140</v>
      </c>
      <c r="N7" s="823" t="s">
        <v>450</v>
      </c>
      <c r="O7" s="779"/>
    </row>
    <row r="8" spans="1:16" s="794" customFormat="1">
      <c r="A8" s="780"/>
      <c r="B8" s="790" t="s">
        <v>454</v>
      </c>
      <c r="C8" s="790" t="s">
        <v>455</v>
      </c>
      <c r="D8" s="790" t="s">
        <v>456</v>
      </c>
      <c r="E8" s="785" t="s">
        <v>457</v>
      </c>
      <c r="F8" s="790" t="s">
        <v>458</v>
      </c>
      <c r="G8" s="790" t="s">
        <v>459</v>
      </c>
      <c r="H8" s="785" t="s">
        <v>460</v>
      </c>
      <c r="I8" s="790" t="s">
        <v>461</v>
      </c>
      <c r="J8" s="790" t="s">
        <v>462</v>
      </c>
      <c r="K8" s="785" t="s">
        <v>463</v>
      </c>
      <c r="L8" s="790" t="s">
        <v>464</v>
      </c>
      <c r="M8" s="785" t="s">
        <v>488</v>
      </c>
      <c r="N8" s="785" t="s">
        <v>691</v>
      </c>
      <c r="O8" s="779"/>
    </row>
    <row r="9" spans="1:16" s="794" customFormat="1">
      <c r="A9" s="780"/>
      <c r="B9" s="806" t="s">
        <v>1406</v>
      </c>
      <c r="C9" s="781"/>
      <c r="D9" s="781"/>
      <c r="E9" s="781"/>
      <c r="F9" s="793"/>
      <c r="G9" s="781"/>
      <c r="H9" s="781"/>
      <c r="I9" s="781"/>
      <c r="J9" s="793"/>
      <c r="K9" s="781"/>
      <c r="L9" s="781"/>
      <c r="M9" s="781"/>
      <c r="N9" s="793"/>
      <c r="O9" s="779"/>
    </row>
    <row r="10" spans="1:16" s="1062" customFormat="1" ht="103.15" customHeight="1">
      <c r="A10" s="780"/>
      <c r="B10" s="790"/>
      <c r="C10" s="809" t="s">
        <v>888</v>
      </c>
      <c r="D10" s="809" t="s">
        <v>1420</v>
      </c>
      <c r="E10" s="809" t="s">
        <v>1513</v>
      </c>
      <c r="F10" s="809" t="s">
        <v>1509</v>
      </c>
      <c r="G10" s="809" t="s">
        <v>889</v>
      </c>
      <c r="H10" s="809" t="s">
        <v>873</v>
      </c>
      <c r="I10" s="809" t="s">
        <v>1493</v>
      </c>
      <c r="J10" s="809" t="s">
        <v>465</v>
      </c>
      <c r="K10" s="809" t="s">
        <v>874</v>
      </c>
      <c r="L10" s="809" t="s">
        <v>875</v>
      </c>
      <c r="M10" s="809" t="s">
        <v>876</v>
      </c>
      <c r="N10" s="809" t="s">
        <v>877</v>
      </c>
      <c r="O10" s="781"/>
    </row>
    <row r="11" spans="1:16">
      <c r="A11" s="780">
        <v>1</v>
      </c>
      <c r="B11" s="795" t="s">
        <v>466</v>
      </c>
      <c r="C11" s="796">
        <v>6387373451</v>
      </c>
      <c r="D11" s="796">
        <v>2297586361</v>
      </c>
      <c r="E11" s="796">
        <v>406789144</v>
      </c>
      <c r="F11" s="796">
        <v>205596142</v>
      </c>
      <c r="G11" s="796">
        <v>4720867.1800000006</v>
      </c>
      <c r="H11" s="796"/>
      <c r="I11" s="796">
        <v>749938.62</v>
      </c>
      <c r="J11" s="796"/>
      <c r="K11" s="796">
        <f>+C11-G11</f>
        <v>6382652583.8199997</v>
      </c>
      <c r="L11" s="796">
        <f>+D11-H11</f>
        <v>2297586361</v>
      </c>
      <c r="M11" s="796">
        <f>+E11-I11</f>
        <v>406039205.38</v>
      </c>
      <c r="N11" s="796">
        <f>+F11-J11</f>
        <v>205596142</v>
      </c>
      <c r="P11" s="779"/>
    </row>
    <row r="12" spans="1:16">
      <c r="A12" s="780">
        <v>2</v>
      </c>
      <c r="B12" s="795" t="s">
        <v>467</v>
      </c>
      <c r="C12" s="796">
        <v>6422686526.4975529</v>
      </c>
      <c r="D12" s="796">
        <v>2305152840.256412</v>
      </c>
      <c r="E12" s="796">
        <v>402724522.73031414</v>
      </c>
      <c r="F12" s="796">
        <v>227817320.13424444</v>
      </c>
      <c r="G12" s="796">
        <v>4720867.1800000006</v>
      </c>
      <c r="H12" s="796"/>
      <c r="I12" s="796">
        <v>749938.62</v>
      </c>
      <c r="J12" s="796"/>
      <c r="K12" s="796">
        <f t="shared" ref="K12:K23" si="0">+C12-G12</f>
        <v>6417965659.3175526</v>
      </c>
      <c r="L12" s="796">
        <f t="shared" ref="L12:L23" si="1">+D12-H12</f>
        <v>2305152840.256412</v>
      </c>
      <c r="M12" s="796">
        <f t="shared" ref="M12:M23" si="2">+E12-I12</f>
        <v>401974584.11031413</v>
      </c>
      <c r="N12" s="796">
        <f t="shared" ref="N12:N23" si="3">+F12-J12</f>
        <v>227817320.13424444</v>
      </c>
      <c r="O12" s="779"/>
      <c r="P12" s="779"/>
    </row>
    <row r="13" spans="1:16">
      <c r="A13" s="780">
        <v>3</v>
      </c>
      <c r="B13" s="779" t="s">
        <v>468</v>
      </c>
      <c r="C13" s="796">
        <v>6444685061.7298393</v>
      </c>
      <c r="D13" s="796">
        <v>2308332508.3844166</v>
      </c>
      <c r="E13" s="796">
        <v>403272022.30687642</v>
      </c>
      <c r="F13" s="796">
        <v>229750571.23031545</v>
      </c>
      <c r="G13" s="796">
        <v>4720867.1800000006</v>
      </c>
      <c r="H13" s="796"/>
      <c r="I13" s="796">
        <v>749938.62</v>
      </c>
      <c r="J13" s="796"/>
      <c r="K13" s="796">
        <f t="shared" si="0"/>
        <v>6439964194.549839</v>
      </c>
      <c r="L13" s="796">
        <f t="shared" si="1"/>
        <v>2308332508.3844166</v>
      </c>
      <c r="M13" s="796">
        <f t="shared" si="2"/>
        <v>402522083.68687642</v>
      </c>
      <c r="N13" s="796">
        <f t="shared" si="3"/>
        <v>229750571.23031545</v>
      </c>
      <c r="O13" s="779"/>
      <c r="P13" s="779"/>
    </row>
    <row r="14" spans="1:16">
      <c r="A14" s="780">
        <v>4</v>
      </c>
      <c r="B14" s="779" t="s">
        <v>469</v>
      </c>
      <c r="C14" s="796">
        <v>6475039678.9194469</v>
      </c>
      <c r="D14" s="796">
        <v>2315792497.3033977</v>
      </c>
      <c r="E14" s="796">
        <v>403965962.94004101</v>
      </c>
      <c r="F14" s="796">
        <v>238322951.39204651</v>
      </c>
      <c r="G14" s="796">
        <v>4720867.1800000006</v>
      </c>
      <c r="H14" s="796"/>
      <c r="I14" s="796">
        <v>749938.62</v>
      </c>
      <c r="J14" s="796"/>
      <c r="K14" s="796">
        <f t="shared" si="0"/>
        <v>6470318811.7394466</v>
      </c>
      <c r="L14" s="796">
        <f t="shared" si="1"/>
        <v>2315792497.3033977</v>
      </c>
      <c r="M14" s="796">
        <f t="shared" si="2"/>
        <v>403216024.320041</v>
      </c>
      <c r="N14" s="796">
        <f t="shared" si="3"/>
        <v>238322951.39204651</v>
      </c>
      <c r="O14" s="779"/>
      <c r="P14" s="779"/>
    </row>
    <row r="15" spans="1:16">
      <c r="A15" s="780">
        <v>5</v>
      </c>
      <c r="B15" s="779" t="s">
        <v>156</v>
      </c>
      <c r="C15" s="796">
        <v>6501295249.2982359</v>
      </c>
      <c r="D15" s="796">
        <v>2321923489.703712</v>
      </c>
      <c r="E15" s="796">
        <v>404826453.42861128</v>
      </c>
      <c r="F15" s="796">
        <v>243667472.63228011</v>
      </c>
      <c r="G15" s="796">
        <v>4720867.1800000006</v>
      </c>
      <c r="H15" s="796"/>
      <c r="I15" s="796">
        <v>749938.62</v>
      </c>
      <c r="J15" s="796"/>
      <c r="K15" s="796">
        <f t="shared" si="0"/>
        <v>6496574382.1182356</v>
      </c>
      <c r="L15" s="796">
        <f t="shared" si="1"/>
        <v>2321923489.703712</v>
      </c>
      <c r="M15" s="796">
        <f t="shared" si="2"/>
        <v>404076514.80861127</v>
      </c>
      <c r="N15" s="796">
        <f t="shared" si="3"/>
        <v>243667472.63228011</v>
      </c>
      <c r="O15" s="779"/>
      <c r="P15" s="779"/>
    </row>
    <row r="16" spans="1:16">
      <c r="A16" s="780">
        <v>6</v>
      </c>
      <c r="B16" s="779" t="s">
        <v>157</v>
      </c>
      <c r="C16" s="796">
        <v>6531788544.577632</v>
      </c>
      <c r="D16" s="796">
        <v>2332357034.0385547</v>
      </c>
      <c r="E16" s="796">
        <v>405434802.51852822</v>
      </c>
      <c r="F16" s="796">
        <v>246152443.18303686</v>
      </c>
      <c r="G16" s="796">
        <v>4720867.1800000006</v>
      </c>
      <c r="H16" s="796"/>
      <c r="I16" s="796">
        <v>749938.62</v>
      </c>
      <c r="J16" s="796"/>
      <c r="K16" s="796">
        <f t="shared" si="0"/>
        <v>6527067677.3976316</v>
      </c>
      <c r="L16" s="796">
        <f t="shared" si="1"/>
        <v>2332357034.0385547</v>
      </c>
      <c r="M16" s="796">
        <f t="shared" si="2"/>
        <v>404684863.89852822</v>
      </c>
      <c r="N16" s="796">
        <f t="shared" si="3"/>
        <v>246152443.18303686</v>
      </c>
      <c r="O16" s="779"/>
      <c r="P16" s="779"/>
    </row>
    <row r="17" spans="1:16">
      <c r="A17" s="780">
        <v>7</v>
      </c>
      <c r="B17" s="779" t="s">
        <v>158</v>
      </c>
      <c r="C17" s="796">
        <v>6565901103.2608871</v>
      </c>
      <c r="D17" s="796">
        <v>2343869022.41748</v>
      </c>
      <c r="E17" s="796">
        <v>406712721.3573305</v>
      </c>
      <c r="F17" s="796">
        <v>248524008.10731053</v>
      </c>
      <c r="G17" s="796">
        <v>4720867.1800000006</v>
      </c>
      <c r="H17" s="796"/>
      <c r="I17" s="796">
        <v>749938.62</v>
      </c>
      <c r="J17" s="796"/>
      <c r="K17" s="796">
        <f t="shared" si="0"/>
        <v>6561180236.0808868</v>
      </c>
      <c r="L17" s="796">
        <f t="shared" si="1"/>
        <v>2343869022.41748</v>
      </c>
      <c r="M17" s="796">
        <f t="shared" si="2"/>
        <v>405962782.7373305</v>
      </c>
      <c r="N17" s="796">
        <f t="shared" si="3"/>
        <v>248524008.10731053</v>
      </c>
      <c r="O17" s="779"/>
      <c r="P17" s="779"/>
    </row>
    <row r="18" spans="1:16">
      <c r="A18" s="780">
        <v>8</v>
      </c>
      <c r="B18" s="779" t="s">
        <v>470</v>
      </c>
      <c r="C18" s="796">
        <v>6597161606.139863</v>
      </c>
      <c r="D18" s="796">
        <v>2354293184.4537239</v>
      </c>
      <c r="E18" s="796">
        <v>407596599.37110281</v>
      </c>
      <c r="F18" s="796">
        <v>254777987.2183786</v>
      </c>
      <c r="G18" s="796">
        <v>4720867.1800000006</v>
      </c>
      <c r="H18" s="796"/>
      <c r="I18" s="796">
        <v>749938.62</v>
      </c>
      <c r="J18" s="796"/>
      <c r="K18" s="796">
        <f t="shared" si="0"/>
        <v>6592440738.9598627</v>
      </c>
      <c r="L18" s="796">
        <f t="shared" si="1"/>
        <v>2354293184.4537239</v>
      </c>
      <c r="M18" s="796">
        <f t="shared" si="2"/>
        <v>406846660.75110281</v>
      </c>
      <c r="N18" s="796">
        <f t="shared" si="3"/>
        <v>254777987.2183786</v>
      </c>
      <c r="O18" s="779"/>
      <c r="P18" s="779"/>
    </row>
    <row r="19" spans="1:16">
      <c r="A19" s="780">
        <v>9</v>
      </c>
      <c r="B19" s="779" t="s">
        <v>471</v>
      </c>
      <c r="C19" s="796">
        <v>6620911395.5518026</v>
      </c>
      <c r="D19" s="796">
        <v>2358850343.9958525</v>
      </c>
      <c r="E19" s="796">
        <v>408442431.52405679</v>
      </c>
      <c r="F19" s="796">
        <v>257509505.60883927</v>
      </c>
      <c r="G19" s="796">
        <v>4720867.1800000006</v>
      </c>
      <c r="H19" s="796"/>
      <c r="I19" s="796">
        <v>749938.62</v>
      </c>
      <c r="J19" s="796"/>
      <c r="K19" s="796">
        <f t="shared" si="0"/>
        <v>6616190528.3718023</v>
      </c>
      <c r="L19" s="796">
        <f t="shared" si="1"/>
        <v>2358850343.9958525</v>
      </c>
      <c r="M19" s="796">
        <f t="shared" si="2"/>
        <v>407692492.90405679</v>
      </c>
      <c r="N19" s="796">
        <f t="shared" si="3"/>
        <v>257509505.60883927</v>
      </c>
      <c r="O19" s="779"/>
      <c r="P19" s="779"/>
    </row>
    <row r="20" spans="1:16">
      <c r="A20" s="780">
        <v>10</v>
      </c>
      <c r="B20" s="779" t="s">
        <v>472</v>
      </c>
      <c r="C20" s="796">
        <v>6647768513.1193295</v>
      </c>
      <c r="D20" s="796">
        <v>2365969316.2652998</v>
      </c>
      <c r="E20" s="796">
        <v>409652830.62849432</v>
      </c>
      <c r="F20" s="796">
        <v>261407213.02745044</v>
      </c>
      <c r="G20" s="796">
        <v>4720867.1800000006</v>
      </c>
      <c r="H20" s="796"/>
      <c r="I20" s="796">
        <v>749938.62</v>
      </c>
      <c r="J20" s="796"/>
      <c r="K20" s="796">
        <f t="shared" si="0"/>
        <v>6643047645.9393291</v>
      </c>
      <c r="L20" s="796">
        <f t="shared" si="1"/>
        <v>2365969316.2652998</v>
      </c>
      <c r="M20" s="796">
        <f t="shared" si="2"/>
        <v>408902892.00849432</v>
      </c>
      <c r="N20" s="796">
        <f t="shared" si="3"/>
        <v>261407213.02745044</v>
      </c>
      <c r="O20" s="779"/>
      <c r="P20" s="779"/>
    </row>
    <row r="21" spans="1:16">
      <c r="A21" s="780">
        <v>11</v>
      </c>
      <c r="B21" s="779" t="s">
        <v>473</v>
      </c>
      <c r="C21" s="796">
        <v>6675092343.9751987</v>
      </c>
      <c r="D21" s="796">
        <v>2373316705.5777173</v>
      </c>
      <c r="E21" s="796">
        <v>411835577.29677242</v>
      </c>
      <c r="F21" s="796">
        <v>268340759.68458813</v>
      </c>
      <c r="G21" s="796">
        <v>4720867.1800000006</v>
      </c>
      <c r="H21" s="796"/>
      <c r="I21" s="796">
        <v>749938.62</v>
      </c>
      <c r="J21" s="796"/>
      <c r="K21" s="796">
        <f t="shared" si="0"/>
        <v>6670371476.7951984</v>
      </c>
      <c r="L21" s="796">
        <f t="shared" si="1"/>
        <v>2373316705.5777173</v>
      </c>
      <c r="M21" s="796">
        <f t="shared" si="2"/>
        <v>411085638.67677242</v>
      </c>
      <c r="N21" s="796">
        <f t="shared" si="3"/>
        <v>268340759.68458813</v>
      </c>
      <c r="O21" s="779"/>
      <c r="P21" s="779"/>
    </row>
    <row r="22" spans="1:16">
      <c r="A22" s="780">
        <v>12</v>
      </c>
      <c r="B22" s="779" t="s">
        <v>474</v>
      </c>
      <c r="C22" s="796">
        <v>6700414385.6071415</v>
      </c>
      <c r="D22" s="796">
        <v>2378728351.6455574</v>
      </c>
      <c r="E22" s="796">
        <v>413002590.31922036</v>
      </c>
      <c r="F22" s="796">
        <v>270563105.08109921</v>
      </c>
      <c r="G22" s="796">
        <v>4720867.1800000006</v>
      </c>
      <c r="H22" s="796"/>
      <c r="I22" s="796">
        <v>749938.62</v>
      </c>
      <c r="J22" s="796"/>
      <c r="K22" s="796">
        <f t="shared" si="0"/>
        <v>6695693518.4271412</v>
      </c>
      <c r="L22" s="796">
        <f t="shared" si="1"/>
        <v>2378728351.6455574</v>
      </c>
      <c r="M22" s="796">
        <f t="shared" si="2"/>
        <v>412252651.69922036</v>
      </c>
      <c r="N22" s="796">
        <f t="shared" si="3"/>
        <v>270563105.08109921</v>
      </c>
      <c r="O22" s="779"/>
      <c r="P22" s="779"/>
    </row>
    <row r="23" spans="1:16">
      <c r="A23" s="780">
        <v>13</v>
      </c>
      <c r="B23" s="779" t="s">
        <v>475</v>
      </c>
      <c r="C23" s="796">
        <v>6777909135.5306444</v>
      </c>
      <c r="D23" s="796">
        <v>2417319868.1540012</v>
      </c>
      <c r="E23" s="796">
        <v>417898065.09710634</v>
      </c>
      <c r="F23" s="796">
        <v>284830023.8006956</v>
      </c>
      <c r="G23" s="796">
        <v>4720867.1800000006</v>
      </c>
      <c r="H23" s="796"/>
      <c r="I23" s="796">
        <v>749938.62</v>
      </c>
      <c r="J23" s="796"/>
      <c r="K23" s="796">
        <f t="shared" si="0"/>
        <v>6773188268.3506441</v>
      </c>
      <c r="L23" s="796">
        <f t="shared" si="1"/>
        <v>2417319868.1540012</v>
      </c>
      <c r="M23" s="796">
        <f t="shared" si="2"/>
        <v>417148126.47710633</v>
      </c>
      <c r="N23" s="796">
        <f t="shared" si="3"/>
        <v>284830023.8006956</v>
      </c>
      <c r="O23" s="779"/>
      <c r="P23" s="779"/>
    </row>
    <row r="24" spans="1:16" ht="13.5" thickBot="1">
      <c r="A24" s="780">
        <v>14</v>
      </c>
      <c r="B24" s="555" t="s">
        <v>476</v>
      </c>
      <c r="C24" s="799">
        <f t="shared" ref="C24:J24" si="4">SUM(C11:C23)/13</f>
        <v>6565232845.7851982</v>
      </c>
      <c r="D24" s="799">
        <f t="shared" si="4"/>
        <v>2344114732.5535483</v>
      </c>
      <c r="E24" s="799">
        <f t="shared" si="4"/>
        <v>407857978.73218876</v>
      </c>
      <c r="F24" s="799">
        <f t="shared" si="4"/>
        <v>249019961.77694497</v>
      </c>
      <c r="G24" s="799">
        <f t="shared" si="4"/>
        <v>4720867.1800000006</v>
      </c>
      <c r="H24" s="799">
        <f t="shared" si="4"/>
        <v>0</v>
      </c>
      <c r="I24" s="799">
        <f t="shared" si="4"/>
        <v>749938.61999999988</v>
      </c>
      <c r="J24" s="799">
        <f t="shared" si="4"/>
        <v>0</v>
      </c>
      <c r="K24" s="799">
        <f t="shared" ref="K24:N24" si="5">SUM(K11:K23)/13</f>
        <v>6560511978.6051989</v>
      </c>
      <c r="L24" s="799">
        <f t="shared" si="5"/>
        <v>2344114732.5535483</v>
      </c>
      <c r="M24" s="799">
        <f t="shared" si="5"/>
        <v>407108040.11218876</v>
      </c>
      <c r="N24" s="799">
        <f t="shared" si="5"/>
        <v>249019961.77694497</v>
      </c>
      <c r="O24" s="779"/>
    </row>
    <row r="25" spans="1:16" ht="14.25" thickTop="1" thickBot="1">
      <c r="A25" s="780"/>
      <c r="B25" s="779"/>
      <c r="C25" s="800"/>
      <c r="D25" s="800"/>
      <c r="E25" s="801"/>
      <c r="F25" s="801"/>
      <c r="G25" s="779"/>
      <c r="H25" s="779"/>
      <c r="I25" s="800"/>
      <c r="J25" s="800"/>
      <c r="K25" s="800"/>
      <c r="L25" s="800"/>
    </row>
    <row r="26" spans="1:16" s="786" customFormat="1" ht="15" thickBot="1">
      <c r="A26" s="784"/>
      <c r="B26" s="783"/>
      <c r="C26" s="1714" t="s">
        <v>1114</v>
      </c>
      <c r="D26" s="1717"/>
      <c r="E26" s="1717"/>
      <c r="F26" s="1717"/>
      <c r="G26" s="1719"/>
      <c r="H26" s="1716"/>
      <c r="I26" s="1714" t="s">
        <v>1112</v>
      </c>
      <c r="J26" s="1719"/>
      <c r="K26" s="1719"/>
      <c r="L26" s="1719"/>
      <c r="M26" s="1719"/>
      <c r="N26" s="1716"/>
    </row>
    <row r="27" spans="1:16" s="824" customFormat="1" ht="25.5">
      <c r="A27" s="822" t="s">
        <v>449</v>
      </c>
      <c r="B27" s="785" t="s">
        <v>154</v>
      </c>
      <c r="C27" s="785" t="s">
        <v>503</v>
      </c>
      <c r="D27" s="785" t="s">
        <v>202</v>
      </c>
      <c r="E27" s="785" t="s">
        <v>721</v>
      </c>
      <c r="F27" s="823" t="s">
        <v>722</v>
      </c>
      <c r="G27" s="823" t="s">
        <v>723</v>
      </c>
      <c r="H27" s="823" t="s">
        <v>724</v>
      </c>
      <c r="I27" s="785" t="s">
        <v>503</v>
      </c>
      <c r="J27" s="785" t="s">
        <v>202</v>
      </c>
      <c r="K27" s="785" t="s">
        <v>721</v>
      </c>
      <c r="L27" s="823" t="s">
        <v>722</v>
      </c>
      <c r="M27" s="823" t="s">
        <v>723</v>
      </c>
      <c r="N27" s="823" t="s">
        <v>724</v>
      </c>
    </row>
    <row r="28" spans="1:16" s="794" customFormat="1">
      <c r="A28" s="780"/>
      <c r="B28" s="790" t="s">
        <v>454</v>
      </c>
      <c r="C28" s="790" t="s">
        <v>455</v>
      </c>
      <c r="D28" s="790" t="s">
        <v>456</v>
      </c>
      <c r="E28" s="785" t="s">
        <v>457</v>
      </c>
      <c r="F28" s="790" t="s">
        <v>458</v>
      </c>
      <c r="G28" s="790" t="s">
        <v>459</v>
      </c>
      <c r="H28" s="785" t="s">
        <v>460</v>
      </c>
      <c r="I28" s="790" t="s">
        <v>461</v>
      </c>
      <c r="J28" s="790" t="s">
        <v>462</v>
      </c>
      <c r="K28" s="785" t="s">
        <v>463</v>
      </c>
      <c r="L28" s="790" t="s">
        <v>464</v>
      </c>
      <c r="M28" s="785" t="s">
        <v>488</v>
      </c>
      <c r="N28" s="785" t="s">
        <v>691</v>
      </c>
      <c r="O28" s="779"/>
    </row>
    <row r="29" spans="1:16" s="794" customFormat="1">
      <c r="A29" s="780"/>
      <c r="B29" s="806" t="s">
        <v>1406</v>
      </c>
      <c r="C29" s="825"/>
      <c r="D29" s="781"/>
      <c r="E29" s="781"/>
      <c r="G29" s="793"/>
      <c r="H29" s="793"/>
      <c r="I29" s="781"/>
      <c r="J29" s="781"/>
      <c r="K29" s="781"/>
      <c r="L29" s="793"/>
    </row>
    <row r="30" spans="1:16" s="1062" customFormat="1" ht="102">
      <c r="A30" s="780"/>
      <c r="B30" s="790"/>
      <c r="C30" s="809" t="s">
        <v>879</v>
      </c>
      <c r="D30" s="809" t="s">
        <v>878</v>
      </c>
      <c r="E30" s="809" t="s">
        <v>1514</v>
      </c>
      <c r="F30" s="525" t="s">
        <v>1515</v>
      </c>
      <c r="G30" s="809" t="s">
        <v>1516</v>
      </c>
      <c r="H30" s="809" t="s">
        <v>1516</v>
      </c>
      <c r="I30" s="809" t="s">
        <v>879</v>
      </c>
      <c r="J30" s="809" t="s">
        <v>878</v>
      </c>
      <c r="K30" s="809" t="s">
        <v>880</v>
      </c>
      <c r="L30" s="1125" t="s">
        <v>881</v>
      </c>
      <c r="M30" s="809" t="s">
        <v>465</v>
      </c>
      <c r="N30" s="809" t="s">
        <v>465</v>
      </c>
    </row>
    <row r="31" spans="1:16">
      <c r="A31" s="780">
        <v>15</v>
      </c>
      <c r="B31" s="795" t="s">
        <v>466</v>
      </c>
      <c r="C31" s="796">
        <v>1740089115</v>
      </c>
      <c r="D31" s="796">
        <v>627000313</v>
      </c>
      <c r="E31" s="796">
        <v>140765863</v>
      </c>
      <c r="F31" s="796">
        <v>6696050</v>
      </c>
      <c r="G31" s="796">
        <v>69547856</v>
      </c>
      <c r="H31" s="796">
        <v>56668337</v>
      </c>
      <c r="I31" s="796">
        <v>2062802.63</v>
      </c>
      <c r="J31" s="796"/>
      <c r="K31" s="796">
        <v>647808.04</v>
      </c>
      <c r="L31" s="796">
        <v>0</v>
      </c>
      <c r="M31" s="796">
        <v>0</v>
      </c>
      <c r="N31" s="796">
        <v>0</v>
      </c>
      <c r="P31" s="779"/>
    </row>
    <row r="32" spans="1:16">
      <c r="A32" s="780">
        <v>16</v>
      </c>
      <c r="B32" s="795" t="s">
        <v>467</v>
      </c>
      <c r="C32" s="796">
        <v>1757680387.5749729</v>
      </c>
      <c r="D32" s="796">
        <v>632987887.22552383</v>
      </c>
      <c r="E32" s="796">
        <v>142767404.55013394</v>
      </c>
      <c r="F32" s="796">
        <v>6799440.504432587</v>
      </c>
      <c r="G32" s="796">
        <v>69218967.580394819</v>
      </c>
      <c r="H32" s="796">
        <v>57192256.767517999</v>
      </c>
      <c r="I32" s="796">
        <v>2062802.63</v>
      </c>
      <c r="J32" s="796"/>
      <c r="K32" s="796">
        <v>647808.04</v>
      </c>
      <c r="L32" s="796">
        <v>0</v>
      </c>
      <c r="M32" s="796">
        <v>0</v>
      </c>
      <c r="N32" s="796">
        <v>0</v>
      </c>
      <c r="P32" s="779"/>
    </row>
    <row r="33" spans="1:16">
      <c r="A33" s="780">
        <v>17</v>
      </c>
      <c r="B33" s="779" t="s">
        <v>468</v>
      </c>
      <c r="C33" s="796">
        <v>1774507864.748816</v>
      </c>
      <c r="D33" s="796">
        <v>638937630.12075734</v>
      </c>
      <c r="E33" s="796">
        <v>144769947.56479457</v>
      </c>
      <c r="F33" s="796">
        <v>7011904.4617678924</v>
      </c>
      <c r="G33" s="796">
        <v>68860853.612762645</v>
      </c>
      <c r="H33" s="796">
        <v>57712701.34781</v>
      </c>
      <c r="I33" s="796">
        <v>2062802.63</v>
      </c>
      <c r="J33" s="796"/>
      <c r="K33" s="796">
        <v>647808.04</v>
      </c>
      <c r="L33" s="796">
        <v>0</v>
      </c>
      <c r="M33" s="796">
        <v>0</v>
      </c>
      <c r="N33" s="796">
        <v>0</v>
      </c>
      <c r="P33" s="779"/>
    </row>
    <row r="34" spans="1:16">
      <c r="A34" s="780">
        <v>18</v>
      </c>
      <c r="B34" s="779" t="s">
        <v>469</v>
      </c>
      <c r="C34" s="796">
        <v>1791017888.4885812</v>
      </c>
      <c r="D34" s="796">
        <v>644568238.8365804</v>
      </c>
      <c r="E34" s="796">
        <v>146732737.48725602</v>
      </c>
      <c r="F34" s="796">
        <v>7266044.0070068333</v>
      </c>
      <c r="G34" s="796">
        <v>68237016.915439889</v>
      </c>
      <c r="H34" s="796">
        <v>58230571.092326</v>
      </c>
      <c r="I34" s="796">
        <v>2062802.63</v>
      </c>
      <c r="J34" s="796"/>
      <c r="K34" s="796">
        <v>647808.04</v>
      </c>
      <c r="L34" s="796">
        <v>0</v>
      </c>
      <c r="M34" s="796">
        <v>0</v>
      </c>
      <c r="N34" s="796">
        <v>0</v>
      </c>
      <c r="P34" s="779"/>
    </row>
    <row r="35" spans="1:16">
      <c r="A35" s="780">
        <v>19</v>
      </c>
      <c r="B35" s="779" t="s">
        <v>156</v>
      </c>
      <c r="C35" s="796">
        <v>1807404320.22259</v>
      </c>
      <c r="D35" s="796">
        <v>650430793.99927032</v>
      </c>
      <c r="E35" s="796">
        <v>148744756.79504618</v>
      </c>
      <c r="F35" s="796">
        <v>7583921.9723847238</v>
      </c>
      <c r="G35" s="796">
        <v>67911443.367453456</v>
      </c>
      <c r="H35" s="796">
        <v>58742111.120354004</v>
      </c>
      <c r="I35" s="796">
        <v>2062802.63</v>
      </c>
      <c r="J35" s="796"/>
      <c r="K35" s="796">
        <v>647808.04</v>
      </c>
      <c r="L35" s="796">
        <v>0</v>
      </c>
      <c r="M35" s="796">
        <v>0</v>
      </c>
      <c r="N35" s="796">
        <v>0</v>
      </c>
      <c r="P35" s="779"/>
    </row>
    <row r="36" spans="1:16" ht="13.5" customHeight="1">
      <c r="A36" s="780">
        <v>20</v>
      </c>
      <c r="B36" s="779" t="s">
        <v>157</v>
      </c>
      <c r="C36" s="796">
        <v>1823531678.6182561</v>
      </c>
      <c r="D36" s="796">
        <v>655289794.63226902</v>
      </c>
      <c r="E36" s="796">
        <v>150763403.93898359</v>
      </c>
      <c r="F36" s="796">
        <v>7938339.1357863396</v>
      </c>
      <c r="G36" s="796">
        <v>67595692.453999162</v>
      </c>
      <c r="H36" s="796">
        <v>59247530.923166007</v>
      </c>
      <c r="I36" s="796">
        <v>2062802.63</v>
      </c>
      <c r="J36" s="796"/>
      <c r="K36" s="796">
        <v>647808.04</v>
      </c>
      <c r="L36" s="796">
        <v>0</v>
      </c>
      <c r="M36" s="796">
        <v>0</v>
      </c>
      <c r="N36" s="796">
        <v>0</v>
      </c>
      <c r="P36" s="779"/>
    </row>
    <row r="37" spans="1:16">
      <c r="A37" s="780">
        <v>21</v>
      </c>
      <c r="B37" s="779" t="s">
        <v>158</v>
      </c>
      <c r="C37" s="796">
        <v>1839067937.8259435</v>
      </c>
      <c r="D37" s="796">
        <v>660073119.01811564</v>
      </c>
      <c r="E37" s="796">
        <v>152697312.49519634</v>
      </c>
      <c r="F37" s="796">
        <v>8307131.8702277001</v>
      </c>
      <c r="G37" s="796">
        <v>67055004.948270194</v>
      </c>
      <c r="H37" s="796">
        <v>59752566.088568002</v>
      </c>
      <c r="I37" s="796">
        <v>2062802.63</v>
      </c>
      <c r="J37" s="796"/>
      <c r="K37" s="796">
        <v>647808.04</v>
      </c>
      <c r="L37" s="796">
        <v>0</v>
      </c>
      <c r="M37" s="796">
        <v>0</v>
      </c>
      <c r="N37" s="796">
        <v>0</v>
      </c>
      <c r="P37" s="779"/>
    </row>
    <row r="38" spans="1:16">
      <c r="A38" s="780">
        <v>22</v>
      </c>
      <c r="B38" s="779" t="s">
        <v>470</v>
      </c>
      <c r="C38" s="796">
        <v>1855729362.4482701</v>
      </c>
      <c r="D38" s="796">
        <v>665632567.81717503</v>
      </c>
      <c r="E38" s="796">
        <v>154710732.58572593</v>
      </c>
      <c r="F38" s="796">
        <v>8710173.9652333092</v>
      </c>
      <c r="G38" s="796">
        <v>66761400.681970395</v>
      </c>
      <c r="H38" s="796">
        <v>60256688.030323997</v>
      </c>
      <c r="I38" s="796">
        <v>2062802.63</v>
      </c>
      <c r="J38" s="796"/>
      <c r="K38" s="796">
        <v>647808.04</v>
      </c>
      <c r="L38" s="796">
        <v>0</v>
      </c>
      <c r="M38" s="796">
        <v>0</v>
      </c>
      <c r="N38" s="796">
        <v>0</v>
      </c>
      <c r="P38" s="779"/>
    </row>
    <row r="39" spans="1:16">
      <c r="A39" s="780">
        <v>23</v>
      </c>
      <c r="B39" s="779" t="s">
        <v>471</v>
      </c>
      <c r="C39" s="796">
        <v>1873084844.5662923</v>
      </c>
      <c r="D39" s="796">
        <v>671683341.57138264</v>
      </c>
      <c r="E39" s="796">
        <v>156732391.43972781</v>
      </c>
      <c r="F39" s="796">
        <v>9152013.0469705574</v>
      </c>
      <c r="G39" s="796">
        <v>66481834.26350522</v>
      </c>
      <c r="H39" s="796">
        <v>60759316.095073998</v>
      </c>
      <c r="I39" s="796">
        <v>2062802.63</v>
      </c>
      <c r="J39" s="796"/>
      <c r="K39" s="796">
        <v>647808.04</v>
      </c>
      <c r="L39" s="796">
        <v>0</v>
      </c>
      <c r="M39" s="796">
        <v>0</v>
      </c>
      <c r="N39" s="796">
        <v>0</v>
      </c>
      <c r="P39" s="779"/>
    </row>
    <row r="40" spans="1:16">
      <c r="A40" s="780">
        <v>24</v>
      </c>
      <c r="B40" s="779" t="s">
        <v>472</v>
      </c>
      <c r="C40" s="796">
        <v>1890234594.2052441</v>
      </c>
      <c r="D40" s="796">
        <v>677501374.03139198</v>
      </c>
      <c r="E40" s="796">
        <v>158764175.27304441</v>
      </c>
      <c r="F40" s="796">
        <v>9619227.8761133328</v>
      </c>
      <c r="G40" s="796">
        <v>65983582.181350894</v>
      </c>
      <c r="H40" s="796">
        <v>61238575.919023998</v>
      </c>
      <c r="I40" s="796">
        <v>2062802.63</v>
      </c>
      <c r="J40" s="796"/>
      <c r="K40" s="796">
        <v>647808.04</v>
      </c>
      <c r="L40" s="796">
        <v>0</v>
      </c>
      <c r="M40" s="796">
        <v>0</v>
      </c>
      <c r="N40" s="796">
        <v>0</v>
      </c>
      <c r="P40" s="779"/>
    </row>
    <row r="41" spans="1:16">
      <c r="A41" s="780">
        <v>25</v>
      </c>
      <c r="B41" s="779" t="s">
        <v>473</v>
      </c>
      <c r="C41" s="796">
        <v>1907677128.1936593</v>
      </c>
      <c r="D41" s="796">
        <v>683354466.32433343</v>
      </c>
      <c r="E41" s="796">
        <v>160799361.11166087</v>
      </c>
      <c r="F41" s="796">
        <v>10114277.213310249</v>
      </c>
      <c r="G41" s="796">
        <v>65738307.844985947</v>
      </c>
      <c r="H41" s="796">
        <v>61695182.570011996</v>
      </c>
      <c r="I41" s="796">
        <v>2062802.63</v>
      </c>
      <c r="J41" s="796"/>
      <c r="K41" s="796">
        <v>647808.04</v>
      </c>
      <c r="L41" s="796">
        <v>0</v>
      </c>
      <c r="M41" s="796">
        <v>0</v>
      </c>
      <c r="N41" s="796">
        <v>0</v>
      </c>
      <c r="P41" s="779"/>
    </row>
    <row r="42" spans="1:16">
      <c r="A42" s="780">
        <v>26</v>
      </c>
      <c r="B42" s="779" t="s">
        <v>474</v>
      </c>
      <c r="C42" s="796">
        <v>1925165816.0059533</v>
      </c>
      <c r="D42" s="796">
        <v>689381523.5038836</v>
      </c>
      <c r="E42" s="796">
        <v>162842124.24292895</v>
      </c>
      <c r="F42" s="796">
        <v>10626237.512950268</v>
      </c>
      <c r="G42" s="796">
        <v>65514806.754672289</v>
      </c>
      <c r="H42" s="796">
        <v>62151538.725421987</v>
      </c>
      <c r="I42" s="796">
        <v>2062802.63</v>
      </c>
      <c r="J42" s="796"/>
      <c r="K42" s="796">
        <v>647808.04</v>
      </c>
      <c r="L42" s="796">
        <v>0</v>
      </c>
      <c r="M42" s="796">
        <v>0</v>
      </c>
      <c r="N42" s="796">
        <v>0</v>
      </c>
      <c r="P42" s="779"/>
    </row>
    <row r="43" spans="1:16">
      <c r="A43" s="780">
        <v>27</v>
      </c>
      <c r="B43" s="779" t="s">
        <v>475</v>
      </c>
      <c r="C43" s="796">
        <v>1934830730.7425866</v>
      </c>
      <c r="D43" s="796">
        <v>688968388.10936439</v>
      </c>
      <c r="E43" s="796">
        <v>164857900.03437966</v>
      </c>
      <c r="F43" s="796">
        <v>11162497.575182123</v>
      </c>
      <c r="G43" s="796">
        <v>64998751.554147035</v>
      </c>
      <c r="H43" s="796">
        <v>62605315.145689994</v>
      </c>
      <c r="I43" s="796">
        <v>2062802.63</v>
      </c>
      <c r="J43" s="796"/>
      <c r="K43" s="796">
        <v>647808.04</v>
      </c>
      <c r="L43" s="796">
        <v>0</v>
      </c>
      <c r="M43" s="796">
        <v>0</v>
      </c>
      <c r="N43" s="796">
        <v>0</v>
      </c>
      <c r="P43" s="779"/>
    </row>
    <row r="44" spans="1:16" ht="13.5" thickBot="1">
      <c r="A44" s="780">
        <v>28</v>
      </c>
      <c r="B44" s="555" t="s">
        <v>476</v>
      </c>
      <c r="C44" s="799">
        <f t="shared" ref="C44:L44" si="6">SUM(C31:C43)/13</f>
        <v>1840001666.8185515</v>
      </c>
      <c r="D44" s="799">
        <f t="shared" si="6"/>
        <v>660446879.86077285</v>
      </c>
      <c r="E44" s="799">
        <f t="shared" si="6"/>
        <v>152765239.27068296</v>
      </c>
      <c r="F44" s="799">
        <f t="shared" si="6"/>
        <v>8537481.4724127613</v>
      </c>
      <c r="G44" s="799">
        <f t="shared" si="6"/>
        <v>67223501.396842465</v>
      </c>
      <c r="H44" s="799">
        <f t="shared" si="6"/>
        <v>59711745.448099069</v>
      </c>
      <c r="I44" s="799">
        <f t="shared" si="6"/>
        <v>2062802.6299999992</v>
      </c>
      <c r="J44" s="799">
        <f t="shared" si="6"/>
        <v>0</v>
      </c>
      <c r="K44" s="799">
        <f t="shared" si="6"/>
        <v>647808.03999999992</v>
      </c>
      <c r="L44" s="799">
        <f t="shared" si="6"/>
        <v>0</v>
      </c>
      <c r="M44" s="799">
        <f t="shared" ref="M44:N44" si="7">SUM(M31:M43)/13</f>
        <v>0</v>
      </c>
      <c r="N44" s="799">
        <f t="shared" si="7"/>
        <v>0</v>
      </c>
    </row>
    <row r="45" spans="1:16" s="1218" customFormat="1" ht="14.25" thickTop="1" thickBot="1">
      <c r="A45" s="1217"/>
    </row>
    <row r="46" spans="1:16" s="786" customFormat="1" ht="15" thickBot="1">
      <c r="A46" s="826"/>
      <c r="C46" s="1714" t="s">
        <v>778</v>
      </c>
      <c r="D46" s="1715"/>
      <c r="E46" s="1715"/>
      <c r="F46" s="1715"/>
      <c r="G46" s="1715"/>
      <c r="H46" s="1716"/>
    </row>
    <row r="47" spans="1:16" ht="25.5">
      <c r="A47" s="787" t="s">
        <v>449</v>
      </c>
      <c r="B47" s="785" t="s">
        <v>154</v>
      </c>
      <c r="C47" s="785" t="s">
        <v>503</v>
      </c>
      <c r="D47" s="785" t="s">
        <v>202</v>
      </c>
      <c r="E47" s="785" t="s">
        <v>143</v>
      </c>
      <c r="F47" s="785" t="s">
        <v>332</v>
      </c>
      <c r="G47" s="788" t="s">
        <v>725</v>
      </c>
      <c r="H47" s="788" t="s">
        <v>726</v>
      </c>
    </row>
    <row r="48" spans="1:16">
      <c r="A48" s="784"/>
      <c r="B48" s="790" t="s">
        <v>454</v>
      </c>
      <c r="C48" s="790" t="s">
        <v>455</v>
      </c>
      <c r="D48" s="790" t="s">
        <v>456</v>
      </c>
      <c r="E48" s="785" t="s">
        <v>457</v>
      </c>
      <c r="F48" s="790" t="s">
        <v>458</v>
      </c>
      <c r="G48" s="790" t="s">
        <v>459</v>
      </c>
      <c r="H48" s="785" t="s">
        <v>460</v>
      </c>
    </row>
    <row r="49" spans="1:8">
      <c r="A49" s="784"/>
      <c r="B49" s="792" t="s">
        <v>1406</v>
      </c>
      <c r="C49" s="781">
        <v>9</v>
      </c>
      <c r="D49" s="781">
        <v>30</v>
      </c>
      <c r="E49" s="781">
        <v>31</v>
      </c>
      <c r="F49" s="781">
        <v>32</v>
      </c>
      <c r="G49" s="781">
        <v>12</v>
      </c>
      <c r="H49" s="781">
        <v>11</v>
      </c>
    </row>
    <row r="50" spans="1:8" s="814" customFormat="1">
      <c r="A50" s="784"/>
      <c r="B50" s="790"/>
      <c r="C50" s="809" t="s">
        <v>882</v>
      </c>
      <c r="D50" s="809" t="s">
        <v>883</v>
      </c>
      <c r="E50" s="809" t="s">
        <v>884</v>
      </c>
      <c r="F50" s="809" t="s">
        <v>885</v>
      </c>
      <c r="G50" s="809" t="s">
        <v>887</v>
      </c>
      <c r="H50" s="809" t="s">
        <v>886</v>
      </c>
    </row>
    <row r="51" spans="1:8">
      <c r="A51" s="784">
        <v>29</v>
      </c>
      <c r="B51" s="795" t="s">
        <v>466</v>
      </c>
      <c r="C51" s="796">
        <f t="shared" ref="C51:C63" si="8">+C31-I31</f>
        <v>1738026312.3699999</v>
      </c>
      <c r="D51" s="796">
        <f t="shared" ref="D51:D63" si="9">+D31-J31</f>
        <v>627000313</v>
      </c>
      <c r="E51" s="796">
        <f t="shared" ref="E51:E63" si="10">+E31-K31</f>
        <v>140118054.96000001</v>
      </c>
      <c r="F51" s="796">
        <f t="shared" ref="F51:F63" si="11">+F31-L31</f>
        <v>6696050</v>
      </c>
      <c r="G51" s="796">
        <f t="shared" ref="G51:H62" si="12">+G31-M31</f>
        <v>69547856</v>
      </c>
      <c r="H51" s="796">
        <f t="shared" si="12"/>
        <v>56668337</v>
      </c>
    </row>
    <row r="52" spans="1:8">
      <c r="A52" s="784">
        <v>30</v>
      </c>
      <c r="B52" s="795" t="s">
        <v>467</v>
      </c>
      <c r="C52" s="796">
        <f t="shared" si="8"/>
        <v>1755617584.9449728</v>
      </c>
      <c r="D52" s="796">
        <f t="shared" si="9"/>
        <v>632987887.22552383</v>
      </c>
      <c r="E52" s="796">
        <f t="shared" si="10"/>
        <v>142119596.51013395</v>
      </c>
      <c r="F52" s="796">
        <f t="shared" si="11"/>
        <v>6799440.504432587</v>
      </c>
      <c r="G52" s="796">
        <f t="shared" si="12"/>
        <v>69218967.580394819</v>
      </c>
      <c r="H52" s="796">
        <f t="shared" si="12"/>
        <v>57192256.767517999</v>
      </c>
    </row>
    <row r="53" spans="1:8">
      <c r="A53" s="784">
        <v>31</v>
      </c>
      <c r="B53" s="779" t="s">
        <v>468</v>
      </c>
      <c r="C53" s="796">
        <f t="shared" si="8"/>
        <v>1772445062.1188159</v>
      </c>
      <c r="D53" s="796">
        <f t="shared" si="9"/>
        <v>638937630.12075734</v>
      </c>
      <c r="E53" s="796">
        <f t="shared" si="10"/>
        <v>144122139.52479458</v>
      </c>
      <c r="F53" s="796">
        <f t="shared" si="11"/>
        <v>7011904.4617678924</v>
      </c>
      <c r="G53" s="796">
        <f t="shared" si="12"/>
        <v>68860853.612762645</v>
      </c>
      <c r="H53" s="796">
        <f t="shared" si="12"/>
        <v>57712701.34781</v>
      </c>
    </row>
    <row r="54" spans="1:8">
      <c r="A54" s="784">
        <v>32</v>
      </c>
      <c r="B54" s="779" t="s">
        <v>469</v>
      </c>
      <c r="C54" s="796">
        <f t="shared" si="8"/>
        <v>1788955085.8585811</v>
      </c>
      <c r="D54" s="796">
        <f t="shared" si="9"/>
        <v>644568238.8365804</v>
      </c>
      <c r="E54" s="796">
        <f t="shared" si="10"/>
        <v>146084929.44725603</v>
      </c>
      <c r="F54" s="796">
        <f t="shared" si="11"/>
        <v>7266044.0070068333</v>
      </c>
      <c r="G54" s="796">
        <f t="shared" si="12"/>
        <v>68237016.915439889</v>
      </c>
      <c r="H54" s="796">
        <f t="shared" si="12"/>
        <v>58230571.092326</v>
      </c>
    </row>
    <row r="55" spans="1:8">
      <c r="A55" s="784">
        <v>33</v>
      </c>
      <c r="B55" s="779" t="s">
        <v>156</v>
      </c>
      <c r="C55" s="796">
        <f t="shared" si="8"/>
        <v>1805341517.5925899</v>
      </c>
      <c r="D55" s="796">
        <f t="shared" si="9"/>
        <v>650430793.99927032</v>
      </c>
      <c r="E55" s="796">
        <f t="shared" si="10"/>
        <v>148096948.75504619</v>
      </c>
      <c r="F55" s="796">
        <f t="shared" si="11"/>
        <v>7583921.9723847238</v>
      </c>
      <c r="G55" s="796">
        <f t="shared" si="12"/>
        <v>67911443.367453456</v>
      </c>
      <c r="H55" s="796">
        <f t="shared" si="12"/>
        <v>58742111.120354004</v>
      </c>
    </row>
    <row r="56" spans="1:8">
      <c r="A56" s="784">
        <v>34</v>
      </c>
      <c r="B56" s="779" t="s">
        <v>157</v>
      </c>
      <c r="C56" s="796">
        <f t="shared" si="8"/>
        <v>1821468875.988256</v>
      </c>
      <c r="D56" s="796">
        <f t="shared" si="9"/>
        <v>655289794.63226902</v>
      </c>
      <c r="E56" s="796">
        <f t="shared" si="10"/>
        <v>150115595.8989836</v>
      </c>
      <c r="F56" s="796">
        <f t="shared" si="11"/>
        <v>7938339.1357863396</v>
      </c>
      <c r="G56" s="796">
        <f t="shared" si="12"/>
        <v>67595692.453999162</v>
      </c>
      <c r="H56" s="796">
        <f t="shared" si="12"/>
        <v>59247530.923166007</v>
      </c>
    </row>
    <row r="57" spans="1:8">
      <c r="A57" s="784">
        <v>35</v>
      </c>
      <c r="B57" s="779" t="s">
        <v>158</v>
      </c>
      <c r="C57" s="796">
        <f t="shared" si="8"/>
        <v>1837005135.1959434</v>
      </c>
      <c r="D57" s="796">
        <f t="shared" si="9"/>
        <v>660073119.01811564</v>
      </c>
      <c r="E57" s="796">
        <f t="shared" si="10"/>
        <v>152049504.45519635</v>
      </c>
      <c r="F57" s="796">
        <f t="shared" si="11"/>
        <v>8307131.8702277001</v>
      </c>
      <c r="G57" s="796">
        <f t="shared" si="12"/>
        <v>67055004.948270194</v>
      </c>
      <c r="H57" s="796">
        <f t="shared" si="12"/>
        <v>59752566.088568002</v>
      </c>
    </row>
    <row r="58" spans="1:8">
      <c r="A58" s="784">
        <v>36</v>
      </c>
      <c r="B58" s="779" t="s">
        <v>470</v>
      </c>
      <c r="C58" s="796">
        <f t="shared" si="8"/>
        <v>1853666559.81827</v>
      </c>
      <c r="D58" s="796">
        <f t="shared" si="9"/>
        <v>665632567.81717503</v>
      </c>
      <c r="E58" s="796">
        <f>+E38-K38</f>
        <v>154062924.54572594</v>
      </c>
      <c r="F58" s="796">
        <f t="shared" si="11"/>
        <v>8710173.9652333092</v>
      </c>
      <c r="G58" s="796">
        <f t="shared" si="12"/>
        <v>66761400.681970395</v>
      </c>
      <c r="H58" s="796">
        <f t="shared" si="12"/>
        <v>60256688.030323997</v>
      </c>
    </row>
    <row r="59" spans="1:8">
      <c r="A59" s="784">
        <v>37</v>
      </c>
      <c r="B59" s="779" t="s">
        <v>471</v>
      </c>
      <c r="C59" s="796">
        <f t="shared" si="8"/>
        <v>1871022041.9362922</v>
      </c>
      <c r="D59" s="796">
        <f t="shared" si="9"/>
        <v>671683341.57138264</v>
      </c>
      <c r="E59" s="796">
        <f>+E39-K39</f>
        <v>156084583.39972782</v>
      </c>
      <c r="F59" s="796">
        <f t="shared" si="11"/>
        <v>9152013.0469705574</v>
      </c>
      <c r="G59" s="796">
        <f t="shared" si="12"/>
        <v>66481834.26350522</v>
      </c>
      <c r="H59" s="796">
        <f t="shared" si="12"/>
        <v>60759316.095073998</v>
      </c>
    </row>
    <row r="60" spans="1:8">
      <c r="A60" s="784">
        <v>38</v>
      </c>
      <c r="B60" s="779" t="s">
        <v>472</v>
      </c>
      <c r="C60" s="796">
        <f t="shared" si="8"/>
        <v>1888171791.5752439</v>
      </c>
      <c r="D60" s="796">
        <f t="shared" si="9"/>
        <v>677501374.03139198</v>
      </c>
      <c r="E60" s="796">
        <f>+E40-K40</f>
        <v>158116367.23304442</v>
      </c>
      <c r="F60" s="796">
        <f t="shared" si="11"/>
        <v>9619227.8761133328</v>
      </c>
      <c r="G60" s="796">
        <f t="shared" si="12"/>
        <v>65983582.181350894</v>
      </c>
      <c r="H60" s="796">
        <f t="shared" si="12"/>
        <v>61238575.919023998</v>
      </c>
    </row>
    <row r="61" spans="1:8">
      <c r="A61" s="784">
        <v>39</v>
      </c>
      <c r="B61" s="779" t="s">
        <v>473</v>
      </c>
      <c r="C61" s="796">
        <f t="shared" si="8"/>
        <v>1905614325.5636592</v>
      </c>
      <c r="D61" s="796">
        <f t="shared" si="9"/>
        <v>683354466.32433343</v>
      </c>
      <c r="E61" s="796">
        <f t="shared" si="10"/>
        <v>160151553.07166088</v>
      </c>
      <c r="F61" s="796">
        <f t="shared" si="11"/>
        <v>10114277.213310249</v>
      </c>
      <c r="G61" s="796">
        <f t="shared" si="12"/>
        <v>65738307.844985947</v>
      </c>
      <c r="H61" s="796">
        <f t="shared" si="12"/>
        <v>61695182.570011996</v>
      </c>
    </row>
    <row r="62" spans="1:8">
      <c r="A62" s="784">
        <v>40</v>
      </c>
      <c r="B62" s="779" t="s">
        <v>474</v>
      </c>
      <c r="C62" s="796">
        <f t="shared" si="8"/>
        <v>1923103013.3759532</v>
      </c>
      <c r="D62" s="796">
        <f t="shared" si="9"/>
        <v>689381523.5038836</v>
      </c>
      <c r="E62" s="796">
        <f t="shared" si="10"/>
        <v>162194316.20292896</v>
      </c>
      <c r="F62" s="796">
        <f t="shared" si="11"/>
        <v>10626237.512950268</v>
      </c>
      <c r="G62" s="796">
        <f t="shared" si="12"/>
        <v>65514806.754672289</v>
      </c>
      <c r="H62" s="796">
        <f t="shared" si="12"/>
        <v>62151538.725421987</v>
      </c>
    </row>
    <row r="63" spans="1:8">
      <c r="A63" s="784">
        <v>41</v>
      </c>
      <c r="B63" s="779" t="s">
        <v>475</v>
      </c>
      <c r="C63" s="796">
        <f t="shared" si="8"/>
        <v>1932767928.1125865</v>
      </c>
      <c r="D63" s="796">
        <f t="shared" si="9"/>
        <v>688968388.10936439</v>
      </c>
      <c r="E63" s="796">
        <f t="shared" si="10"/>
        <v>164210091.99437967</v>
      </c>
      <c r="F63" s="796">
        <f t="shared" si="11"/>
        <v>11162497.575182123</v>
      </c>
      <c r="G63" s="796">
        <f t="shared" ref="G63" si="13">+G43-M43</f>
        <v>64998751.554147035</v>
      </c>
      <c r="H63" s="796">
        <f t="shared" ref="H63" si="14">+H43-N43</f>
        <v>62605315.145689994</v>
      </c>
    </row>
    <row r="64" spans="1:8" ht="13.5" thickBot="1">
      <c r="A64" s="784">
        <v>42</v>
      </c>
      <c r="B64" s="555" t="s">
        <v>476</v>
      </c>
      <c r="C64" s="799">
        <f t="shared" ref="C64:F64" si="15">SUM(C51:C63)/13</f>
        <v>1837938864.1885514</v>
      </c>
      <c r="D64" s="799">
        <f t="shared" si="15"/>
        <v>660446879.86077285</v>
      </c>
      <c r="E64" s="799">
        <f t="shared" si="15"/>
        <v>152117431.23068297</v>
      </c>
      <c r="F64" s="799">
        <f t="shared" si="15"/>
        <v>8537481.4724127613</v>
      </c>
      <c r="G64" s="799">
        <f t="shared" ref="G64:H64" si="16">SUM(G51:G63)/13</f>
        <v>67223501.396842465</v>
      </c>
      <c r="H64" s="799">
        <f t="shared" si="16"/>
        <v>59711745.448099069</v>
      </c>
    </row>
    <row r="65" spans="1:8" ht="13.5" thickTop="1">
      <c r="A65" s="784"/>
      <c r="B65" s="555"/>
      <c r="C65" s="574"/>
      <c r="D65" s="574"/>
      <c r="E65" s="574"/>
      <c r="F65" s="574"/>
      <c r="G65" s="574"/>
      <c r="H65" s="574"/>
    </row>
    <row r="67" spans="1:8">
      <c r="A67" s="780" t="s">
        <v>603</v>
      </c>
    </row>
    <row r="68" spans="1:8">
      <c r="A68" s="780" t="s">
        <v>9</v>
      </c>
      <c r="B68" s="778" t="s">
        <v>1059</v>
      </c>
    </row>
  </sheetData>
  <customSheetViews>
    <customSheetView guid="{E6D9E970-926F-4F3B-8D36-41EB74ECFD6A}" scale="65" fitToPage="1" topLeftCell="A43">
      <selection activeCell="J50" sqref="J50"/>
      <pageMargins left="0.25" right="0.25" top="0.75" bottom="0.75" header="0.3" footer="0.3"/>
      <pageSetup scale="36" orientation="landscape" r:id="rId1"/>
    </customSheetView>
  </customSheetViews>
  <mergeCells count="9">
    <mergeCell ref="A1:N1"/>
    <mergeCell ref="A2:N2"/>
    <mergeCell ref="A3:N3"/>
    <mergeCell ref="C46:H46"/>
    <mergeCell ref="G6:J6"/>
    <mergeCell ref="K6:N6"/>
    <mergeCell ref="C6:F6"/>
    <mergeCell ref="C26:H26"/>
    <mergeCell ref="I26:N26"/>
  </mergeCells>
  <pageMargins left="0.25" right="0.25" top="0.75" bottom="0.75" header="0.3" footer="0.3"/>
  <pageSetup scale="45"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E9B4-20AD-4909-A311-AD282DEA440E}">
  <sheetPr>
    <pageSetUpPr fitToPage="1"/>
  </sheetPr>
  <dimension ref="A1:G98"/>
  <sheetViews>
    <sheetView zoomScaleNormal="100" workbookViewId="0">
      <pane ySplit="5" topLeftCell="A6" activePane="bottomLeft" state="frozen"/>
      <selection activeCell="H48" sqref="H48"/>
      <selection pane="bottomLeft" activeCell="H48" sqref="H48"/>
    </sheetView>
  </sheetViews>
  <sheetFormatPr defaultColWidth="9.140625" defaultRowHeight="12.75"/>
  <cols>
    <col min="1" max="1" width="6.140625" style="712" customWidth="1"/>
    <col min="2" max="2" width="79.7109375" style="712" customWidth="1"/>
    <col min="3" max="3" width="15" style="712" customWidth="1"/>
    <col min="4" max="4" width="17.7109375" style="712" bestFit="1" customWidth="1"/>
    <col min="5" max="6" width="15" style="712" customWidth="1"/>
    <col min="7" max="7" width="14.140625" style="712" bestFit="1" customWidth="1"/>
    <col min="8" max="16384" width="9.140625" style="712"/>
  </cols>
  <sheetData>
    <row r="1" spans="1:7" ht="18">
      <c r="A1" s="1588" t="str">
        <f>+'ATT H-3D'!$A$4</f>
        <v>Delmarva Power &amp; Light Company</v>
      </c>
      <c r="B1" s="1588"/>
      <c r="C1" s="1588"/>
      <c r="D1" s="1588"/>
      <c r="E1" s="1588"/>
      <c r="F1" s="1588"/>
      <c r="G1" s="1588"/>
    </row>
    <row r="2" spans="1:7" ht="15.75">
      <c r="A2" s="1721" t="s">
        <v>500</v>
      </c>
      <c r="B2" s="1721"/>
      <c r="C2" s="1721"/>
      <c r="D2" s="1721"/>
      <c r="E2" s="1721"/>
      <c r="F2" s="1721"/>
      <c r="G2" s="1721"/>
    </row>
    <row r="3" spans="1:7" ht="15.75">
      <c r="A3" s="1297"/>
      <c r="B3" s="1297"/>
      <c r="C3" s="1297"/>
      <c r="D3" s="1297"/>
      <c r="E3" s="1297"/>
      <c r="F3" s="1297"/>
      <c r="G3" s="1297"/>
    </row>
    <row r="4" spans="1:7">
      <c r="A4" s="1720"/>
      <c r="B4" s="1720"/>
      <c r="C4" s="1720"/>
      <c r="D4" s="1720"/>
      <c r="E4" s="1720"/>
    </row>
    <row r="5" spans="1:7" ht="16.5" customHeight="1">
      <c r="B5" s="842" t="s">
        <v>454</v>
      </c>
      <c r="C5" s="842" t="s">
        <v>455</v>
      </c>
      <c r="D5" s="842" t="s">
        <v>456</v>
      </c>
      <c r="E5" s="842" t="s">
        <v>457</v>
      </c>
      <c r="F5" s="842" t="s">
        <v>494</v>
      </c>
      <c r="G5" s="842" t="s">
        <v>495</v>
      </c>
    </row>
    <row r="6" spans="1:7" ht="16.5" customHeight="1">
      <c r="B6" s="827" t="s">
        <v>496</v>
      </c>
    </row>
    <row r="7" spans="1:7" ht="16.5" customHeight="1">
      <c r="B7" s="795" t="s">
        <v>497</v>
      </c>
      <c r="C7" s="829" t="s">
        <v>40</v>
      </c>
      <c r="D7" s="829" t="s">
        <v>694</v>
      </c>
      <c r="E7" s="1195"/>
      <c r="F7" s="1195"/>
      <c r="G7" s="828" t="s">
        <v>40</v>
      </c>
    </row>
    <row r="8" spans="1:7" ht="16.5" customHeight="1">
      <c r="A8" s="828">
        <v>1</v>
      </c>
      <c r="B8" s="829" t="s">
        <v>693</v>
      </c>
      <c r="C8" s="830">
        <v>0</v>
      </c>
      <c r="D8" s="831">
        <v>1</v>
      </c>
      <c r="E8" s="738"/>
      <c r="F8" s="738"/>
      <c r="G8" s="832">
        <f>+C8*D8</f>
        <v>0</v>
      </c>
    </row>
    <row r="9" spans="1:7" ht="16.5" customHeight="1">
      <c r="A9" s="828">
        <v>2</v>
      </c>
      <c r="B9" s="829" t="s">
        <v>508</v>
      </c>
      <c r="C9" s="833">
        <v>0</v>
      </c>
      <c r="D9" s="831">
        <f>+'ATT H-3D'!H24</f>
        <v>0.1520482001416264</v>
      </c>
      <c r="E9" s="738"/>
      <c r="F9" s="738"/>
      <c r="G9" s="832">
        <f>+C9*D9</f>
        <v>0</v>
      </c>
    </row>
    <row r="10" spans="1:7" ht="16.5" customHeight="1">
      <c r="A10" s="828">
        <v>3</v>
      </c>
      <c r="B10" s="829"/>
      <c r="C10" s="834"/>
      <c r="D10" s="738"/>
      <c r="E10" s="738"/>
      <c r="F10" s="738"/>
      <c r="G10" s="832">
        <f t="shared" ref="G10" si="0">+C10*D10</f>
        <v>0</v>
      </c>
    </row>
    <row r="11" spans="1:7" ht="16.5" customHeight="1">
      <c r="A11" s="828">
        <v>4</v>
      </c>
      <c r="B11" s="795" t="s">
        <v>40</v>
      </c>
      <c r="C11" s="832">
        <f>SUM(C8:C10)</f>
        <v>0</v>
      </c>
      <c r="D11" s="832"/>
      <c r="E11" s="832"/>
      <c r="F11" s="832"/>
      <c r="G11" s="832">
        <f>SUM(G8:G10)</f>
        <v>0</v>
      </c>
    </row>
    <row r="12" spans="1:7" ht="6" customHeight="1">
      <c r="B12" s="844"/>
      <c r="C12" s="844"/>
      <c r="D12" s="844"/>
      <c r="E12" s="844"/>
      <c r="F12" s="844"/>
      <c r="G12" s="844"/>
    </row>
    <row r="13" spans="1:7" ht="16.5" customHeight="1">
      <c r="B13" s="827" t="s">
        <v>728</v>
      </c>
      <c r="C13" s="844"/>
      <c r="D13" s="844"/>
      <c r="E13" s="844"/>
      <c r="F13" s="844"/>
      <c r="G13" s="844"/>
    </row>
    <row r="14" spans="1:7" ht="16.5" customHeight="1">
      <c r="A14" s="828">
        <v>5</v>
      </c>
      <c r="B14" s="795" t="s">
        <v>497</v>
      </c>
      <c r="C14" s="829" t="s">
        <v>40</v>
      </c>
      <c r="D14" s="829" t="s">
        <v>694</v>
      </c>
      <c r="E14" s="835"/>
      <c r="F14" s="835"/>
      <c r="G14" s="828" t="s">
        <v>40</v>
      </c>
    </row>
    <row r="15" spans="1:7" ht="16.5" customHeight="1">
      <c r="A15" s="828">
        <v>6</v>
      </c>
      <c r="B15" s="829" t="s">
        <v>729</v>
      </c>
      <c r="C15" s="833">
        <f>+C82</f>
        <v>0</v>
      </c>
      <c r="D15" s="831">
        <f>+'ATT H-3D'!H24</f>
        <v>0.1520482001416264</v>
      </c>
      <c r="E15" s="835"/>
      <c r="F15" s="835"/>
      <c r="G15" s="836">
        <f>+C15*D15</f>
        <v>0</v>
      </c>
    </row>
    <row r="16" spans="1:7" ht="16.5" customHeight="1">
      <c r="A16" s="828">
        <v>7</v>
      </c>
      <c r="B16" s="829" t="s">
        <v>730</v>
      </c>
      <c r="C16" s="833">
        <f>+D82</f>
        <v>0</v>
      </c>
      <c r="D16" s="831">
        <f>+'ATT H-3D'!H24</f>
        <v>0.1520482001416264</v>
      </c>
      <c r="E16" s="835"/>
      <c r="F16" s="835"/>
      <c r="G16" s="836">
        <f>+C16*D16</f>
        <v>0</v>
      </c>
    </row>
    <row r="17" spans="1:7" ht="16.5" customHeight="1">
      <c r="A17" s="828">
        <v>8</v>
      </c>
      <c r="B17" s="829"/>
      <c r="C17" s="837"/>
      <c r="D17" s="835"/>
      <c r="E17" s="835"/>
      <c r="F17" s="835"/>
      <c r="G17" s="836">
        <f t="shared" ref="G17" si="1">+C17*D17</f>
        <v>0</v>
      </c>
    </row>
    <row r="18" spans="1:7" ht="16.5" customHeight="1">
      <c r="A18" s="828">
        <v>9</v>
      </c>
      <c r="B18" s="795" t="s">
        <v>40</v>
      </c>
      <c r="C18" s="832">
        <f>SUM(C15:C17)</f>
        <v>0</v>
      </c>
      <c r="D18" s="836"/>
      <c r="E18" s="836"/>
      <c r="F18" s="836"/>
      <c r="G18" s="836">
        <f>SUM(G15:G17)</f>
        <v>0</v>
      </c>
    </row>
    <row r="19" spans="1:7" ht="6" customHeight="1">
      <c r="B19" s="844"/>
      <c r="C19" s="844"/>
      <c r="D19" s="844"/>
      <c r="E19" s="844"/>
      <c r="F19" s="844"/>
      <c r="G19" s="844"/>
    </row>
    <row r="20" spans="1:7" ht="16.5" customHeight="1">
      <c r="A20" s="828"/>
      <c r="B20" s="827" t="s">
        <v>780</v>
      </c>
      <c r="C20" s="838" t="s">
        <v>203</v>
      </c>
      <c r="D20" s="838" t="s">
        <v>720</v>
      </c>
    </row>
    <row r="21" spans="1:7" ht="16.5" customHeight="1">
      <c r="B21" s="827" t="s">
        <v>492</v>
      </c>
      <c r="C21" s="795"/>
      <c r="D21" s="795"/>
      <c r="E21" s="795"/>
      <c r="F21" s="795"/>
      <c r="G21" s="828" t="s">
        <v>40</v>
      </c>
    </row>
    <row r="22" spans="1:7" ht="16.5" customHeight="1">
      <c r="A22" s="828">
        <v>10</v>
      </c>
      <c r="B22" s="795" t="s">
        <v>466</v>
      </c>
      <c r="C22" s="833">
        <v>0</v>
      </c>
      <c r="D22" s="833">
        <v>0</v>
      </c>
      <c r="E22" s="839"/>
      <c r="F22" s="839"/>
      <c r="G22" s="832">
        <f t="shared" ref="G22:G34" si="2">SUM(C22:F22)</f>
        <v>0</v>
      </c>
    </row>
    <row r="23" spans="1:7" ht="16.5" customHeight="1">
      <c r="A23" s="828">
        <v>11</v>
      </c>
      <c r="B23" s="795" t="s">
        <v>467</v>
      </c>
      <c r="C23" s="833">
        <v>0</v>
      </c>
      <c r="D23" s="833">
        <v>0</v>
      </c>
      <c r="E23" s="839"/>
      <c r="F23" s="839"/>
      <c r="G23" s="832">
        <f t="shared" si="2"/>
        <v>0</v>
      </c>
    </row>
    <row r="24" spans="1:7" ht="16.5" customHeight="1">
      <c r="A24" s="828">
        <v>12</v>
      </c>
      <c r="B24" s="795" t="s">
        <v>468</v>
      </c>
      <c r="C24" s="833">
        <v>0</v>
      </c>
      <c r="D24" s="833">
        <v>0</v>
      </c>
      <c r="E24" s="839"/>
      <c r="F24" s="839"/>
      <c r="G24" s="832">
        <f t="shared" si="2"/>
        <v>0</v>
      </c>
    </row>
    <row r="25" spans="1:7" ht="16.5" customHeight="1">
      <c r="A25" s="828">
        <v>13</v>
      </c>
      <c r="B25" s="795" t="s">
        <v>469</v>
      </c>
      <c r="C25" s="833">
        <v>0</v>
      </c>
      <c r="D25" s="833">
        <v>0</v>
      </c>
      <c r="E25" s="839"/>
      <c r="F25" s="839"/>
      <c r="G25" s="832">
        <f t="shared" si="2"/>
        <v>0</v>
      </c>
    </row>
    <row r="26" spans="1:7" ht="16.5" customHeight="1">
      <c r="A26" s="828">
        <v>14</v>
      </c>
      <c r="B26" s="795" t="s">
        <v>156</v>
      </c>
      <c r="C26" s="833">
        <v>0</v>
      </c>
      <c r="D26" s="833">
        <v>0</v>
      </c>
      <c r="E26" s="839"/>
      <c r="F26" s="839"/>
      <c r="G26" s="832">
        <f t="shared" si="2"/>
        <v>0</v>
      </c>
    </row>
    <row r="27" spans="1:7" ht="16.5" customHeight="1">
      <c r="A27" s="828">
        <v>15</v>
      </c>
      <c r="B27" s="795" t="s">
        <v>157</v>
      </c>
      <c r="C27" s="833">
        <v>0</v>
      </c>
      <c r="D27" s="833">
        <v>0</v>
      </c>
      <c r="E27" s="839"/>
      <c r="F27" s="839"/>
      <c r="G27" s="832">
        <f t="shared" si="2"/>
        <v>0</v>
      </c>
    </row>
    <row r="28" spans="1:7" ht="16.5" customHeight="1">
      <c r="A28" s="828">
        <v>16</v>
      </c>
      <c r="B28" s="795" t="s">
        <v>158</v>
      </c>
      <c r="C28" s="833">
        <v>0</v>
      </c>
      <c r="D28" s="833">
        <v>0</v>
      </c>
      <c r="E28" s="839"/>
      <c r="F28" s="839"/>
      <c r="G28" s="832">
        <f t="shared" si="2"/>
        <v>0</v>
      </c>
    </row>
    <row r="29" spans="1:7" ht="16.5" customHeight="1">
      <c r="A29" s="828">
        <v>17</v>
      </c>
      <c r="B29" s="795" t="s">
        <v>470</v>
      </c>
      <c r="C29" s="833">
        <v>0</v>
      </c>
      <c r="D29" s="833">
        <v>0</v>
      </c>
      <c r="E29" s="839"/>
      <c r="F29" s="839"/>
      <c r="G29" s="832">
        <f t="shared" si="2"/>
        <v>0</v>
      </c>
    </row>
    <row r="30" spans="1:7" ht="16.5" customHeight="1">
      <c r="A30" s="828">
        <v>18</v>
      </c>
      <c r="B30" s="795" t="s">
        <v>471</v>
      </c>
      <c r="C30" s="833">
        <v>0</v>
      </c>
      <c r="D30" s="833">
        <v>0</v>
      </c>
      <c r="E30" s="839"/>
      <c r="F30" s="839"/>
      <c r="G30" s="832">
        <f t="shared" si="2"/>
        <v>0</v>
      </c>
    </row>
    <row r="31" spans="1:7" ht="16.5" customHeight="1">
      <c r="A31" s="828">
        <v>19</v>
      </c>
      <c r="B31" s="795" t="s">
        <v>472</v>
      </c>
      <c r="C31" s="833">
        <v>0</v>
      </c>
      <c r="D31" s="833">
        <v>0</v>
      </c>
      <c r="E31" s="839"/>
      <c r="F31" s="839"/>
      <c r="G31" s="832">
        <f t="shared" si="2"/>
        <v>0</v>
      </c>
    </row>
    <row r="32" spans="1:7" ht="16.5" customHeight="1">
      <c r="A32" s="828">
        <v>20</v>
      </c>
      <c r="B32" s="795" t="s">
        <v>473</v>
      </c>
      <c r="C32" s="833">
        <v>0</v>
      </c>
      <c r="D32" s="833">
        <v>0</v>
      </c>
      <c r="E32" s="839"/>
      <c r="F32" s="839"/>
      <c r="G32" s="832">
        <f t="shared" si="2"/>
        <v>0</v>
      </c>
    </row>
    <row r="33" spans="1:7" ht="16.5" customHeight="1">
      <c r="A33" s="828">
        <v>21</v>
      </c>
      <c r="B33" s="795" t="s">
        <v>474</v>
      </c>
      <c r="C33" s="833">
        <v>0</v>
      </c>
      <c r="D33" s="833">
        <v>0</v>
      </c>
      <c r="E33" s="839"/>
      <c r="F33" s="839"/>
      <c r="G33" s="832">
        <f t="shared" si="2"/>
        <v>0</v>
      </c>
    </row>
    <row r="34" spans="1:7" ht="16.5" customHeight="1">
      <c r="A34" s="828">
        <v>22</v>
      </c>
      <c r="B34" s="795" t="s">
        <v>475</v>
      </c>
      <c r="C34" s="833">
        <v>0</v>
      </c>
      <c r="D34" s="833">
        <v>0</v>
      </c>
      <c r="E34" s="839"/>
      <c r="F34" s="839"/>
      <c r="G34" s="832">
        <f t="shared" si="2"/>
        <v>0</v>
      </c>
    </row>
    <row r="35" spans="1:7" ht="16.5" customHeight="1">
      <c r="A35" s="828">
        <v>23</v>
      </c>
      <c r="B35" s="795" t="s">
        <v>491</v>
      </c>
      <c r="C35" s="840">
        <f>AVERAGE(C22:C34)</f>
        <v>0</v>
      </c>
      <c r="D35" s="840">
        <f>AVERAGE(D22:D34)</f>
        <v>0</v>
      </c>
      <c r="E35" s="840"/>
      <c r="F35" s="840"/>
      <c r="G35" s="840">
        <f>AVERAGE(G22:G34)</f>
        <v>0</v>
      </c>
    </row>
    <row r="36" spans="1:7" ht="6" customHeight="1">
      <c r="B36" s="844"/>
      <c r="C36" s="844"/>
      <c r="D36" s="844"/>
      <c r="E36" s="844"/>
      <c r="F36" s="844"/>
      <c r="G36" s="844"/>
    </row>
    <row r="37" spans="1:7" ht="16.5" customHeight="1">
      <c r="B37" s="827" t="s">
        <v>68</v>
      </c>
      <c r="C37" s="838" t="s">
        <v>203</v>
      </c>
      <c r="D37" s="838" t="s">
        <v>720</v>
      </c>
      <c r="E37" s="795"/>
      <c r="F37" s="795"/>
      <c r="G37" s="828" t="s">
        <v>40</v>
      </c>
    </row>
    <row r="38" spans="1:7" ht="16.5" customHeight="1">
      <c r="A38" s="828">
        <v>24</v>
      </c>
      <c r="B38" s="795" t="s">
        <v>466</v>
      </c>
      <c r="C38" s="833">
        <v>0</v>
      </c>
      <c r="D38" s="841">
        <v>0</v>
      </c>
      <c r="E38" s="839"/>
      <c r="F38" s="839"/>
      <c r="G38" s="832">
        <f t="shared" ref="G38:G50" si="3">SUM(C38:F38)</f>
        <v>0</v>
      </c>
    </row>
    <row r="39" spans="1:7" ht="16.5" customHeight="1">
      <c r="A39" s="828">
        <v>25</v>
      </c>
      <c r="B39" s="795" t="s">
        <v>467</v>
      </c>
      <c r="C39" s="833">
        <v>0</v>
      </c>
      <c r="D39" s="833">
        <v>0</v>
      </c>
      <c r="E39" s="839"/>
      <c r="F39" s="839"/>
      <c r="G39" s="832">
        <f t="shared" si="3"/>
        <v>0</v>
      </c>
    </row>
    <row r="40" spans="1:7" ht="16.5" customHeight="1">
      <c r="A40" s="828">
        <v>26</v>
      </c>
      <c r="B40" s="795" t="s">
        <v>468</v>
      </c>
      <c r="C40" s="833">
        <v>0</v>
      </c>
      <c r="D40" s="833">
        <v>0</v>
      </c>
      <c r="E40" s="839"/>
      <c r="F40" s="839"/>
      <c r="G40" s="832">
        <f t="shared" si="3"/>
        <v>0</v>
      </c>
    </row>
    <row r="41" spans="1:7" ht="16.5" customHeight="1">
      <c r="A41" s="828">
        <v>27</v>
      </c>
      <c r="B41" s="795" t="s">
        <v>469</v>
      </c>
      <c r="C41" s="833">
        <v>0</v>
      </c>
      <c r="D41" s="833">
        <v>0</v>
      </c>
      <c r="E41" s="839"/>
      <c r="F41" s="839"/>
      <c r="G41" s="832">
        <f t="shared" si="3"/>
        <v>0</v>
      </c>
    </row>
    <row r="42" spans="1:7" ht="16.5" customHeight="1">
      <c r="A42" s="828">
        <v>28</v>
      </c>
      <c r="B42" s="795" t="s">
        <v>156</v>
      </c>
      <c r="C42" s="833">
        <v>0</v>
      </c>
      <c r="D42" s="833">
        <v>0</v>
      </c>
      <c r="E42" s="839"/>
      <c r="F42" s="839"/>
      <c r="G42" s="832">
        <f t="shared" si="3"/>
        <v>0</v>
      </c>
    </row>
    <row r="43" spans="1:7" ht="16.5" customHeight="1">
      <c r="A43" s="828">
        <v>29</v>
      </c>
      <c r="B43" s="795" t="s">
        <v>157</v>
      </c>
      <c r="C43" s="833">
        <v>0</v>
      </c>
      <c r="D43" s="833">
        <v>0</v>
      </c>
      <c r="E43" s="839"/>
      <c r="F43" s="839"/>
      <c r="G43" s="832">
        <f t="shared" si="3"/>
        <v>0</v>
      </c>
    </row>
    <row r="44" spans="1:7" ht="16.5" customHeight="1">
      <c r="A44" s="828">
        <v>30</v>
      </c>
      <c r="B44" s="795" t="s">
        <v>158</v>
      </c>
      <c r="C44" s="833">
        <v>0</v>
      </c>
      <c r="D44" s="833">
        <v>0</v>
      </c>
      <c r="E44" s="839"/>
      <c r="F44" s="839"/>
      <c r="G44" s="832">
        <f t="shared" si="3"/>
        <v>0</v>
      </c>
    </row>
    <row r="45" spans="1:7" ht="16.5" customHeight="1">
      <c r="A45" s="828">
        <v>31</v>
      </c>
      <c r="B45" s="795" t="s">
        <v>470</v>
      </c>
      <c r="C45" s="833">
        <v>0</v>
      </c>
      <c r="D45" s="833">
        <v>0</v>
      </c>
      <c r="E45" s="839"/>
      <c r="F45" s="839"/>
      <c r="G45" s="832">
        <f t="shared" si="3"/>
        <v>0</v>
      </c>
    </row>
    <row r="46" spans="1:7" ht="16.5" customHeight="1">
      <c r="A46" s="828">
        <v>32</v>
      </c>
      <c r="B46" s="795" t="s">
        <v>471</v>
      </c>
      <c r="C46" s="833">
        <v>0</v>
      </c>
      <c r="D46" s="833">
        <v>0</v>
      </c>
      <c r="E46" s="839"/>
      <c r="F46" s="839"/>
      <c r="G46" s="832">
        <f t="shared" si="3"/>
        <v>0</v>
      </c>
    </row>
    <row r="47" spans="1:7" ht="16.5" customHeight="1">
      <c r="A47" s="828">
        <v>33</v>
      </c>
      <c r="B47" s="795" t="s">
        <v>472</v>
      </c>
      <c r="C47" s="833">
        <v>0</v>
      </c>
      <c r="D47" s="833">
        <v>0</v>
      </c>
      <c r="E47" s="839"/>
      <c r="F47" s="839"/>
      <c r="G47" s="832">
        <f t="shared" si="3"/>
        <v>0</v>
      </c>
    </row>
    <row r="48" spans="1:7" ht="16.5" customHeight="1">
      <c r="A48" s="828">
        <v>34</v>
      </c>
      <c r="B48" s="795" t="s">
        <v>473</v>
      </c>
      <c r="C48" s="833">
        <v>0</v>
      </c>
      <c r="D48" s="833">
        <v>0</v>
      </c>
      <c r="E48" s="839"/>
      <c r="F48" s="839"/>
      <c r="G48" s="832">
        <f t="shared" si="3"/>
        <v>0</v>
      </c>
    </row>
    <row r="49" spans="1:7" ht="16.5" customHeight="1">
      <c r="A49" s="828">
        <v>35</v>
      </c>
      <c r="B49" s="795" t="s">
        <v>474</v>
      </c>
      <c r="C49" s="833">
        <v>0</v>
      </c>
      <c r="D49" s="833">
        <v>0</v>
      </c>
      <c r="E49" s="839"/>
      <c r="F49" s="839"/>
      <c r="G49" s="832">
        <f t="shared" si="3"/>
        <v>0</v>
      </c>
    </row>
    <row r="50" spans="1:7" ht="16.5" customHeight="1">
      <c r="A50" s="828">
        <v>36</v>
      </c>
      <c r="B50" s="795" t="s">
        <v>475</v>
      </c>
      <c r="C50" s="833">
        <v>0</v>
      </c>
      <c r="D50" s="841">
        <v>0</v>
      </c>
      <c r="E50" s="839"/>
      <c r="F50" s="839"/>
      <c r="G50" s="832">
        <f t="shared" si="3"/>
        <v>0</v>
      </c>
    </row>
    <row r="51" spans="1:7" ht="16.5" customHeight="1">
      <c r="A51" s="828">
        <v>37</v>
      </c>
      <c r="B51" s="795" t="s">
        <v>491</v>
      </c>
      <c r="C51" s="840">
        <f>AVERAGE(C38:C50)</f>
        <v>0</v>
      </c>
      <c r="D51" s="840">
        <f>AVERAGE(D38:D50)</f>
        <v>0</v>
      </c>
      <c r="E51" s="840"/>
      <c r="F51" s="840"/>
      <c r="G51" s="840">
        <f>AVERAGE(G38:G50)</f>
        <v>0</v>
      </c>
    </row>
    <row r="52" spans="1:7" ht="6" customHeight="1">
      <c r="B52" s="844"/>
      <c r="C52" s="844"/>
      <c r="D52" s="844"/>
      <c r="E52" s="844"/>
      <c r="F52" s="844"/>
      <c r="G52" s="844"/>
    </row>
    <row r="53" spans="1:7" ht="16.5" customHeight="1">
      <c r="B53" s="827" t="s">
        <v>498</v>
      </c>
      <c r="C53" s="838" t="s">
        <v>203</v>
      </c>
      <c r="D53" s="838" t="s">
        <v>720</v>
      </c>
      <c r="E53" s="795"/>
      <c r="F53" s="795"/>
      <c r="G53" s="828" t="s">
        <v>40</v>
      </c>
    </row>
    <row r="54" spans="1:7" ht="16.5" customHeight="1">
      <c r="A54" s="828">
        <v>38</v>
      </c>
      <c r="B54" s="795" t="s">
        <v>466</v>
      </c>
      <c r="C54" s="840">
        <f t="shared" ref="C54:F66" si="4">C22-C38</f>
        <v>0</v>
      </c>
      <c r="D54" s="840">
        <f t="shared" si="4"/>
        <v>0</v>
      </c>
      <c r="E54" s="840">
        <f t="shared" si="4"/>
        <v>0</v>
      </c>
      <c r="F54" s="840">
        <f t="shared" si="4"/>
        <v>0</v>
      </c>
      <c r="G54" s="832">
        <f t="shared" ref="G54:G66" si="5">SUM(C54:F54)</f>
        <v>0</v>
      </c>
    </row>
    <row r="55" spans="1:7" ht="16.5" customHeight="1">
      <c r="A55" s="828">
        <v>39</v>
      </c>
      <c r="B55" s="795" t="s">
        <v>467</v>
      </c>
      <c r="C55" s="840">
        <f t="shared" si="4"/>
        <v>0</v>
      </c>
      <c r="D55" s="840">
        <f t="shared" si="4"/>
        <v>0</v>
      </c>
      <c r="E55" s="840">
        <f t="shared" si="4"/>
        <v>0</v>
      </c>
      <c r="F55" s="840">
        <f t="shared" si="4"/>
        <v>0</v>
      </c>
      <c r="G55" s="832">
        <f t="shared" si="5"/>
        <v>0</v>
      </c>
    </row>
    <row r="56" spans="1:7" ht="16.5" customHeight="1">
      <c r="A56" s="828">
        <v>40</v>
      </c>
      <c r="B56" s="795" t="s">
        <v>468</v>
      </c>
      <c r="C56" s="840">
        <f t="shared" si="4"/>
        <v>0</v>
      </c>
      <c r="D56" s="840">
        <f t="shared" si="4"/>
        <v>0</v>
      </c>
      <c r="E56" s="840">
        <f t="shared" si="4"/>
        <v>0</v>
      </c>
      <c r="F56" s="840">
        <f t="shared" si="4"/>
        <v>0</v>
      </c>
      <c r="G56" s="832">
        <f t="shared" si="5"/>
        <v>0</v>
      </c>
    </row>
    <row r="57" spans="1:7" ht="16.5" customHeight="1">
      <c r="A57" s="828">
        <v>41</v>
      </c>
      <c r="B57" s="795" t="s">
        <v>469</v>
      </c>
      <c r="C57" s="840">
        <f t="shared" si="4"/>
        <v>0</v>
      </c>
      <c r="D57" s="840">
        <f t="shared" si="4"/>
        <v>0</v>
      </c>
      <c r="E57" s="840">
        <f t="shared" si="4"/>
        <v>0</v>
      </c>
      <c r="F57" s="840">
        <f t="shared" si="4"/>
        <v>0</v>
      </c>
      <c r="G57" s="832">
        <f t="shared" si="5"/>
        <v>0</v>
      </c>
    </row>
    <row r="58" spans="1:7" ht="16.5" customHeight="1">
      <c r="A58" s="828">
        <v>42</v>
      </c>
      <c r="B58" s="795" t="s">
        <v>156</v>
      </c>
      <c r="C58" s="840">
        <f t="shared" si="4"/>
        <v>0</v>
      </c>
      <c r="D58" s="840">
        <f t="shared" si="4"/>
        <v>0</v>
      </c>
      <c r="E58" s="840">
        <f t="shared" si="4"/>
        <v>0</v>
      </c>
      <c r="F58" s="840">
        <f t="shared" si="4"/>
        <v>0</v>
      </c>
      <c r="G58" s="832">
        <f t="shared" si="5"/>
        <v>0</v>
      </c>
    </row>
    <row r="59" spans="1:7" ht="16.5" customHeight="1">
      <c r="A59" s="828">
        <v>43</v>
      </c>
      <c r="B59" s="795" t="s">
        <v>157</v>
      </c>
      <c r="C59" s="840">
        <f t="shared" si="4"/>
        <v>0</v>
      </c>
      <c r="D59" s="840">
        <f t="shared" si="4"/>
        <v>0</v>
      </c>
      <c r="E59" s="840">
        <f t="shared" si="4"/>
        <v>0</v>
      </c>
      <c r="F59" s="840">
        <f t="shared" si="4"/>
        <v>0</v>
      </c>
      <c r="G59" s="832">
        <f t="shared" si="5"/>
        <v>0</v>
      </c>
    </row>
    <row r="60" spans="1:7" ht="16.5" customHeight="1">
      <c r="A60" s="828">
        <v>44</v>
      </c>
      <c r="B60" s="795" t="s">
        <v>158</v>
      </c>
      <c r="C60" s="840">
        <f t="shared" si="4"/>
        <v>0</v>
      </c>
      <c r="D60" s="840">
        <f t="shared" si="4"/>
        <v>0</v>
      </c>
      <c r="E60" s="840">
        <f t="shared" si="4"/>
        <v>0</v>
      </c>
      <c r="F60" s="840">
        <f t="shared" si="4"/>
        <v>0</v>
      </c>
      <c r="G60" s="832">
        <f t="shared" si="5"/>
        <v>0</v>
      </c>
    </row>
    <row r="61" spans="1:7" ht="16.5" customHeight="1">
      <c r="A61" s="828">
        <v>45</v>
      </c>
      <c r="B61" s="795" t="s">
        <v>470</v>
      </c>
      <c r="C61" s="840">
        <f t="shared" si="4"/>
        <v>0</v>
      </c>
      <c r="D61" s="840">
        <f t="shared" si="4"/>
        <v>0</v>
      </c>
      <c r="E61" s="840">
        <f t="shared" si="4"/>
        <v>0</v>
      </c>
      <c r="F61" s="840">
        <f t="shared" si="4"/>
        <v>0</v>
      </c>
      <c r="G61" s="832">
        <f t="shared" si="5"/>
        <v>0</v>
      </c>
    </row>
    <row r="62" spans="1:7" ht="16.5" customHeight="1">
      <c r="A62" s="828">
        <v>46</v>
      </c>
      <c r="B62" s="795" t="s">
        <v>471</v>
      </c>
      <c r="C62" s="840">
        <f t="shared" si="4"/>
        <v>0</v>
      </c>
      <c r="D62" s="840">
        <f t="shared" si="4"/>
        <v>0</v>
      </c>
      <c r="E62" s="840">
        <f t="shared" si="4"/>
        <v>0</v>
      </c>
      <c r="F62" s="840">
        <f t="shared" si="4"/>
        <v>0</v>
      </c>
      <c r="G62" s="832">
        <f t="shared" si="5"/>
        <v>0</v>
      </c>
    </row>
    <row r="63" spans="1:7" ht="16.5" customHeight="1">
      <c r="A63" s="828">
        <v>47</v>
      </c>
      <c r="B63" s="795" t="s">
        <v>472</v>
      </c>
      <c r="C63" s="840">
        <f t="shared" si="4"/>
        <v>0</v>
      </c>
      <c r="D63" s="840">
        <f t="shared" si="4"/>
        <v>0</v>
      </c>
      <c r="E63" s="840">
        <f t="shared" si="4"/>
        <v>0</v>
      </c>
      <c r="F63" s="840">
        <f t="shared" si="4"/>
        <v>0</v>
      </c>
      <c r="G63" s="832">
        <f t="shared" si="5"/>
        <v>0</v>
      </c>
    </row>
    <row r="64" spans="1:7" ht="16.5" customHeight="1">
      <c r="A64" s="828">
        <v>48</v>
      </c>
      <c r="B64" s="795" t="s">
        <v>473</v>
      </c>
      <c r="C64" s="840">
        <f t="shared" si="4"/>
        <v>0</v>
      </c>
      <c r="D64" s="840">
        <f t="shared" si="4"/>
        <v>0</v>
      </c>
      <c r="E64" s="840">
        <f t="shared" si="4"/>
        <v>0</v>
      </c>
      <c r="F64" s="840">
        <f t="shared" si="4"/>
        <v>0</v>
      </c>
      <c r="G64" s="832">
        <f t="shared" si="5"/>
        <v>0</v>
      </c>
    </row>
    <row r="65" spans="1:7" ht="16.5" customHeight="1">
      <c r="A65" s="828">
        <v>49</v>
      </c>
      <c r="B65" s="795" t="s">
        <v>474</v>
      </c>
      <c r="C65" s="840">
        <f t="shared" si="4"/>
        <v>0</v>
      </c>
      <c r="D65" s="840">
        <f t="shared" si="4"/>
        <v>0</v>
      </c>
      <c r="E65" s="840">
        <f t="shared" si="4"/>
        <v>0</v>
      </c>
      <c r="F65" s="840">
        <f t="shared" si="4"/>
        <v>0</v>
      </c>
      <c r="G65" s="832">
        <f t="shared" si="5"/>
        <v>0</v>
      </c>
    </row>
    <row r="66" spans="1:7" ht="16.5" customHeight="1">
      <c r="A66" s="828">
        <v>50</v>
      </c>
      <c r="B66" s="795" t="s">
        <v>475</v>
      </c>
      <c r="C66" s="840">
        <f t="shared" si="4"/>
        <v>0</v>
      </c>
      <c r="D66" s="840">
        <f t="shared" si="4"/>
        <v>0</v>
      </c>
      <c r="E66" s="840">
        <f t="shared" si="4"/>
        <v>0</v>
      </c>
      <c r="F66" s="840">
        <f t="shared" si="4"/>
        <v>0</v>
      </c>
      <c r="G66" s="832">
        <f t="shared" si="5"/>
        <v>0</v>
      </c>
    </row>
    <row r="67" spans="1:7" ht="16.5" customHeight="1">
      <c r="A67" s="828">
        <v>51</v>
      </c>
      <c r="B67" s="795" t="s">
        <v>491</v>
      </c>
      <c r="C67" s="840">
        <f>AVERAGE(C54:C66)</f>
        <v>0</v>
      </c>
      <c r="D67" s="840">
        <f t="shared" ref="D67:F67" si="6">AVERAGE(D54:D66)</f>
        <v>0</v>
      </c>
      <c r="E67" s="840">
        <f t="shared" si="6"/>
        <v>0</v>
      </c>
      <c r="F67" s="840">
        <f t="shared" si="6"/>
        <v>0</v>
      </c>
      <c r="G67" s="840">
        <f>AVERAGE(G54:G66)</f>
        <v>0</v>
      </c>
    </row>
    <row r="68" spans="1:7" ht="6" customHeight="1">
      <c r="B68" s="844"/>
      <c r="C68" s="844"/>
      <c r="D68" s="844"/>
      <c r="E68" s="844"/>
      <c r="F68" s="844"/>
      <c r="G68" s="844"/>
    </row>
    <row r="69" spans="1:7" ht="16.5" customHeight="1">
      <c r="B69" s="827" t="s">
        <v>499</v>
      </c>
      <c r="C69" s="838" t="s">
        <v>203</v>
      </c>
      <c r="D69" s="838" t="s">
        <v>720</v>
      </c>
      <c r="G69" s="828" t="s">
        <v>40</v>
      </c>
    </row>
    <row r="70" spans="1:7" ht="16.5" customHeight="1">
      <c r="A70" s="828">
        <v>52</v>
      </c>
      <c r="B70" s="795" t="s">
        <v>467</v>
      </c>
      <c r="C70" s="840">
        <f>C39-C38</f>
        <v>0</v>
      </c>
      <c r="D70" s="840">
        <f>D39-D38</f>
        <v>0</v>
      </c>
      <c r="G70" s="832">
        <f t="shared" ref="G70:G82" si="7">SUM(C70:F70)</f>
        <v>0</v>
      </c>
    </row>
    <row r="71" spans="1:7" ht="16.5" customHeight="1">
      <c r="A71" s="828">
        <v>53</v>
      </c>
      <c r="B71" s="795" t="s">
        <v>468</v>
      </c>
      <c r="C71" s="840">
        <f>C40-C39</f>
        <v>0</v>
      </c>
      <c r="D71" s="840">
        <f>D40-D39</f>
        <v>0</v>
      </c>
      <c r="G71" s="832">
        <f t="shared" si="7"/>
        <v>0</v>
      </c>
    </row>
    <row r="72" spans="1:7" ht="16.5" customHeight="1">
      <c r="A72" s="828">
        <v>54</v>
      </c>
      <c r="B72" s="795" t="s">
        <v>469</v>
      </c>
      <c r="C72" s="840">
        <f t="shared" ref="C72:D81" si="8">C41-C40</f>
        <v>0</v>
      </c>
      <c r="D72" s="840">
        <f t="shared" si="8"/>
        <v>0</v>
      </c>
      <c r="G72" s="832">
        <f t="shared" si="7"/>
        <v>0</v>
      </c>
    </row>
    <row r="73" spans="1:7" ht="16.5" customHeight="1">
      <c r="A73" s="828">
        <v>55</v>
      </c>
      <c r="B73" s="795" t="s">
        <v>156</v>
      </c>
      <c r="C73" s="840">
        <v>0</v>
      </c>
      <c r="D73" s="840">
        <v>0</v>
      </c>
      <c r="G73" s="832">
        <f t="shared" si="7"/>
        <v>0</v>
      </c>
    </row>
    <row r="74" spans="1:7" ht="16.5" customHeight="1">
      <c r="A74" s="828">
        <v>56</v>
      </c>
      <c r="B74" s="795" t="s">
        <v>157</v>
      </c>
      <c r="C74" s="840">
        <f t="shared" si="8"/>
        <v>0</v>
      </c>
      <c r="D74" s="840">
        <f t="shared" si="8"/>
        <v>0</v>
      </c>
      <c r="G74" s="832">
        <f t="shared" si="7"/>
        <v>0</v>
      </c>
    </row>
    <row r="75" spans="1:7" ht="16.5" customHeight="1">
      <c r="A75" s="828">
        <v>57</v>
      </c>
      <c r="B75" s="795" t="s">
        <v>158</v>
      </c>
      <c r="C75" s="840">
        <f t="shared" si="8"/>
        <v>0</v>
      </c>
      <c r="D75" s="840">
        <f t="shared" si="8"/>
        <v>0</v>
      </c>
      <c r="G75" s="832">
        <f t="shared" si="7"/>
        <v>0</v>
      </c>
    </row>
    <row r="76" spans="1:7" ht="16.5" customHeight="1">
      <c r="A76" s="828">
        <v>58</v>
      </c>
      <c r="B76" s="795" t="s">
        <v>470</v>
      </c>
      <c r="C76" s="840">
        <f t="shared" si="8"/>
        <v>0</v>
      </c>
      <c r="D76" s="840">
        <f t="shared" si="8"/>
        <v>0</v>
      </c>
      <c r="G76" s="832">
        <f t="shared" si="7"/>
        <v>0</v>
      </c>
    </row>
    <row r="77" spans="1:7" ht="16.5" customHeight="1">
      <c r="A77" s="828">
        <v>59</v>
      </c>
      <c r="B77" s="795" t="s">
        <v>471</v>
      </c>
      <c r="C77" s="840">
        <f t="shared" si="8"/>
        <v>0</v>
      </c>
      <c r="D77" s="840">
        <f t="shared" si="8"/>
        <v>0</v>
      </c>
      <c r="G77" s="832">
        <f t="shared" si="7"/>
        <v>0</v>
      </c>
    </row>
    <row r="78" spans="1:7" ht="16.5" customHeight="1">
      <c r="A78" s="828">
        <v>60</v>
      </c>
      <c r="B78" s="795" t="s">
        <v>472</v>
      </c>
      <c r="C78" s="840">
        <f t="shared" si="8"/>
        <v>0</v>
      </c>
      <c r="D78" s="840">
        <f t="shared" si="8"/>
        <v>0</v>
      </c>
      <c r="G78" s="832">
        <f t="shared" si="7"/>
        <v>0</v>
      </c>
    </row>
    <row r="79" spans="1:7" ht="16.5" customHeight="1">
      <c r="A79" s="828">
        <v>61</v>
      </c>
      <c r="B79" s="795" t="s">
        <v>473</v>
      </c>
      <c r="C79" s="840">
        <f t="shared" si="8"/>
        <v>0</v>
      </c>
      <c r="D79" s="840">
        <f t="shared" si="8"/>
        <v>0</v>
      </c>
      <c r="G79" s="832">
        <f t="shared" si="7"/>
        <v>0</v>
      </c>
    </row>
    <row r="80" spans="1:7" ht="16.5" customHeight="1">
      <c r="A80" s="828">
        <v>62</v>
      </c>
      <c r="B80" s="795" t="s">
        <v>474</v>
      </c>
      <c r="C80" s="840">
        <f t="shared" si="8"/>
        <v>0</v>
      </c>
      <c r="D80" s="840">
        <f t="shared" si="8"/>
        <v>0</v>
      </c>
      <c r="G80" s="832">
        <f t="shared" si="7"/>
        <v>0</v>
      </c>
    </row>
    <row r="81" spans="1:7" ht="16.5" customHeight="1">
      <c r="A81" s="828">
        <v>63</v>
      </c>
      <c r="B81" s="795" t="s">
        <v>475</v>
      </c>
      <c r="C81" s="840">
        <f t="shared" si="8"/>
        <v>0</v>
      </c>
      <c r="D81" s="840">
        <f t="shared" si="8"/>
        <v>0</v>
      </c>
      <c r="G81" s="832">
        <f t="shared" si="7"/>
        <v>0</v>
      </c>
    </row>
    <row r="82" spans="1:7" ht="16.5" customHeight="1">
      <c r="A82" s="828">
        <v>64</v>
      </c>
      <c r="B82" s="795" t="s">
        <v>40</v>
      </c>
      <c r="C82" s="840">
        <f>SUM(C70:C81)</f>
        <v>0</v>
      </c>
      <c r="D82" s="840">
        <f>SUM(D70:D81)</f>
        <v>0</v>
      </c>
      <c r="G82" s="832">
        <f t="shared" si="7"/>
        <v>0</v>
      </c>
    </row>
    <row r="83" spans="1:7" ht="6" customHeight="1">
      <c r="B83" s="844"/>
      <c r="C83" s="844"/>
      <c r="D83" s="844"/>
      <c r="E83" s="844"/>
      <c r="F83" s="844"/>
      <c r="G83" s="844"/>
    </row>
    <row r="84" spans="1:7" ht="16.5" customHeight="1">
      <c r="B84" s="827" t="s">
        <v>733</v>
      </c>
      <c r="C84" s="795"/>
    </row>
    <row r="85" spans="1:7" ht="16.5" customHeight="1">
      <c r="A85" s="828">
        <v>65</v>
      </c>
      <c r="B85" s="795" t="s">
        <v>466</v>
      </c>
      <c r="C85" s="833">
        <v>0</v>
      </c>
    </row>
    <row r="86" spans="1:7" ht="16.5" customHeight="1">
      <c r="A86" s="828">
        <v>66</v>
      </c>
      <c r="B86" s="795" t="s">
        <v>467</v>
      </c>
      <c r="C86" s="833">
        <v>0</v>
      </c>
    </row>
    <row r="87" spans="1:7" ht="16.5" customHeight="1">
      <c r="A87" s="828">
        <v>67</v>
      </c>
      <c r="B87" s="795" t="s">
        <v>468</v>
      </c>
      <c r="C87" s="833">
        <v>0</v>
      </c>
    </row>
    <row r="88" spans="1:7" ht="16.5" customHeight="1">
      <c r="A88" s="828">
        <v>68</v>
      </c>
      <c r="B88" s="795" t="s">
        <v>469</v>
      </c>
      <c r="C88" s="833">
        <v>0</v>
      </c>
    </row>
    <row r="89" spans="1:7" ht="16.5" customHeight="1">
      <c r="A89" s="828">
        <v>69</v>
      </c>
      <c r="B89" s="795" t="s">
        <v>156</v>
      </c>
      <c r="C89" s="833">
        <v>0</v>
      </c>
    </row>
    <row r="90" spans="1:7" ht="16.5" customHeight="1">
      <c r="A90" s="828">
        <v>70</v>
      </c>
      <c r="B90" s="795" t="s">
        <v>157</v>
      </c>
      <c r="C90" s="833">
        <v>0</v>
      </c>
    </row>
    <row r="91" spans="1:7" ht="16.5" customHeight="1">
      <c r="A91" s="828">
        <v>71</v>
      </c>
      <c r="B91" s="795" t="s">
        <v>158</v>
      </c>
      <c r="C91" s="833">
        <v>0</v>
      </c>
    </row>
    <row r="92" spans="1:7" ht="16.5" customHeight="1">
      <c r="A92" s="828">
        <v>72</v>
      </c>
      <c r="B92" s="795" t="s">
        <v>470</v>
      </c>
      <c r="C92" s="833">
        <v>0</v>
      </c>
    </row>
    <row r="93" spans="1:7" ht="16.5" customHeight="1">
      <c r="A93" s="828">
        <v>73</v>
      </c>
      <c r="B93" s="795" t="s">
        <v>471</v>
      </c>
      <c r="C93" s="833">
        <v>0</v>
      </c>
    </row>
    <row r="94" spans="1:7" ht="16.5" customHeight="1">
      <c r="A94" s="828">
        <v>74</v>
      </c>
      <c r="B94" s="795" t="s">
        <v>472</v>
      </c>
      <c r="C94" s="833">
        <v>0</v>
      </c>
    </row>
    <row r="95" spans="1:7" ht="16.5" customHeight="1">
      <c r="A95" s="828">
        <v>75</v>
      </c>
      <c r="B95" s="795" t="s">
        <v>473</v>
      </c>
      <c r="C95" s="833">
        <v>0</v>
      </c>
    </row>
    <row r="96" spans="1:7" ht="16.5" customHeight="1">
      <c r="A96" s="828">
        <v>76</v>
      </c>
      <c r="B96" s="795" t="s">
        <v>474</v>
      </c>
      <c r="C96" s="833">
        <v>0</v>
      </c>
    </row>
    <row r="97" spans="1:3" ht="16.5" customHeight="1">
      <c r="A97" s="828">
        <v>77</v>
      </c>
      <c r="B97" s="795" t="s">
        <v>475</v>
      </c>
      <c r="C97" s="833">
        <v>0</v>
      </c>
    </row>
    <row r="98" spans="1:3" ht="16.5" customHeight="1">
      <c r="A98" s="828">
        <v>78</v>
      </c>
      <c r="B98" s="795" t="s">
        <v>491</v>
      </c>
      <c r="C98" s="840">
        <f>AVERAGE(C85:C97)</f>
        <v>0</v>
      </c>
    </row>
  </sheetData>
  <customSheetViews>
    <customSheetView guid="{E6D9E970-926F-4F3B-8D36-41EB74ECFD6A}" scale="90" fitToPage="1">
      <selection activeCell="C14" sqref="C14"/>
      <rowBreaks count="1" manualBreakCount="1">
        <brk id="51" max="16383" man="1"/>
      </rowBreaks>
      <pageMargins left="0.7" right="0.7" top="0.75" bottom="0.75" header="0.3" footer="0.3"/>
      <pageSetup scale="44" orientation="portrait" r:id="rId1"/>
    </customSheetView>
  </customSheetViews>
  <mergeCells count="3">
    <mergeCell ref="A4:E4"/>
    <mergeCell ref="A1:G1"/>
    <mergeCell ref="A2:G2"/>
  </mergeCells>
  <printOptions horizontalCentered="1"/>
  <pageMargins left="0.2" right="0.2" top="0.5" bottom="0.5" header="0.3" footer="0.3"/>
  <pageSetup scale="48"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1CCA-92C5-444A-9A47-EADAF38D758E}">
  <sheetPr>
    <pageSetUpPr fitToPage="1"/>
  </sheetPr>
  <dimension ref="A1:I40"/>
  <sheetViews>
    <sheetView zoomScaleNormal="100" workbookViewId="0">
      <pane xSplit="1" ySplit="9" topLeftCell="B10" activePane="bottomRight" state="frozen"/>
      <selection activeCell="H48" sqref="H48"/>
      <selection pane="topRight" activeCell="H48" sqref="H48"/>
      <selection pane="bottomLeft" activeCell="H48" sqref="H48"/>
      <selection pane="bottomRight" activeCell="H48" sqref="H48"/>
    </sheetView>
  </sheetViews>
  <sheetFormatPr defaultColWidth="11.42578125" defaultRowHeight="12.75"/>
  <cols>
    <col min="1" max="1" width="5.28515625" style="7" customWidth="1"/>
    <col min="2" max="2" width="46.5703125" style="7" customWidth="1"/>
    <col min="3" max="3" width="2.140625" style="7" customWidth="1"/>
    <col min="4" max="4" width="8.28515625" style="7" customWidth="1"/>
    <col min="5" max="5" width="21.85546875" style="7" customWidth="1"/>
    <col min="6" max="6" width="18" style="7" customWidth="1"/>
    <col min="7" max="7" width="19" style="7" customWidth="1"/>
    <col min="8" max="8" width="11.5703125" style="1383" bestFit="1" customWidth="1"/>
    <col min="9" max="9" width="15" style="1024" bestFit="1" customWidth="1"/>
    <col min="10" max="16384" width="11.42578125" style="7"/>
  </cols>
  <sheetData>
    <row r="1" spans="1:7" ht="18">
      <c r="A1" s="1588" t="str">
        <f>+'ATT H-3D'!$A$4</f>
        <v>Delmarva Power &amp; Light Company</v>
      </c>
      <c r="B1" s="1588"/>
      <c r="C1" s="1588"/>
      <c r="D1" s="1588"/>
      <c r="E1" s="1588"/>
      <c r="F1" s="1588"/>
      <c r="G1" s="1588"/>
    </row>
    <row r="2" spans="1:7" ht="15.75">
      <c r="A2" s="1589" t="s">
        <v>970</v>
      </c>
      <c r="B2" s="1589"/>
      <c r="C2" s="1589"/>
      <c r="D2" s="1589"/>
      <c r="E2" s="1589"/>
      <c r="F2" s="1589"/>
      <c r="G2" s="1589"/>
    </row>
    <row r="3" spans="1:7" ht="15" customHeight="1">
      <c r="A3" s="6"/>
      <c r="B3" s="6"/>
      <c r="C3" s="6"/>
      <c r="D3" s="6"/>
      <c r="E3" s="6"/>
      <c r="F3" s="6"/>
      <c r="G3" s="6"/>
    </row>
    <row r="4" spans="1:7" ht="15" customHeight="1">
      <c r="A4" s="6"/>
      <c r="B4" s="435"/>
      <c r="C4" s="6"/>
      <c r="D4" s="6"/>
      <c r="E4" s="6"/>
      <c r="F4" s="6"/>
      <c r="G4" s="6"/>
    </row>
    <row r="5" spans="1:7" ht="16.5" customHeight="1">
      <c r="A5" s="6"/>
      <c r="B5" s="6"/>
      <c r="C5" s="6"/>
      <c r="D5" s="6"/>
      <c r="E5" s="790" t="s">
        <v>454</v>
      </c>
      <c r="F5" s="790" t="s">
        <v>455</v>
      </c>
      <c r="G5" s="790" t="s">
        <v>456</v>
      </c>
    </row>
    <row r="6" spans="1:7" ht="6" customHeight="1">
      <c r="A6" s="6"/>
      <c r="B6" s="6"/>
      <c r="C6" s="6"/>
      <c r="D6" s="6"/>
      <c r="E6" s="790"/>
      <c r="F6" s="790"/>
      <c r="G6" s="790"/>
    </row>
    <row r="7" spans="1:7" ht="16.5" customHeight="1">
      <c r="A7" s="6"/>
      <c r="B7" s="6"/>
      <c r="C7" s="6"/>
      <c r="D7" s="6"/>
      <c r="E7" s="525" t="s">
        <v>971</v>
      </c>
      <c r="F7" s="6"/>
      <c r="G7" s="6"/>
    </row>
    <row r="8" spans="1:7" ht="6" customHeight="1">
      <c r="A8" s="6"/>
      <c r="B8" s="6"/>
      <c r="C8" s="6"/>
      <c r="D8" s="6"/>
      <c r="E8" s="845"/>
      <c r="F8" s="549"/>
      <c r="G8" s="549"/>
    </row>
    <row r="9" spans="1:7" ht="16.5" customHeight="1">
      <c r="A9" s="6"/>
      <c r="B9" s="846"/>
      <c r="C9" s="847"/>
      <c r="D9" s="848"/>
      <c r="E9" s="849" t="s">
        <v>40</v>
      </c>
      <c r="F9" s="849" t="s">
        <v>972</v>
      </c>
      <c r="G9" s="849" t="s">
        <v>973</v>
      </c>
    </row>
    <row r="10" spans="1:7" ht="16.5" customHeight="1">
      <c r="A10" s="445">
        <v>1</v>
      </c>
      <c r="B10" s="850" t="s">
        <v>974</v>
      </c>
      <c r="C10" s="6"/>
      <c r="D10" s="851">
        <v>560</v>
      </c>
      <c r="E10" s="1422">
        <v>9249699.3399999999</v>
      </c>
      <c r="F10" s="852"/>
      <c r="G10" s="853">
        <f>E10-F10</f>
        <v>9249699.3399999999</v>
      </c>
    </row>
    <row r="11" spans="1:7" ht="16.5" customHeight="1">
      <c r="A11" s="445">
        <f>A10+1</f>
        <v>2</v>
      </c>
      <c r="B11" s="850" t="s">
        <v>975</v>
      </c>
      <c r="C11" s="6"/>
      <c r="D11" s="851">
        <v>561.1</v>
      </c>
      <c r="E11" s="992">
        <v>0</v>
      </c>
      <c r="F11" s="852"/>
      <c r="G11" s="860">
        <f t="shared" ref="G11:G34" si="0">E11-F11</f>
        <v>0</v>
      </c>
    </row>
    <row r="12" spans="1:7" ht="16.5" customHeight="1">
      <c r="A12" s="445">
        <f t="shared" ref="A12:A35" si="1">A11+1</f>
        <v>3</v>
      </c>
      <c r="B12" s="850" t="s">
        <v>976</v>
      </c>
      <c r="C12" s="6"/>
      <c r="D12" s="851">
        <v>561.20000000000005</v>
      </c>
      <c r="E12" s="992">
        <v>14668.22</v>
      </c>
      <c r="F12" s="206"/>
      <c r="G12" s="860">
        <f t="shared" si="0"/>
        <v>14668.22</v>
      </c>
    </row>
    <row r="13" spans="1:7" ht="16.5" customHeight="1">
      <c r="A13" s="445">
        <f t="shared" si="1"/>
        <v>4</v>
      </c>
      <c r="B13" s="850" t="s">
        <v>977</v>
      </c>
      <c r="C13" s="6"/>
      <c r="D13" s="851">
        <v>561.29999999999995</v>
      </c>
      <c r="E13" s="992"/>
      <c r="F13" s="206"/>
      <c r="G13" s="860">
        <f t="shared" si="0"/>
        <v>0</v>
      </c>
    </row>
    <row r="14" spans="1:7" ht="16.5" customHeight="1">
      <c r="A14" s="445">
        <f t="shared" si="1"/>
        <v>5</v>
      </c>
      <c r="B14" s="850" t="s">
        <v>978</v>
      </c>
      <c r="C14" s="6"/>
      <c r="D14" s="851">
        <v>561.4</v>
      </c>
      <c r="E14" s="992">
        <v>-1301.8700000000006</v>
      </c>
      <c r="F14" s="206"/>
      <c r="G14" s="860">
        <f t="shared" si="0"/>
        <v>-1301.8700000000006</v>
      </c>
    </row>
    <row r="15" spans="1:7" ht="16.5" customHeight="1">
      <c r="A15" s="445">
        <f t="shared" si="1"/>
        <v>6</v>
      </c>
      <c r="B15" s="850" t="s">
        <v>979</v>
      </c>
      <c r="C15" s="6"/>
      <c r="D15" s="851">
        <v>561.5</v>
      </c>
      <c r="E15" s="992"/>
      <c r="F15" s="206"/>
      <c r="G15" s="860">
        <f t="shared" si="0"/>
        <v>0</v>
      </c>
    </row>
    <row r="16" spans="1:7" ht="16.5" customHeight="1">
      <c r="A16" s="445">
        <f t="shared" si="1"/>
        <v>7</v>
      </c>
      <c r="B16" s="850" t="s">
        <v>980</v>
      </c>
      <c r="C16" s="6"/>
      <c r="D16" s="851">
        <v>561.6</v>
      </c>
      <c r="E16" s="992">
        <v>0</v>
      </c>
      <c r="F16" s="206"/>
      <c r="G16" s="860">
        <f t="shared" si="0"/>
        <v>0</v>
      </c>
    </row>
    <row r="17" spans="1:7" ht="16.5" customHeight="1">
      <c r="A17" s="445">
        <f t="shared" si="1"/>
        <v>8</v>
      </c>
      <c r="B17" s="850" t="s">
        <v>981</v>
      </c>
      <c r="C17" s="6"/>
      <c r="D17" s="854">
        <v>561.70000000000005</v>
      </c>
      <c r="E17" s="992"/>
      <c r="F17" s="206"/>
      <c r="G17" s="860">
        <f t="shared" si="0"/>
        <v>0</v>
      </c>
    </row>
    <row r="18" spans="1:7" ht="16.5" customHeight="1">
      <c r="A18" s="445">
        <f t="shared" si="1"/>
        <v>9</v>
      </c>
      <c r="B18" s="850" t="s">
        <v>982</v>
      </c>
      <c r="C18" s="6"/>
      <c r="D18" s="851">
        <v>561.79999999999995</v>
      </c>
      <c r="E18" s="992">
        <v>-2709.2400000000002</v>
      </c>
      <c r="F18" s="206"/>
      <c r="G18" s="860">
        <f t="shared" si="0"/>
        <v>-2709.2400000000002</v>
      </c>
    </row>
    <row r="19" spans="1:7" ht="16.5" customHeight="1">
      <c r="A19" s="445">
        <f t="shared" si="1"/>
        <v>10</v>
      </c>
      <c r="B19" s="850" t="s">
        <v>983</v>
      </c>
      <c r="C19" s="6"/>
      <c r="D19" s="851">
        <v>562</v>
      </c>
      <c r="E19" s="992">
        <v>0</v>
      </c>
      <c r="F19" s="206"/>
      <c r="G19" s="860">
        <f t="shared" si="0"/>
        <v>0</v>
      </c>
    </row>
    <row r="20" spans="1:7" ht="16.5" customHeight="1">
      <c r="A20" s="445">
        <f t="shared" si="1"/>
        <v>11</v>
      </c>
      <c r="B20" s="850" t="s">
        <v>984</v>
      </c>
      <c r="C20" s="6"/>
      <c r="D20" s="851">
        <v>563</v>
      </c>
      <c r="E20" s="992">
        <v>0</v>
      </c>
      <c r="F20" s="206"/>
      <c r="G20" s="860">
        <f t="shared" si="0"/>
        <v>0</v>
      </c>
    </row>
    <row r="21" spans="1:7" ht="16.5" customHeight="1">
      <c r="A21" s="445">
        <f t="shared" si="1"/>
        <v>12</v>
      </c>
      <c r="B21" s="850" t="s">
        <v>985</v>
      </c>
      <c r="C21" s="6"/>
      <c r="D21" s="851">
        <v>564</v>
      </c>
      <c r="E21" s="992">
        <v>0</v>
      </c>
      <c r="F21" s="206"/>
      <c r="G21" s="860">
        <f t="shared" si="0"/>
        <v>0</v>
      </c>
    </row>
    <row r="22" spans="1:7" ht="16.5" customHeight="1">
      <c r="A22" s="445">
        <f t="shared" si="1"/>
        <v>13</v>
      </c>
      <c r="B22" s="850" t="s">
        <v>986</v>
      </c>
      <c r="C22" s="6"/>
      <c r="D22" s="851">
        <v>565</v>
      </c>
      <c r="E22" s="992">
        <v>0</v>
      </c>
      <c r="F22" s="206"/>
      <c r="G22" s="860">
        <f t="shared" si="0"/>
        <v>0</v>
      </c>
    </row>
    <row r="23" spans="1:7" ht="16.5" customHeight="1">
      <c r="A23" s="445">
        <f t="shared" si="1"/>
        <v>14</v>
      </c>
      <c r="B23" s="850" t="s">
        <v>987</v>
      </c>
      <c r="C23" s="6"/>
      <c r="D23" s="851">
        <v>566</v>
      </c>
      <c r="E23" s="992">
        <v>4277750</v>
      </c>
      <c r="F23" s="206">
        <f>'5 - Cost Support 1'!$Q$230</f>
        <v>91271</v>
      </c>
      <c r="G23" s="860">
        <f>E23-F23</f>
        <v>4186479</v>
      </c>
    </row>
    <row r="24" spans="1:7" ht="16.5" customHeight="1">
      <c r="A24" s="445">
        <f t="shared" si="1"/>
        <v>15</v>
      </c>
      <c r="B24" s="850" t="s">
        <v>932</v>
      </c>
      <c r="C24" s="6"/>
      <c r="D24" s="851">
        <v>567</v>
      </c>
      <c r="E24" s="992">
        <v>0</v>
      </c>
      <c r="F24" s="206"/>
      <c r="G24" s="860">
        <f t="shared" si="0"/>
        <v>0</v>
      </c>
    </row>
    <row r="25" spans="1:7" ht="16.5" customHeight="1">
      <c r="A25" s="445">
        <f t="shared" si="1"/>
        <v>16</v>
      </c>
      <c r="B25" s="850" t="s">
        <v>988</v>
      </c>
      <c r="C25" s="6"/>
      <c r="D25" s="851">
        <v>568</v>
      </c>
      <c r="E25" s="992">
        <v>0</v>
      </c>
      <c r="F25" s="206"/>
      <c r="G25" s="860">
        <f t="shared" si="0"/>
        <v>0</v>
      </c>
    </row>
    <row r="26" spans="1:7" ht="16.5" customHeight="1">
      <c r="A26" s="445">
        <f t="shared" si="1"/>
        <v>17</v>
      </c>
      <c r="B26" s="850" t="s">
        <v>989</v>
      </c>
      <c r="C26" s="6"/>
      <c r="D26" s="851">
        <v>569</v>
      </c>
      <c r="E26" s="992">
        <v>434468</v>
      </c>
      <c r="F26" s="206"/>
      <c r="G26" s="860">
        <f t="shared" si="0"/>
        <v>434468</v>
      </c>
    </row>
    <row r="27" spans="1:7" ht="16.5" customHeight="1">
      <c r="A27" s="445">
        <f t="shared" si="1"/>
        <v>18</v>
      </c>
      <c r="B27" s="850" t="s">
        <v>990</v>
      </c>
      <c r="C27" s="6"/>
      <c r="D27" s="851">
        <v>569.1</v>
      </c>
      <c r="E27" s="992">
        <v>0</v>
      </c>
      <c r="F27" s="206"/>
      <c r="G27" s="860">
        <f t="shared" si="0"/>
        <v>0</v>
      </c>
    </row>
    <row r="28" spans="1:7" ht="16.5" customHeight="1">
      <c r="A28" s="445">
        <f t="shared" si="1"/>
        <v>19</v>
      </c>
      <c r="B28" s="850" t="s">
        <v>991</v>
      </c>
      <c r="C28" s="6"/>
      <c r="D28" s="851">
        <v>569.20000000000005</v>
      </c>
      <c r="E28" s="992">
        <v>0</v>
      </c>
      <c r="F28" s="206"/>
      <c r="G28" s="860">
        <f t="shared" si="0"/>
        <v>0</v>
      </c>
    </row>
    <row r="29" spans="1:7" ht="16.5" customHeight="1">
      <c r="A29" s="445">
        <f t="shared" si="1"/>
        <v>20</v>
      </c>
      <c r="B29" s="850" t="s">
        <v>992</v>
      </c>
      <c r="C29" s="6"/>
      <c r="D29" s="851">
        <v>569.29999999999995</v>
      </c>
      <c r="E29" s="992">
        <v>0</v>
      </c>
      <c r="F29" s="206"/>
      <c r="G29" s="860">
        <f t="shared" si="0"/>
        <v>0</v>
      </c>
    </row>
    <row r="30" spans="1:7" ht="16.5" customHeight="1">
      <c r="A30" s="445">
        <f t="shared" si="1"/>
        <v>21</v>
      </c>
      <c r="B30" s="850" t="s">
        <v>993</v>
      </c>
      <c r="C30" s="6"/>
      <c r="D30" s="851">
        <v>569.4</v>
      </c>
      <c r="E30" s="992">
        <v>0</v>
      </c>
      <c r="F30" s="206"/>
      <c r="G30" s="860">
        <f t="shared" si="0"/>
        <v>0</v>
      </c>
    </row>
    <row r="31" spans="1:7" ht="16.5" customHeight="1">
      <c r="A31" s="445">
        <f t="shared" si="1"/>
        <v>22</v>
      </c>
      <c r="B31" s="850" t="s">
        <v>994</v>
      </c>
      <c r="C31" s="6"/>
      <c r="D31" s="851">
        <v>570</v>
      </c>
      <c r="E31" s="992">
        <v>7354607</v>
      </c>
      <c r="F31" s="206"/>
      <c r="G31" s="860">
        <f t="shared" si="0"/>
        <v>7354607</v>
      </c>
    </row>
    <row r="32" spans="1:7" ht="16.5" customHeight="1">
      <c r="A32" s="445">
        <f t="shared" si="1"/>
        <v>23</v>
      </c>
      <c r="B32" s="850" t="s">
        <v>995</v>
      </c>
      <c r="C32" s="6"/>
      <c r="D32" s="851">
        <v>571</v>
      </c>
      <c r="E32" s="992">
        <v>4923526.2300000004</v>
      </c>
      <c r="F32" s="206"/>
      <c r="G32" s="860">
        <f t="shared" si="0"/>
        <v>4923526.2300000004</v>
      </c>
    </row>
    <row r="33" spans="1:7" ht="16.5" customHeight="1">
      <c r="A33" s="445">
        <f t="shared" si="1"/>
        <v>24</v>
      </c>
      <c r="B33" s="850" t="s">
        <v>996</v>
      </c>
      <c r="C33" s="6"/>
      <c r="D33" s="851">
        <v>572</v>
      </c>
      <c r="E33" s="992">
        <v>0</v>
      </c>
      <c r="F33" s="206"/>
      <c r="G33" s="860">
        <f t="shared" si="0"/>
        <v>0</v>
      </c>
    </row>
    <row r="34" spans="1:7" ht="16.5" customHeight="1">
      <c r="A34" s="445">
        <f t="shared" si="1"/>
        <v>25</v>
      </c>
      <c r="B34" s="855" t="s">
        <v>997</v>
      </c>
      <c r="C34" s="6"/>
      <c r="D34" s="851">
        <v>573</v>
      </c>
      <c r="E34" s="992">
        <v>369445.74</v>
      </c>
      <c r="F34" s="1260"/>
      <c r="G34" s="1261">
        <f t="shared" si="0"/>
        <v>369445.74</v>
      </c>
    </row>
    <row r="35" spans="1:7" ht="16.5" customHeight="1">
      <c r="A35" s="445">
        <f t="shared" si="1"/>
        <v>26</v>
      </c>
      <c r="B35" s="435" t="s">
        <v>1138</v>
      </c>
      <c r="C35" s="6"/>
      <c r="D35" s="445"/>
      <c r="E35" s="857">
        <f>SUM(E10:E34)</f>
        <v>26620153.420000002</v>
      </c>
      <c r="F35" s="857">
        <f>SUM(F10:F34)</f>
        <v>91271</v>
      </c>
      <c r="G35" s="857">
        <f>SUM(G10:G34)</f>
        <v>26528882.420000002</v>
      </c>
    </row>
    <row r="36" spans="1:7" ht="6" customHeight="1">
      <c r="A36" s="445"/>
      <c r="B36" s="6"/>
      <c r="C36" s="6"/>
      <c r="D36" s="6"/>
      <c r="E36" s="6"/>
      <c r="F36" s="6"/>
      <c r="G36" s="6"/>
    </row>
    <row r="37" spans="1:7" ht="16.5" customHeight="1">
      <c r="A37" s="445">
        <f>A35+1</f>
        <v>27</v>
      </c>
      <c r="B37" s="342" t="s">
        <v>998</v>
      </c>
      <c r="C37" s="6"/>
      <c r="D37" s="6"/>
      <c r="E37" s="6"/>
      <c r="F37" s="342" t="s">
        <v>40</v>
      </c>
      <c r="G37" s="1423">
        <f>+G35</f>
        <v>26528882.420000002</v>
      </c>
    </row>
    <row r="38" spans="1:7">
      <c r="A38" s="445"/>
      <c r="B38" s="6"/>
      <c r="C38" s="6"/>
      <c r="D38" s="6"/>
      <c r="E38" s="6"/>
      <c r="F38" s="6"/>
      <c r="G38" s="859"/>
    </row>
    <row r="39" spans="1:7">
      <c r="A39" s="6"/>
      <c r="B39" s="6"/>
      <c r="C39" s="6"/>
      <c r="D39" s="6"/>
      <c r="E39" s="6"/>
      <c r="F39" s="6"/>
      <c r="G39" s="6"/>
    </row>
    <row r="40" spans="1:7">
      <c r="A40" s="6"/>
      <c r="B40" s="6"/>
      <c r="C40" s="6"/>
      <c r="D40" s="6"/>
      <c r="E40" s="6"/>
      <c r="F40" s="6"/>
      <c r="G40" s="53"/>
    </row>
  </sheetData>
  <mergeCells count="2">
    <mergeCell ref="A1:G1"/>
    <mergeCell ref="A2:G2"/>
  </mergeCells>
  <printOptions horizontalCentered="1"/>
  <pageMargins left="0.25" right="0.25" top="0.5" bottom="0.5" header="0.3" footer="0.3"/>
  <pageSetup scale="84" orientation="portrait" r:id="rId1"/>
  <ignoredErrors>
    <ignoredError sqref="F13:G13 F21:G22 F33:G33 F10:G10 F11:G11 F12:G12 F15:G17 F14:G14 F19:G19 F18:G18 E24:G24 F23:G23 F27:G30 F25:G25 F26:G26 F31:G31 F32:G32 E35:G35 F34:G34 F20:G2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C0E4-15EC-4030-BFD1-DCC14F1C70C3}">
  <sheetPr>
    <pageSetUpPr fitToPage="1"/>
  </sheetPr>
  <dimension ref="A1:K44"/>
  <sheetViews>
    <sheetView zoomScaleNormal="100" workbookViewId="0">
      <pane xSplit="4" ySplit="9" topLeftCell="E10" activePane="bottomRight" state="frozen"/>
      <selection activeCell="H48" sqref="H48"/>
      <selection pane="topRight" activeCell="H48" sqref="H48"/>
      <selection pane="bottomLeft" activeCell="H48" sqref="H48"/>
      <selection pane="bottomRight" activeCell="H48" sqref="H48"/>
    </sheetView>
  </sheetViews>
  <sheetFormatPr defaultColWidth="11.42578125" defaultRowHeight="12.75"/>
  <cols>
    <col min="1" max="1" width="5.28515625" style="7" customWidth="1"/>
    <col min="2" max="2" width="46.5703125" style="7" customWidth="1"/>
    <col min="3" max="3" width="2.140625" style="7" customWidth="1"/>
    <col min="4" max="4" width="9.7109375" style="7" customWidth="1"/>
    <col min="5" max="5" width="21.85546875" style="7" customWidth="1"/>
    <col min="6" max="6" width="2.85546875" style="7" customWidth="1"/>
    <col min="7" max="7" width="16.140625" style="7" bestFit="1" customWidth="1"/>
    <col min="8" max="8" width="20.28515625" style="7" bestFit="1" customWidth="1"/>
    <col min="9" max="9" width="17.5703125" style="7" bestFit="1" customWidth="1"/>
    <col min="10" max="10" width="16.28515625" style="7" bestFit="1" customWidth="1"/>
    <col min="11" max="11" width="12.7109375" style="1391" bestFit="1" customWidth="1"/>
    <col min="12" max="16384" width="11.42578125" style="7"/>
  </cols>
  <sheetData>
    <row r="1" spans="1:11" ht="18">
      <c r="A1" s="1588" t="str">
        <f>+'ATT H-3D'!$A$4</f>
        <v>Delmarva Power &amp; Light Company</v>
      </c>
      <c r="B1" s="1588"/>
      <c r="C1" s="1588"/>
      <c r="D1" s="1588"/>
      <c r="E1" s="1588"/>
      <c r="F1" s="1588"/>
      <c r="G1" s="1588"/>
      <c r="H1" s="1588"/>
      <c r="I1" s="1588"/>
      <c r="J1" s="1588"/>
    </row>
    <row r="2" spans="1:11" ht="15.75">
      <c r="A2" s="1589" t="s">
        <v>999</v>
      </c>
      <c r="B2" s="1589"/>
      <c r="C2" s="1589"/>
      <c r="D2" s="1589"/>
      <c r="E2" s="1589"/>
      <c r="F2" s="1589"/>
      <c r="G2" s="1589"/>
      <c r="H2" s="1589"/>
      <c r="I2" s="1589"/>
      <c r="J2" s="1589"/>
    </row>
    <row r="3" spans="1:11">
      <c r="A3" s="6"/>
      <c r="B3" s="6"/>
      <c r="C3" s="6"/>
      <c r="D3" s="6"/>
      <c r="E3" s="6"/>
      <c r="F3" s="6"/>
      <c r="G3" s="6"/>
      <c r="H3" s="6"/>
      <c r="I3" s="6"/>
      <c r="J3" s="6"/>
    </row>
    <row r="4" spans="1:11">
      <c r="A4" s="6"/>
      <c r="B4" s="6"/>
      <c r="C4" s="6"/>
      <c r="D4" s="6"/>
      <c r="E4" s="6"/>
      <c r="F4" s="6"/>
      <c r="G4" s="6"/>
      <c r="H4" s="6"/>
      <c r="I4" s="6"/>
      <c r="J4" s="6"/>
    </row>
    <row r="5" spans="1:11" ht="15" customHeight="1">
      <c r="A5" s="6"/>
      <c r="B5" s="6"/>
      <c r="C5" s="6"/>
      <c r="D5" s="6"/>
      <c r="E5" s="790" t="s">
        <v>454</v>
      </c>
      <c r="F5" s="6"/>
      <c r="G5" s="790" t="s">
        <v>455</v>
      </c>
      <c r="H5" s="790" t="s">
        <v>456</v>
      </c>
      <c r="I5" s="785" t="s">
        <v>457</v>
      </c>
      <c r="J5" s="790" t="s">
        <v>458</v>
      </c>
    </row>
    <row r="6" spans="1:11" ht="6" customHeight="1">
      <c r="A6" s="6"/>
      <c r="B6" s="6"/>
      <c r="C6" s="6"/>
      <c r="D6" s="6"/>
      <c r="E6" s="790"/>
      <c r="F6" s="6"/>
      <c r="G6" s="790"/>
      <c r="H6" s="790"/>
      <c r="I6" s="785"/>
      <c r="J6" s="790"/>
    </row>
    <row r="7" spans="1:11" ht="15" customHeight="1">
      <c r="A7" s="6"/>
      <c r="B7" s="6"/>
      <c r="C7" s="6"/>
      <c r="D7" s="6"/>
      <c r="E7" s="525" t="s">
        <v>2065</v>
      </c>
      <c r="F7" s="6"/>
      <c r="G7" s="6"/>
      <c r="H7" s="6"/>
      <c r="I7" s="6"/>
      <c r="J7" s="6"/>
    </row>
    <row r="8" spans="1:11" ht="6" customHeight="1">
      <c r="A8" s="6"/>
      <c r="B8" s="6"/>
      <c r="C8" s="6"/>
      <c r="D8" s="6"/>
      <c r="E8" s="845"/>
      <c r="F8" s="549"/>
      <c r="G8" s="549"/>
      <c r="H8" s="549"/>
      <c r="I8" s="549"/>
      <c r="J8" s="549"/>
    </row>
    <row r="9" spans="1:11" ht="15" customHeight="1">
      <c r="A9" s="6"/>
      <c r="B9" s="846"/>
      <c r="C9" s="847"/>
      <c r="D9" s="848"/>
      <c r="E9" s="849" t="s">
        <v>40</v>
      </c>
      <c r="F9" s="849"/>
      <c r="G9" s="849" t="s">
        <v>1001</v>
      </c>
      <c r="H9" s="849" t="s">
        <v>1491</v>
      </c>
      <c r="I9" s="849" t="s">
        <v>972</v>
      </c>
      <c r="J9" s="849" t="s">
        <v>973</v>
      </c>
    </row>
    <row r="10" spans="1:11" ht="15" customHeight="1">
      <c r="A10" s="445">
        <v>1</v>
      </c>
      <c r="B10" s="850" t="s">
        <v>1002</v>
      </c>
      <c r="C10" s="6"/>
      <c r="D10" s="851">
        <v>920</v>
      </c>
      <c r="E10" s="1251">
        <v>2687199.563999997</v>
      </c>
      <c r="F10" s="1252"/>
      <c r="G10" s="1253">
        <f>E10</f>
        <v>2687199.563999997</v>
      </c>
      <c r="H10" s="1255"/>
      <c r="I10" s="1255"/>
      <c r="J10" s="860"/>
      <c r="K10" s="1392"/>
    </row>
    <row r="11" spans="1:11" ht="15" customHeight="1">
      <c r="A11" s="445">
        <f>A10+1</f>
        <v>2</v>
      </c>
      <c r="B11" s="850" t="s">
        <v>1003</v>
      </c>
      <c r="C11" s="6"/>
      <c r="D11" s="851">
        <v>921</v>
      </c>
      <c r="E11" s="1253">
        <v>8533644.4900000002</v>
      </c>
      <c r="F11" s="1254"/>
      <c r="G11" s="1253">
        <f>E11</f>
        <v>8533644.4900000002</v>
      </c>
      <c r="H11" s="843"/>
      <c r="I11" s="1255"/>
      <c r="J11" s="1256"/>
      <c r="K11" s="1392"/>
    </row>
    <row r="12" spans="1:11" ht="15" customHeight="1">
      <c r="A12" s="445">
        <f t="shared" ref="A12:A23" si="0">A11+1</f>
        <v>3</v>
      </c>
      <c r="B12" s="850" t="s">
        <v>1004</v>
      </c>
      <c r="C12" s="6"/>
      <c r="D12" s="851">
        <v>922</v>
      </c>
      <c r="E12" s="1253">
        <v>0</v>
      </c>
      <c r="F12" s="1254"/>
      <c r="G12" s="1253">
        <f>E12</f>
        <v>0</v>
      </c>
      <c r="H12" s="843"/>
      <c r="I12" s="1255"/>
      <c r="J12" s="1256"/>
      <c r="K12" s="1392"/>
    </row>
    <row r="13" spans="1:11" ht="15" customHeight="1">
      <c r="A13" s="445">
        <f t="shared" si="0"/>
        <v>4</v>
      </c>
      <c r="B13" s="850" t="s">
        <v>1005</v>
      </c>
      <c r="C13" s="6"/>
      <c r="D13" s="851">
        <v>923</v>
      </c>
      <c r="E13" s="1253">
        <v>80598553</v>
      </c>
      <c r="F13" s="1254"/>
      <c r="G13" s="1253">
        <f>E13-I13</f>
        <v>80142558.984395996</v>
      </c>
      <c r="H13" s="1255"/>
      <c r="I13" s="830">
        <f>'5 - Cost Support 1'!H229+'5 - Cost Support 1'!I229+'5 - Cost Support 1'!J229+'5 - Cost Support 1'!K229+'5 - Cost Support 1'!L229+'5 - Cost Support 1'!N229+'5 - Cost Support 1'!O229+'5 - Cost Support 1'!P229</f>
        <v>455994.01560399996</v>
      </c>
      <c r="J13" s="1256"/>
      <c r="K13" s="1392"/>
    </row>
    <row r="14" spans="1:11" ht="15" customHeight="1">
      <c r="A14" s="445">
        <f t="shared" si="0"/>
        <v>5</v>
      </c>
      <c r="B14" s="850" t="s">
        <v>933</v>
      </c>
      <c r="C14" s="6"/>
      <c r="D14" s="851">
        <v>924</v>
      </c>
      <c r="E14" s="1253">
        <v>739968.24399999995</v>
      </c>
      <c r="F14" s="1254"/>
      <c r="G14" s="1253"/>
      <c r="H14" s="1253">
        <f>E14</f>
        <v>739968.24399999995</v>
      </c>
      <c r="I14" s="1255"/>
      <c r="J14" s="1257"/>
      <c r="K14" s="1392"/>
    </row>
    <row r="15" spans="1:11" ht="15" customHeight="1">
      <c r="A15" s="445">
        <f t="shared" si="0"/>
        <v>6</v>
      </c>
      <c r="B15" s="850" t="s">
        <v>1006</v>
      </c>
      <c r="C15" s="6"/>
      <c r="D15" s="851">
        <v>925</v>
      </c>
      <c r="E15" s="1253">
        <v>2699064.6260000006</v>
      </c>
      <c r="F15" s="1254"/>
      <c r="G15" s="1253">
        <f>E15</f>
        <v>2699064.6260000006</v>
      </c>
      <c r="H15" s="843"/>
      <c r="I15" s="1255"/>
      <c r="J15" s="1257"/>
      <c r="K15" s="1392"/>
    </row>
    <row r="16" spans="1:11" ht="15" customHeight="1">
      <c r="A16" s="445">
        <f t="shared" si="0"/>
        <v>7</v>
      </c>
      <c r="B16" s="850" t="s">
        <v>1007</v>
      </c>
      <c r="C16" s="6"/>
      <c r="D16" s="854">
        <v>926</v>
      </c>
      <c r="E16" s="1253">
        <v>9030397.1899999995</v>
      </c>
      <c r="F16" s="1254"/>
      <c r="G16" s="1253">
        <f>E16</f>
        <v>9030397.1899999995</v>
      </c>
      <c r="H16" s="843"/>
      <c r="I16" s="1255"/>
      <c r="J16" s="1257"/>
      <c r="K16" s="1392"/>
    </row>
    <row r="17" spans="1:11" ht="15" customHeight="1">
      <c r="A17" s="445">
        <f t="shared" si="0"/>
        <v>8</v>
      </c>
      <c r="B17" s="850" t="s">
        <v>1008</v>
      </c>
      <c r="C17" s="6"/>
      <c r="D17" s="851">
        <v>927</v>
      </c>
      <c r="E17" s="1253">
        <v>0</v>
      </c>
      <c r="F17" s="1254"/>
      <c r="G17" s="1253">
        <f>E17</f>
        <v>0</v>
      </c>
      <c r="H17" s="843"/>
      <c r="I17" s="1255"/>
      <c r="J17" s="1257"/>
      <c r="K17" s="1392"/>
    </row>
    <row r="18" spans="1:11" ht="15" customHeight="1">
      <c r="A18" s="445">
        <f t="shared" si="0"/>
        <v>9</v>
      </c>
      <c r="B18" s="850" t="s">
        <v>1009</v>
      </c>
      <c r="C18" s="6"/>
      <c r="D18" s="851">
        <v>928</v>
      </c>
      <c r="E18" s="1253">
        <v>1203337.5</v>
      </c>
      <c r="F18" s="1254"/>
      <c r="G18" s="1253"/>
      <c r="H18" s="843"/>
      <c r="I18" s="830">
        <f>E18-J18</f>
        <v>959148.61999999988</v>
      </c>
      <c r="J18" s="1253">
        <v>244188.88000000006</v>
      </c>
      <c r="K18" s="1392"/>
    </row>
    <row r="19" spans="1:11" ht="15" customHeight="1">
      <c r="A19" s="445">
        <f t="shared" si="0"/>
        <v>10</v>
      </c>
      <c r="B19" s="850" t="s">
        <v>1010</v>
      </c>
      <c r="C19" s="6"/>
      <c r="D19" s="851">
        <v>929</v>
      </c>
      <c r="E19" s="1253">
        <v>0</v>
      </c>
      <c r="F19" s="1254"/>
      <c r="G19" s="1253">
        <f>E19</f>
        <v>0</v>
      </c>
      <c r="H19" s="1255"/>
      <c r="I19" s="1255"/>
      <c r="J19" s="1257"/>
      <c r="K19" s="1392"/>
    </row>
    <row r="20" spans="1:11" ht="15" customHeight="1">
      <c r="A20" s="445">
        <f t="shared" si="0"/>
        <v>11</v>
      </c>
      <c r="B20" s="850" t="s">
        <v>1011</v>
      </c>
      <c r="C20" s="6"/>
      <c r="D20" s="851">
        <v>930.1</v>
      </c>
      <c r="E20" s="1253">
        <v>1088496.575</v>
      </c>
      <c r="F20" s="1254"/>
      <c r="G20" s="1253"/>
      <c r="H20" s="843"/>
      <c r="I20" s="830">
        <f>E20</f>
        <v>1088496.575</v>
      </c>
      <c r="J20" s="1256"/>
      <c r="K20" s="1392"/>
    </row>
    <row r="21" spans="1:11" ht="15" customHeight="1">
      <c r="A21" s="445">
        <f t="shared" si="0"/>
        <v>12</v>
      </c>
      <c r="B21" s="850" t="s">
        <v>1012</v>
      </c>
      <c r="C21" s="6"/>
      <c r="D21" s="851">
        <v>930.2</v>
      </c>
      <c r="E21" s="1253">
        <v>7462754.3719999995</v>
      </c>
      <c r="F21" s="1254"/>
      <c r="G21" s="1253">
        <f>E21-I21</f>
        <v>764315.37199999951</v>
      </c>
      <c r="H21" s="843"/>
      <c r="I21" s="830">
        <f>'5 - Cost Support 1'!M229+'ATT H-3D'!$H$162</f>
        <v>6698439</v>
      </c>
      <c r="J21" s="1256"/>
      <c r="K21" s="1392"/>
    </row>
    <row r="22" spans="1:11" ht="15" customHeight="1">
      <c r="A22" s="445">
        <f t="shared" si="0"/>
        <v>13</v>
      </c>
      <c r="B22" s="850" t="s">
        <v>932</v>
      </c>
      <c r="C22" s="6"/>
      <c r="D22" s="851">
        <v>931</v>
      </c>
      <c r="E22" s="1253">
        <v>0</v>
      </c>
      <c r="F22" s="1254"/>
      <c r="G22" s="1253">
        <v>0</v>
      </c>
      <c r="H22" s="843"/>
      <c r="I22" s="1255"/>
      <c r="J22" s="1256"/>
      <c r="K22" s="1392"/>
    </row>
    <row r="23" spans="1:11" ht="15" customHeight="1">
      <c r="A23" s="445">
        <f t="shared" si="0"/>
        <v>14</v>
      </c>
      <c r="B23" s="850" t="s">
        <v>1013</v>
      </c>
      <c r="C23" s="6"/>
      <c r="D23" s="851">
        <v>935</v>
      </c>
      <c r="E23" s="1253">
        <v>90256</v>
      </c>
      <c r="F23" s="1254"/>
      <c r="G23" s="1253">
        <f>E23</f>
        <v>90256</v>
      </c>
      <c r="H23" s="843"/>
      <c r="I23" s="1255"/>
      <c r="J23" s="1256"/>
      <c r="K23" s="1392"/>
    </row>
    <row r="24" spans="1:11" ht="15" customHeight="1">
      <c r="A24" s="445" t="s">
        <v>2066</v>
      </c>
      <c r="B24" s="850" t="s">
        <v>990</v>
      </c>
      <c r="C24" s="6"/>
      <c r="D24" s="851">
        <v>935.1</v>
      </c>
      <c r="E24" s="1253">
        <v>0</v>
      </c>
      <c r="F24" s="1254"/>
      <c r="G24" s="1253">
        <f>E24</f>
        <v>0</v>
      </c>
      <c r="H24" s="843"/>
      <c r="I24" s="1255"/>
      <c r="J24" s="1256"/>
      <c r="K24" s="1392"/>
    </row>
    <row r="25" spans="1:11" ht="15" customHeight="1">
      <c r="A25" s="445" t="s">
        <v>2067</v>
      </c>
      <c r="B25" s="850" t="s">
        <v>991</v>
      </c>
      <c r="C25" s="6"/>
      <c r="D25" s="851">
        <v>935.2</v>
      </c>
      <c r="E25" s="1253">
        <v>59364.97</v>
      </c>
      <c r="F25" s="1254"/>
      <c r="G25" s="1253">
        <f>E25</f>
        <v>59364.97</v>
      </c>
      <c r="H25" s="843"/>
      <c r="I25" s="1255"/>
      <c r="J25" s="1256"/>
      <c r="K25" s="1392"/>
    </row>
    <row r="26" spans="1:11" ht="15" customHeight="1">
      <c r="A26" s="445" t="s">
        <v>2068</v>
      </c>
      <c r="B26" s="850" t="s">
        <v>2070</v>
      </c>
      <c r="C26" s="6"/>
      <c r="D26" s="851">
        <v>935.3</v>
      </c>
      <c r="E26" s="1253">
        <v>0</v>
      </c>
      <c r="F26" s="1254"/>
      <c r="G26" s="1253">
        <f>E26</f>
        <v>0</v>
      </c>
      <c r="H26" s="843"/>
      <c r="I26" s="1255"/>
      <c r="J26" s="1256"/>
      <c r="K26" s="1392"/>
    </row>
    <row r="27" spans="1:11" ht="15" customHeight="1">
      <c r="A27" s="445">
        <f>A23+1</f>
        <v>15</v>
      </c>
      <c r="B27" s="435" t="s">
        <v>2069</v>
      </c>
      <c r="C27" s="6"/>
      <c r="D27" s="445"/>
      <c r="E27" s="1258">
        <f>SUM(E10:E26)</f>
        <v>114193036.53099999</v>
      </c>
      <c r="F27" s="1258"/>
      <c r="G27" s="1258">
        <f>SUM(G10:G26)</f>
        <v>104006801.19639599</v>
      </c>
      <c r="H27" s="1258">
        <f>SUM(H10:H26)</f>
        <v>739968.24399999995</v>
      </c>
      <c r="I27" s="1258">
        <f>SUM(I10:I26)</f>
        <v>9202078.2106040008</v>
      </c>
      <c r="J27" s="1258">
        <f>SUM(J10:J26)</f>
        <v>244188.88000000006</v>
      </c>
      <c r="K27" s="1392"/>
    </row>
    <row r="28" spans="1:11" ht="15" customHeight="1">
      <c r="A28" s="445"/>
      <c r="B28" s="6"/>
      <c r="C28" s="6"/>
      <c r="D28" s="6"/>
      <c r="E28" s="6"/>
      <c r="F28" s="6"/>
      <c r="G28" s="6"/>
      <c r="H28" s="6"/>
      <c r="I28" s="6"/>
      <c r="J28" s="6"/>
    </row>
    <row r="29" spans="1:11" ht="15" customHeight="1">
      <c r="A29" s="445">
        <f>A27+1</f>
        <v>16</v>
      </c>
      <c r="B29" s="6"/>
      <c r="C29" s="6"/>
      <c r="D29" s="6"/>
      <c r="E29" s="342" t="s">
        <v>953</v>
      </c>
      <c r="F29" s="6"/>
      <c r="G29" s="858">
        <f>+'ATT H-3D'!H24</f>
        <v>0.1520482001416264</v>
      </c>
      <c r="H29" s="873">
        <f>+'ATT H-3D'!H45</f>
        <v>0.35889071902439229</v>
      </c>
      <c r="I29" s="858">
        <v>0</v>
      </c>
      <c r="J29" s="858">
        <v>1</v>
      </c>
    </row>
    <row r="30" spans="1:11" ht="15" customHeight="1">
      <c r="A30" s="445">
        <f t="shared" ref="A30:A31" si="1">A29+1</f>
        <v>17</v>
      </c>
      <c r="B30" s="6"/>
      <c r="C30" s="6"/>
      <c r="D30" s="6"/>
      <c r="E30" s="342" t="s">
        <v>1504</v>
      </c>
      <c r="F30" s="6"/>
      <c r="G30" s="843">
        <f>G27*G29</f>
        <v>15814046.924399966</v>
      </c>
      <c r="H30" s="843">
        <f t="shared" ref="H30:J30" si="2">H27*H29</f>
        <v>265567.73514437693</v>
      </c>
      <c r="I30" s="843">
        <f t="shared" si="2"/>
        <v>0</v>
      </c>
      <c r="J30" s="843">
        <f t="shared" si="2"/>
        <v>244188.88000000006</v>
      </c>
    </row>
    <row r="31" spans="1:11" ht="15" customHeight="1">
      <c r="A31" s="445">
        <f t="shared" si="1"/>
        <v>18</v>
      </c>
      <c r="B31" s="6"/>
      <c r="C31" s="6"/>
      <c r="D31" s="6"/>
      <c r="E31" s="6"/>
      <c r="F31" s="6"/>
      <c r="G31" s="6"/>
      <c r="H31" s="6"/>
      <c r="I31" s="342" t="s">
        <v>1505</v>
      </c>
      <c r="J31" s="1249">
        <f>SUM(G30:J30)</f>
        <v>16323803.539544344</v>
      </c>
    </row>
    <row r="32" spans="1:11" ht="15" customHeight="1">
      <c r="A32" s="6"/>
      <c r="B32" s="6"/>
      <c r="C32" s="6"/>
      <c r="D32" s="6"/>
      <c r="E32" s="6"/>
      <c r="F32" s="6"/>
      <c r="G32" s="6"/>
      <c r="H32" s="6"/>
      <c r="I32" s="6"/>
      <c r="J32" s="6"/>
    </row>
    <row r="33" spans="1:10" ht="15" customHeight="1">
      <c r="A33" s="6" t="s">
        <v>1506</v>
      </c>
      <c r="B33" s="6"/>
      <c r="C33" s="6"/>
      <c r="D33" s="6"/>
      <c r="E33" s="6"/>
      <c r="F33" s="6"/>
      <c r="G33" s="6"/>
      <c r="H33" s="6"/>
      <c r="I33" s="6" t="s">
        <v>1479</v>
      </c>
      <c r="J33" s="1250">
        <f>+'ATT H-3D'!H166+'ATT H-3D'!H171+'ATT H-3D'!H177</f>
        <v>16323803.539544344</v>
      </c>
    </row>
    <row r="34" spans="1:10" ht="15" customHeight="1">
      <c r="A34" s="6" t="s">
        <v>1507</v>
      </c>
      <c r="B34" s="6"/>
      <c r="C34" s="6"/>
      <c r="D34" s="6"/>
      <c r="E34" s="6"/>
      <c r="F34" s="6"/>
      <c r="G34" s="856"/>
      <c r="H34" s="6"/>
      <c r="I34" s="6" t="s">
        <v>221</v>
      </c>
      <c r="J34" s="1259">
        <f>J31-J33</f>
        <v>0</v>
      </c>
    </row>
    <row r="35" spans="1:10">
      <c r="A35" s="6"/>
      <c r="B35" s="6"/>
      <c r="C35" s="6"/>
      <c r="D35" s="6"/>
      <c r="E35" s="6"/>
      <c r="F35" s="6"/>
      <c r="G35" s="856"/>
      <c r="H35" s="6"/>
      <c r="I35" s="6"/>
      <c r="J35" s="6"/>
    </row>
    <row r="36" spans="1:10">
      <c r="G36" s="861"/>
    </row>
    <row r="37" spans="1:10">
      <c r="G37" s="861"/>
      <c r="H37" s="367"/>
      <c r="J37" s="972"/>
    </row>
    <row r="38" spans="1:10">
      <c r="G38" s="861"/>
      <c r="H38" s="367"/>
    </row>
    <row r="39" spans="1:10">
      <c r="G39" s="994"/>
    </row>
    <row r="40" spans="1:10">
      <c r="G40" s="861"/>
      <c r="H40" s="993"/>
      <c r="J40" s="972"/>
    </row>
    <row r="41" spans="1:10">
      <c r="G41" s="861"/>
    </row>
    <row r="42" spans="1:10">
      <c r="G42" s="861"/>
    </row>
    <row r="43" spans="1:10">
      <c r="G43" s="861"/>
    </row>
    <row r="44" spans="1:10">
      <c r="G44" s="861"/>
    </row>
  </sheetData>
  <mergeCells count="2">
    <mergeCell ref="A1:J1"/>
    <mergeCell ref="A2:J2"/>
  </mergeCells>
  <printOptions horizontalCentered="1"/>
  <pageMargins left="0.25" right="0.25" top="0.5" bottom="0.5" header="0.3" footer="0.3"/>
  <pageSetup scale="64" orientation="portrait" r:id="rId1"/>
  <ignoredErrors>
    <ignoredError sqref="G12:J17 H10:J11 G18:I18 G20:J23 H19:J19"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F737E-EDA6-4EFD-8CD1-330B3469C41B}">
  <sheetPr>
    <pageSetUpPr fitToPage="1"/>
  </sheetPr>
  <dimension ref="A1:G89"/>
  <sheetViews>
    <sheetView zoomScaleNormal="100" zoomScaleSheetLayoutView="80" workbookViewId="0">
      <pane xSplit="2" ySplit="2" topLeftCell="C3" activePane="bottomRight" state="frozen"/>
      <selection activeCell="H48" sqref="H48"/>
      <selection pane="topRight" activeCell="H48" sqref="H48"/>
      <selection pane="bottomLeft" activeCell="H48" sqref="H48"/>
      <selection pane="bottomRight" activeCell="H48" sqref="H48"/>
    </sheetView>
  </sheetViews>
  <sheetFormatPr defaultColWidth="9.140625" defaultRowHeight="12.75"/>
  <cols>
    <col min="1" max="1" width="2.140625" style="7" customWidth="1"/>
    <col min="2" max="2" width="14.7109375" style="7" customWidth="1"/>
    <col min="3" max="3" width="62.5703125" style="7" customWidth="1"/>
    <col min="4" max="4" width="18" style="7" bestFit="1" customWidth="1"/>
    <col min="5" max="5" width="2.5703125" style="7" customWidth="1"/>
    <col min="6" max="6" width="16.140625" style="7" customWidth="1"/>
    <col min="7" max="16384" width="9.140625" style="7"/>
  </cols>
  <sheetData>
    <row r="1" spans="1:7" ht="18">
      <c r="A1" s="1588" t="str">
        <f>+'ATT H-3D'!$A$4</f>
        <v>Delmarva Power &amp; Light Company</v>
      </c>
      <c r="B1" s="1588"/>
      <c r="C1" s="1588"/>
      <c r="D1" s="1588"/>
      <c r="E1" s="1588"/>
      <c r="G1" s="435"/>
    </row>
    <row r="2" spans="1:7" ht="15.75">
      <c r="A2" s="1550" t="s">
        <v>1014</v>
      </c>
      <c r="B2" s="1550"/>
      <c r="C2" s="1550"/>
      <c r="D2" s="1550"/>
      <c r="E2" s="1550"/>
    </row>
    <row r="3" spans="1:7" ht="13.15" customHeight="1">
      <c r="B3" s="156"/>
      <c r="C3" s="156"/>
      <c r="D3" s="156"/>
    </row>
    <row r="4" spans="1:7" ht="13.15" customHeight="1">
      <c r="B4" s="156"/>
      <c r="C4" s="156"/>
      <c r="D4" s="156"/>
    </row>
    <row r="5" spans="1:7">
      <c r="B5" s="862" t="s">
        <v>159</v>
      </c>
      <c r="C5" s="862" t="s">
        <v>160</v>
      </c>
      <c r="D5" s="863" t="s">
        <v>1015</v>
      </c>
      <c r="E5" s="864"/>
    </row>
    <row r="6" spans="1:7" ht="8.1" customHeight="1">
      <c r="B6" s="156"/>
      <c r="C6" s="865"/>
      <c r="D6" s="866"/>
      <c r="E6" s="864"/>
    </row>
    <row r="7" spans="1:7">
      <c r="B7" s="156"/>
      <c r="C7" s="865"/>
      <c r="D7" s="866" t="s">
        <v>1016</v>
      </c>
      <c r="E7" s="864"/>
    </row>
    <row r="8" spans="1:7">
      <c r="B8" s="862" t="s">
        <v>1017</v>
      </c>
      <c r="C8" s="862" t="s">
        <v>1018</v>
      </c>
      <c r="D8" s="866" t="s">
        <v>1019</v>
      </c>
      <c r="E8" s="864"/>
    </row>
    <row r="9" spans="1:7" ht="8.1" customHeight="1">
      <c r="B9" s="156"/>
      <c r="C9" s="865"/>
      <c r="D9" s="866"/>
      <c r="E9" s="864"/>
    </row>
    <row r="10" spans="1:7">
      <c r="B10" s="867"/>
      <c r="C10" s="868" t="s">
        <v>1020</v>
      </c>
      <c r="D10" s="869"/>
      <c r="E10" s="864"/>
    </row>
    <row r="11" spans="1:7" ht="16.5" customHeight="1">
      <c r="B11" s="870">
        <v>350.2</v>
      </c>
      <c r="C11" s="870" t="s">
        <v>1021</v>
      </c>
      <c r="D11" s="997">
        <v>8.6999999999999994E-3</v>
      </c>
      <c r="E11" s="864"/>
    </row>
    <row r="12" spans="1:7" ht="16.5" customHeight="1">
      <c r="B12" s="870">
        <v>352</v>
      </c>
      <c r="C12" s="870" t="s">
        <v>1022</v>
      </c>
      <c r="D12" s="997">
        <v>1.66E-2</v>
      </c>
      <c r="E12" s="864"/>
      <c r="F12" s="986"/>
    </row>
    <row r="13" spans="1:7" ht="16.5" customHeight="1">
      <c r="B13" s="870">
        <v>353</v>
      </c>
      <c r="C13" s="870" t="s">
        <v>1023</v>
      </c>
      <c r="D13" s="997">
        <v>3.1800000000000002E-2</v>
      </c>
      <c r="E13" s="864"/>
      <c r="F13" s="986"/>
    </row>
    <row r="14" spans="1:7" ht="16.5" customHeight="1">
      <c r="B14" s="870">
        <v>354</v>
      </c>
      <c r="C14" s="870" t="s">
        <v>1024</v>
      </c>
      <c r="D14" s="997">
        <v>1.21E-2</v>
      </c>
      <c r="E14" s="864"/>
      <c r="F14" s="986"/>
    </row>
    <row r="15" spans="1:7" ht="16.5" customHeight="1">
      <c r="B15" s="870">
        <v>355</v>
      </c>
      <c r="C15" s="870" t="s">
        <v>1025</v>
      </c>
      <c r="D15" s="997">
        <v>3.7699999999999997E-2</v>
      </c>
      <c r="E15" s="864"/>
      <c r="F15" s="986"/>
    </row>
    <row r="16" spans="1:7" ht="16.5" customHeight="1">
      <c r="B16" s="870">
        <v>356</v>
      </c>
      <c r="C16" s="870" t="s">
        <v>1026</v>
      </c>
      <c r="D16" s="997">
        <v>3.1800000000000002E-2</v>
      </c>
      <c r="E16" s="864"/>
      <c r="F16" s="986"/>
    </row>
    <row r="17" spans="2:6" ht="16.5" customHeight="1">
      <c r="B17" s="870">
        <v>357</v>
      </c>
      <c r="C17" s="870" t="s">
        <v>1027</v>
      </c>
      <c r="D17" s="997">
        <v>1.26E-2</v>
      </c>
      <c r="E17" s="864"/>
      <c r="F17" s="986"/>
    </row>
    <row r="18" spans="2:6" ht="16.5" customHeight="1">
      <c r="B18" s="870">
        <v>358</v>
      </c>
      <c r="C18" s="870" t="s">
        <v>1028</v>
      </c>
      <c r="D18" s="997">
        <v>1.7100000000000001E-2</v>
      </c>
      <c r="E18" s="864"/>
      <c r="F18" s="986"/>
    </row>
    <row r="19" spans="2:6" ht="16.5" customHeight="1">
      <c r="B19" s="870">
        <v>359</v>
      </c>
      <c r="C19" s="870" t="s">
        <v>1029</v>
      </c>
      <c r="D19" s="997">
        <v>5.4000000000000003E-3</v>
      </c>
      <c r="E19" s="864"/>
      <c r="F19" s="986"/>
    </row>
    <row r="20" spans="2:6" ht="8.1" customHeight="1">
      <c r="B20" s="156"/>
      <c r="C20" s="865"/>
      <c r="D20" s="866"/>
      <c r="E20" s="864"/>
    </row>
    <row r="21" spans="2:6">
      <c r="B21" s="867"/>
      <c r="C21" s="868" t="s">
        <v>1030</v>
      </c>
      <c r="D21" s="869"/>
      <c r="E21" s="864"/>
      <c r="F21" s="869"/>
    </row>
    <row r="22" spans="2:6" ht="16.5" customHeight="1">
      <c r="B22" s="870" t="s">
        <v>1330</v>
      </c>
      <c r="C22" s="870" t="s">
        <v>1022</v>
      </c>
      <c r="D22" s="875">
        <v>1.01E-2</v>
      </c>
      <c r="E22" s="864"/>
      <c r="F22" s="986"/>
    </row>
    <row r="23" spans="2:6" ht="16.5" customHeight="1">
      <c r="B23" s="870" t="s">
        <v>1331</v>
      </c>
      <c r="C23" s="870" t="s">
        <v>1022</v>
      </c>
      <c r="D23" s="875">
        <v>3.4299999999999997E-2</v>
      </c>
      <c r="E23" s="864"/>
      <c r="F23" s="986"/>
    </row>
    <row r="24" spans="2:6" ht="16.5" customHeight="1">
      <c r="B24" s="871" t="s">
        <v>1863</v>
      </c>
      <c r="C24" s="871" t="s">
        <v>1022</v>
      </c>
      <c r="D24" s="999">
        <v>5.6500000000000002E-2</v>
      </c>
      <c r="E24" s="6"/>
    </row>
    <row r="25" spans="2:6" ht="16.5" customHeight="1">
      <c r="B25" s="870" t="s">
        <v>1333</v>
      </c>
      <c r="C25" s="870" t="s">
        <v>1022</v>
      </c>
      <c r="D25" s="875">
        <v>5.7799999999999997E-2</v>
      </c>
      <c r="E25" s="864"/>
      <c r="F25" s="987"/>
    </row>
    <row r="26" spans="2:6" ht="16.5" customHeight="1">
      <c r="B26" s="870" t="s">
        <v>1334</v>
      </c>
      <c r="C26" s="870" t="s">
        <v>1022</v>
      </c>
      <c r="D26" s="875">
        <v>0.1014</v>
      </c>
      <c r="E26" s="864"/>
      <c r="F26" s="986"/>
    </row>
    <row r="27" spans="2:6" ht="16.5" customHeight="1">
      <c r="B27" s="870" t="s">
        <v>1332</v>
      </c>
      <c r="C27" s="870" t="s">
        <v>1022</v>
      </c>
      <c r="D27" s="875">
        <v>0.21490000000000001</v>
      </c>
      <c r="E27" s="864"/>
      <c r="F27" s="986"/>
    </row>
    <row r="28" spans="2:6" ht="16.5" customHeight="1">
      <c r="B28" s="870">
        <v>392</v>
      </c>
      <c r="C28" s="870" t="s">
        <v>1417</v>
      </c>
      <c r="D28" s="875"/>
      <c r="E28" s="864"/>
    </row>
    <row r="29" spans="2:6" ht="16.5" customHeight="1">
      <c r="B29" s="870" t="s">
        <v>1480</v>
      </c>
      <c r="C29" s="870" t="s">
        <v>1417</v>
      </c>
      <c r="D29" s="875">
        <v>8.3400000000000002E-2</v>
      </c>
      <c r="E29" s="864"/>
    </row>
    <row r="30" spans="2:6" ht="16.5" customHeight="1">
      <c r="B30" s="870" t="s">
        <v>1864</v>
      </c>
      <c r="C30" s="870" t="s">
        <v>1417</v>
      </c>
      <c r="D30" s="875">
        <v>6.8000000000000005E-2</v>
      </c>
      <c r="E30" s="864"/>
    </row>
    <row r="31" spans="2:6" ht="16.5" customHeight="1">
      <c r="B31" s="870" t="s">
        <v>1865</v>
      </c>
      <c r="C31" s="870" t="s">
        <v>1417</v>
      </c>
      <c r="D31" s="875">
        <v>6.0999999999999999E-2</v>
      </c>
      <c r="E31" s="864"/>
    </row>
    <row r="32" spans="2:6" ht="16.5" customHeight="1">
      <c r="B32" s="870" t="s">
        <v>1866</v>
      </c>
      <c r="C32" s="870" t="s">
        <v>1417</v>
      </c>
      <c r="D32" s="875">
        <v>4.5699999999999998E-2</v>
      </c>
      <c r="E32" s="864"/>
    </row>
    <row r="33" spans="2:6" ht="16.5" customHeight="1">
      <c r="B33" s="870" t="s">
        <v>1335</v>
      </c>
      <c r="C33" s="870" t="s">
        <v>1031</v>
      </c>
      <c r="D33" s="875">
        <v>0.19739999999999999</v>
      </c>
      <c r="E33" s="864"/>
      <c r="F33" s="986"/>
    </row>
    <row r="34" spans="2:6" ht="16.5" customHeight="1">
      <c r="B34" s="870" t="s">
        <v>1338</v>
      </c>
      <c r="C34" s="870" t="s">
        <v>1031</v>
      </c>
      <c r="D34" s="875"/>
      <c r="E34" s="864"/>
      <c r="F34" s="998"/>
    </row>
    <row r="35" spans="2:6" ht="16.5" customHeight="1">
      <c r="B35" s="870" t="s">
        <v>1336</v>
      </c>
      <c r="C35" s="870" t="s">
        <v>1032</v>
      </c>
      <c r="D35" s="875">
        <v>6.3200000000000006E-2</v>
      </c>
      <c r="E35" s="864"/>
      <c r="F35" s="986"/>
    </row>
    <row r="36" spans="2:6" ht="16.5" customHeight="1">
      <c r="B36" s="870" t="s">
        <v>1337</v>
      </c>
      <c r="C36" s="870" t="s">
        <v>1032</v>
      </c>
      <c r="D36" s="875">
        <v>7.1900000000000006E-2</v>
      </c>
      <c r="E36" s="864"/>
      <c r="F36" s="986"/>
    </row>
    <row r="37" spans="2:6" ht="16.5" customHeight="1">
      <c r="B37" s="870" t="s">
        <v>1339</v>
      </c>
      <c r="C37" s="870" t="s">
        <v>1033</v>
      </c>
      <c r="D37" s="875">
        <v>0.15459999999999999</v>
      </c>
      <c r="E37" s="864"/>
      <c r="F37" s="986"/>
    </row>
    <row r="38" spans="2:6" ht="16.5" customHeight="1">
      <c r="B38" s="870" t="s">
        <v>1340</v>
      </c>
      <c r="C38" s="870" t="s">
        <v>1035</v>
      </c>
      <c r="D38" s="875">
        <v>4.1300000000000003E-2</v>
      </c>
      <c r="E38" s="864"/>
      <c r="F38" s="986"/>
    </row>
    <row r="39" spans="2:6" ht="16.5" customHeight="1">
      <c r="B39" s="870" t="s">
        <v>1341</v>
      </c>
      <c r="C39" s="870" t="s">
        <v>1035</v>
      </c>
      <c r="D39" s="875">
        <v>6.8900000000000003E-2</v>
      </c>
      <c r="E39" s="864"/>
      <c r="F39" s="987"/>
    </row>
    <row r="40" spans="2:6" ht="16.5" customHeight="1">
      <c r="B40" s="870" t="s">
        <v>1344</v>
      </c>
      <c r="C40" s="870" t="s">
        <v>1035</v>
      </c>
      <c r="D40" s="875">
        <v>6.9800000000000001E-2</v>
      </c>
      <c r="E40" s="864"/>
      <c r="F40" s="987"/>
    </row>
    <row r="41" spans="2:6" ht="16.5" customHeight="1">
      <c r="B41" s="870" t="s">
        <v>1342</v>
      </c>
      <c r="C41" s="870" t="s">
        <v>1035</v>
      </c>
      <c r="D41" s="875">
        <v>3.32E-2</v>
      </c>
      <c r="E41" s="864"/>
      <c r="F41" s="986"/>
    </row>
    <row r="42" spans="2:6" ht="16.5" customHeight="1">
      <c r="B42" s="870" t="s">
        <v>1343</v>
      </c>
      <c r="C42" s="870" t="s">
        <v>1035</v>
      </c>
      <c r="D42" s="875">
        <v>7.9000000000000001E-2</v>
      </c>
      <c r="E42" s="864"/>
      <c r="F42" s="986"/>
    </row>
    <row r="43" spans="2:6" ht="16.5" customHeight="1">
      <c r="B43" s="870" t="s">
        <v>1345</v>
      </c>
      <c r="C43" s="870" t="s">
        <v>1035</v>
      </c>
      <c r="D43" s="875">
        <v>8.4400000000000003E-2</v>
      </c>
      <c r="E43" s="864"/>
      <c r="F43" s="986"/>
    </row>
    <row r="44" spans="2:6" ht="16.5" customHeight="1">
      <c r="B44" s="870" t="s">
        <v>1346</v>
      </c>
      <c r="C44" s="870" t="s">
        <v>1036</v>
      </c>
      <c r="D44" s="875">
        <v>5.74E-2</v>
      </c>
      <c r="E44" s="864"/>
      <c r="F44" s="986"/>
    </row>
    <row r="45" spans="2:6" ht="16.5" customHeight="1">
      <c r="B45" s="870" t="s">
        <v>1347</v>
      </c>
      <c r="C45" s="870" t="s">
        <v>1036</v>
      </c>
      <c r="D45" s="875">
        <v>8.1600000000000006E-2</v>
      </c>
      <c r="E45" s="864"/>
      <c r="F45" s="986"/>
    </row>
    <row r="46" spans="2:6" ht="8.1" customHeight="1">
      <c r="B46" s="156"/>
      <c r="C46" s="865"/>
      <c r="D46" s="866"/>
      <c r="E46" s="864"/>
    </row>
    <row r="47" spans="2:6">
      <c r="B47" s="870"/>
      <c r="C47" s="868" t="s">
        <v>1037</v>
      </c>
      <c r="D47" s="869"/>
      <c r="E47" s="864"/>
      <c r="F47" s="988"/>
    </row>
    <row r="48" spans="2:6" ht="16.5" customHeight="1">
      <c r="B48" s="870">
        <v>302</v>
      </c>
      <c r="C48" s="870" t="s">
        <v>1038</v>
      </c>
      <c r="E48" s="864"/>
    </row>
    <row r="49" spans="2:7" ht="16.5" customHeight="1">
      <c r="B49" s="870">
        <v>303</v>
      </c>
      <c r="C49" s="870" t="s">
        <v>1039</v>
      </c>
      <c r="E49" s="864"/>
    </row>
    <row r="50" spans="2:7" ht="16.5" customHeight="1">
      <c r="B50" s="871">
        <v>303.10000000000002</v>
      </c>
      <c r="C50" s="871" t="s">
        <v>1061</v>
      </c>
      <c r="D50" s="874">
        <f>1/2</f>
        <v>0.5</v>
      </c>
      <c r="E50" s="864"/>
      <c r="F50" s="989"/>
    </row>
    <row r="51" spans="2:7" ht="16.5" customHeight="1">
      <c r="B51" s="871">
        <v>303.2</v>
      </c>
      <c r="C51" s="871" t="s">
        <v>1040</v>
      </c>
      <c r="D51" s="874">
        <v>0.33333333333333331</v>
      </c>
      <c r="E51" s="864"/>
      <c r="F51" s="989"/>
    </row>
    <row r="52" spans="2:7" ht="16.5" customHeight="1">
      <c r="B52" s="871">
        <v>303.3</v>
      </c>
      <c r="C52" s="871" t="s">
        <v>1041</v>
      </c>
      <c r="D52" s="874">
        <v>0.25</v>
      </c>
      <c r="E52" s="195"/>
      <c r="F52" s="989"/>
      <c r="G52" s="195"/>
    </row>
    <row r="53" spans="2:7" ht="16.5" customHeight="1">
      <c r="B53" s="871">
        <v>303.39999999999998</v>
      </c>
      <c r="C53" s="871" t="s">
        <v>1042</v>
      </c>
      <c r="D53" s="874">
        <v>0.2</v>
      </c>
      <c r="F53" s="989"/>
    </row>
    <row r="54" spans="2:7" ht="16.5" customHeight="1">
      <c r="B54" s="871">
        <v>303.5</v>
      </c>
      <c r="C54" s="871" t="s">
        <v>1043</v>
      </c>
      <c r="D54" s="874">
        <v>0.14285714285714285</v>
      </c>
      <c r="F54" s="989"/>
    </row>
    <row r="55" spans="2:7" ht="16.5" customHeight="1">
      <c r="B55" s="871">
        <v>303.60000000000002</v>
      </c>
      <c r="C55" s="871" t="s">
        <v>1044</v>
      </c>
      <c r="D55" s="874">
        <v>0.1</v>
      </c>
      <c r="E55" s="864"/>
      <c r="F55" s="989"/>
    </row>
    <row r="56" spans="2:7" ht="16.5" customHeight="1">
      <c r="B56" s="871">
        <v>303.7</v>
      </c>
      <c r="C56" s="871" t="s">
        <v>1045</v>
      </c>
      <c r="D56" s="874">
        <v>8.3333333333333329E-2</v>
      </c>
      <c r="E56" s="864"/>
      <c r="F56" s="989"/>
    </row>
    <row r="57" spans="2:7" ht="16.5" customHeight="1">
      <c r="B57" s="871">
        <v>303.8</v>
      </c>
      <c r="C57" s="871" t="s">
        <v>1046</v>
      </c>
      <c r="D57" s="874">
        <v>6.6666666666666666E-2</v>
      </c>
      <c r="E57" s="195"/>
      <c r="F57" s="989"/>
      <c r="G57" s="195"/>
    </row>
    <row r="58" spans="2:7" ht="8.1" customHeight="1">
      <c r="B58" s="156"/>
      <c r="C58" s="865"/>
      <c r="D58" s="866"/>
      <c r="E58" s="864"/>
    </row>
    <row r="59" spans="2:7" ht="16.5" customHeight="1">
      <c r="B59" s="870"/>
      <c r="C59" s="868" t="s">
        <v>1370</v>
      </c>
      <c r="D59" s="156"/>
      <c r="E59" s="864"/>
    </row>
    <row r="60" spans="2:7" ht="16.5" customHeight="1">
      <c r="B60" s="870">
        <v>390.3</v>
      </c>
      <c r="C60" s="870" t="s">
        <v>1022</v>
      </c>
      <c r="D60" s="866">
        <v>8.0000000000000002E-3</v>
      </c>
      <c r="E60" s="864"/>
      <c r="F60" s="986"/>
    </row>
    <row r="61" spans="2:7" ht="16.5" customHeight="1">
      <c r="B61" s="870" t="s">
        <v>1348</v>
      </c>
      <c r="C61" s="870" t="s">
        <v>1022</v>
      </c>
      <c r="D61" s="866">
        <v>7.3000000000000001E-3</v>
      </c>
      <c r="E61" s="864"/>
      <c r="F61" s="986"/>
    </row>
    <row r="62" spans="2:7" ht="16.5" customHeight="1">
      <c r="B62" s="870" t="s">
        <v>1349</v>
      </c>
      <c r="C62" s="870" t="s">
        <v>1022</v>
      </c>
      <c r="D62" s="866">
        <v>-8.9999999999999998E-4</v>
      </c>
      <c r="E62" s="864"/>
      <c r="F62" s="986"/>
    </row>
    <row r="63" spans="2:7" ht="16.5" customHeight="1">
      <c r="B63" s="870">
        <v>391.1</v>
      </c>
      <c r="C63" s="870" t="s">
        <v>1022</v>
      </c>
      <c r="D63" s="866">
        <v>5.3800000000000001E-2</v>
      </c>
      <c r="E63" s="864"/>
      <c r="F63" s="986"/>
    </row>
    <row r="64" spans="2:7" ht="16.5" customHeight="1">
      <c r="B64" s="870">
        <v>391.2</v>
      </c>
      <c r="C64" s="870" t="s">
        <v>1022</v>
      </c>
      <c r="D64" s="866">
        <v>0.36449999999999999</v>
      </c>
      <c r="E64" s="864"/>
    </row>
    <row r="65" spans="2:6" ht="16.5" customHeight="1">
      <c r="B65" s="870">
        <v>391.3</v>
      </c>
      <c r="C65" s="870" t="s">
        <v>1022</v>
      </c>
      <c r="D65" s="866"/>
      <c r="E65" s="864"/>
    </row>
    <row r="66" spans="2:6" ht="16.5" customHeight="1">
      <c r="B66" s="870">
        <v>392</v>
      </c>
      <c r="C66" s="870" t="s">
        <v>1417</v>
      </c>
      <c r="D66" s="866"/>
      <c r="E66" s="864"/>
    </row>
    <row r="67" spans="2:6" ht="16.5" customHeight="1">
      <c r="B67" s="870">
        <v>393</v>
      </c>
      <c r="C67" s="870" t="s">
        <v>1031</v>
      </c>
      <c r="D67" s="866">
        <v>6.2700000000000006E-2</v>
      </c>
      <c r="E67" s="864"/>
    </row>
    <row r="68" spans="2:6" ht="16.5" customHeight="1">
      <c r="B68" s="870">
        <v>394</v>
      </c>
      <c r="C68" s="870" t="s">
        <v>1032</v>
      </c>
      <c r="D68" s="866">
        <v>6.5600000000000006E-2</v>
      </c>
      <c r="E68" s="864"/>
    </row>
    <row r="69" spans="2:6" ht="16.5" customHeight="1">
      <c r="B69" s="870">
        <v>395</v>
      </c>
      <c r="C69" s="870" t="s">
        <v>1033</v>
      </c>
      <c r="D69" s="866"/>
      <c r="E69" s="864"/>
    </row>
    <row r="70" spans="2:6" ht="16.5" customHeight="1">
      <c r="B70" s="870">
        <v>396</v>
      </c>
      <c r="C70" s="870" t="s">
        <v>1034</v>
      </c>
      <c r="D70" s="866"/>
      <c r="E70" s="864"/>
    </row>
    <row r="71" spans="2:6" ht="16.5" customHeight="1">
      <c r="B71" s="870" t="s">
        <v>1350</v>
      </c>
      <c r="C71" s="870" t="s">
        <v>1035</v>
      </c>
      <c r="D71" s="866">
        <v>6.6299999999999998E-2</v>
      </c>
      <c r="E71" s="864"/>
    </row>
    <row r="72" spans="2:6" ht="16.5" customHeight="1">
      <c r="B72" s="870">
        <v>397.3</v>
      </c>
      <c r="C72" s="870" t="s">
        <v>1035</v>
      </c>
      <c r="D72" s="866">
        <v>8.9999999999999998E-4</v>
      </c>
      <c r="E72" s="864"/>
    </row>
    <row r="73" spans="2:6" ht="16.5" customHeight="1">
      <c r="B73" s="870">
        <v>398</v>
      </c>
      <c r="C73" s="870" t="s">
        <v>1036</v>
      </c>
      <c r="D73" s="875">
        <v>5.2200000000000003E-2</v>
      </c>
      <c r="E73" s="864"/>
    </row>
    <row r="74" spans="2:6" ht="8.1" customHeight="1">
      <c r="B74" s="156"/>
      <c r="C74" s="865"/>
      <c r="D74" s="866"/>
      <c r="E74" s="864"/>
    </row>
    <row r="75" spans="2:6" ht="16.5" customHeight="1">
      <c r="B75" s="870"/>
      <c r="C75" s="868" t="s">
        <v>1371</v>
      </c>
      <c r="D75" s="869"/>
      <c r="E75" s="864"/>
    </row>
    <row r="76" spans="2:6" ht="16.5" customHeight="1">
      <c r="B76" s="870">
        <v>302</v>
      </c>
      <c r="C76" s="870" t="s">
        <v>1038</v>
      </c>
      <c r="D76" s="869"/>
      <c r="E76" s="864"/>
    </row>
    <row r="77" spans="2:6" ht="16.5" customHeight="1">
      <c r="B77" s="870">
        <v>303</v>
      </c>
      <c r="C77" s="870" t="s">
        <v>1039</v>
      </c>
      <c r="D77" s="869"/>
      <c r="E77" s="864"/>
    </row>
    <row r="78" spans="2:6" ht="16.5" customHeight="1">
      <c r="B78" s="871">
        <v>303.10000000000002</v>
      </c>
      <c r="C78" s="871" t="s">
        <v>1061</v>
      </c>
      <c r="D78" s="874">
        <f>1/2</f>
        <v>0.5</v>
      </c>
      <c r="E78" s="864"/>
      <c r="F78" s="989"/>
    </row>
    <row r="79" spans="2:6" ht="16.5" customHeight="1">
      <c r="B79" s="871">
        <v>303.2</v>
      </c>
      <c r="C79" s="871" t="s">
        <v>1040</v>
      </c>
      <c r="D79" s="874">
        <v>0.33333333333333331</v>
      </c>
      <c r="E79" s="864"/>
      <c r="F79" s="989"/>
    </row>
    <row r="80" spans="2:6" ht="16.5" customHeight="1">
      <c r="B80" s="871">
        <v>303.3</v>
      </c>
      <c r="C80" s="871" t="s">
        <v>1041</v>
      </c>
      <c r="D80" s="874">
        <v>0.25</v>
      </c>
      <c r="E80" s="864"/>
      <c r="F80" s="989"/>
    </row>
    <row r="81" spans="2:6" ht="16.5" customHeight="1">
      <c r="B81" s="871">
        <v>303.39999999999998</v>
      </c>
      <c r="C81" s="871" t="s">
        <v>1042</v>
      </c>
      <c r="D81" s="874">
        <v>0.2</v>
      </c>
      <c r="E81" s="864"/>
      <c r="F81" s="989"/>
    </row>
    <row r="82" spans="2:6" ht="16.5" customHeight="1">
      <c r="B82" s="871">
        <v>303.5</v>
      </c>
      <c r="C82" s="871" t="s">
        <v>1043</v>
      </c>
      <c r="D82" s="874">
        <v>0.14285714285714285</v>
      </c>
      <c r="E82" s="864"/>
      <c r="F82" s="989"/>
    </row>
    <row r="83" spans="2:6" ht="16.5" customHeight="1">
      <c r="B83" s="871">
        <v>303.60000000000002</v>
      </c>
      <c r="C83" s="871" t="s">
        <v>1044</v>
      </c>
      <c r="D83" s="874">
        <v>0.1</v>
      </c>
      <c r="E83" s="864"/>
      <c r="F83" s="989"/>
    </row>
    <row r="84" spans="2:6" ht="16.5" customHeight="1">
      <c r="B84" s="871">
        <v>303.7</v>
      </c>
      <c r="C84" s="871" t="s">
        <v>1045</v>
      </c>
      <c r="D84" s="874">
        <v>8.3333333333333329E-2</v>
      </c>
      <c r="E84" s="864"/>
      <c r="F84" s="989"/>
    </row>
    <row r="85" spans="2:6" ht="16.5" customHeight="1">
      <c r="B85" s="871">
        <v>303.8</v>
      </c>
      <c r="C85" s="871" t="s">
        <v>1046</v>
      </c>
      <c r="D85" s="874">
        <v>6.6666666666666666E-2</v>
      </c>
      <c r="E85" s="864"/>
      <c r="F85" s="989"/>
    </row>
    <row r="86" spans="2:6" ht="8.1" customHeight="1">
      <c r="B86" s="156"/>
      <c r="C86" s="865"/>
      <c r="D86" s="866"/>
      <c r="E86" s="864"/>
    </row>
    <row r="87" spans="2:6" ht="90" customHeight="1">
      <c r="B87" s="1198" t="s">
        <v>1062</v>
      </c>
      <c r="C87" s="1183" t="s">
        <v>2064</v>
      </c>
      <c r="D87" s="1183"/>
    </row>
    <row r="88" spans="2:6">
      <c r="B88" s="871"/>
      <c r="C88" s="871"/>
    </row>
    <row r="89" spans="2:6">
      <c r="B89" s="871"/>
      <c r="C89" s="871"/>
    </row>
  </sheetData>
  <mergeCells count="2">
    <mergeCell ref="A1:E1"/>
    <mergeCell ref="A2:E2"/>
  </mergeCells>
  <phoneticPr fontId="51" type="noConversion"/>
  <printOptions horizontalCentered="1" verticalCentered="1"/>
  <pageMargins left="0.5" right="0.25" top="0.4" bottom="0.4" header="0.05" footer="0.05"/>
  <pageSetup scale="50" orientation="portrait" r:id="rId1"/>
  <rowBreaks count="1" manualBreakCount="1">
    <brk id="4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42</vt:i4>
      </vt:variant>
    </vt:vector>
  </HeadingPairs>
  <TitlesOfParts>
    <vt:vector size="67" baseType="lpstr">
      <vt:lpstr>ATT H-3D</vt:lpstr>
      <vt:lpstr>1A - ADIT Summary</vt:lpstr>
      <vt:lpstr>1B - ADIT EOY</vt:lpstr>
      <vt:lpstr>1C - ADIT BOY</vt:lpstr>
      <vt:lpstr>1D - ADIT Rate Base Adjustment</vt:lpstr>
      <vt:lpstr>1E - EDIT Amortization</vt:lpstr>
      <vt:lpstr>1F - ADIT Remeasurement</vt:lpstr>
      <vt:lpstr>2 - Other Tax</vt:lpstr>
      <vt:lpstr>3 - Revenue Credits</vt:lpstr>
      <vt:lpstr>3a - Shared Revenues</vt:lpstr>
      <vt:lpstr>4 - 100 Basis Pt ROE</vt:lpstr>
      <vt:lpstr>5 - Cost Support 1</vt:lpstr>
      <vt:lpstr>5a - Affiliate Allocations</vt:lpstr>
      <vt:lpstr>5b - EBSC Affiliate Allocations</vt:lpstr>
      <vt:lpstr>6 - Project Rev Req</vt:lpstr>
      <vt:lpstr>6A - Project True-up</vt:lpstr>
      <vt:lpstr>6B - True-Up Interest </vt:lpstr>
      <vt:lpstr>7 - Cap Add WS </vt:lpstr>
      <vt:lpstr>8 - Securitization</vt:lpstr>
      <vt:lpstr>9 - Rate Base</vt:lpstr>
      <vt:lpstr>9A - Gross Plant &amp; ARO</vt:lpstr>
      <vt:lpstr>10 - Merger Costs</vt:lpstr>
      <vt:lpstr>11A - O&amp;M</vt:lpstr>
      <vt:lpstr>11B - A&amp;G</vt:lpstr>
      <vt:lpstr>12 - Depreciation Rates</vt:lpstr>
      <vt:lpstr>'9A - Gross Plant &amp; ARO'!a</vt:lpstr>
      <vt:lpstr>CTR</vt:lpstr>
      <vt:lpstr>CUSTP</vt:lpstr>
      <vt:lpstr>CUSTR</vt:lpstr>
      <vt:lpstr>FA</vt:lpstr>
      <vt:lpstr>'3a - Shared Revenues'!FIT</vt:lpstr>
      <vt:lpstr>GP</vt:lpstr>
      <vt:lpstr>NP</vt:lpstr>
      <vt:lpstr>'3a - Shared Revenues'!p</vt:lpstr>
      <vt:lpstr>'10 - Merger Costs'!Print_Area</vt:lpstr>
      <vt:lpstr>'11A - O&amp;M'!Print_Area</vt:lpstr>
      <vt:lpstr>'11B - A&amp;G'!Print_Area</vt:lpstr>
      <vt:lpstr>'12 - Depreciation Rates'!Print_Area</vt:lpstr>
      <vt:lpstr>'1A - ADIT Summary'!Print_Area</vt:lpstr>
      <vt:lpstr>'1B - ADIT EOY'!Print_Area</vt:lpstr>
      <vt:lpstr>'1C - ADIT BOY'!Print_Area</vt:lpstr>
      <vt:lpstr>'1D - ADIT Rate Base Adjustment'!Print_Area</vt:lpstr>
      <vt:lpstr>'1E - EDIT Amortization'!Print_Area</vt:lpstr>
      <vt:lpstr>'1F - ADIT Remeasurement'!Print_Area</vt:lpstr>
      <vt:lpstr>'3 - Revenue Credits'!Print_Area</vt:lpstr>
      <vt:lpstr>'5 - Cost Support 1'!Print_Area</vt:lpstr>
      <vt:lpstr>'5a - Affiliate Allocations'!Print_Area</vt:lpstr>
      <vt:lpstr>'5b - EBSC Affiliate Allocations'!Print_Area</vt:lpstr>
      <vt:lpstr>'6 - Project Rev Req'!Print_Area</vt:lpstr>
      <vt:lpstr>'6B - True-Up Interest '!Print_Area</vt:lpstr>
      <vt:lpstr>'7 - Cap Add WS '!Print_Area</vt:lpstr>
      <vt:lpstr>'9 - Rate Base'!Print_Area</vt:lpstr>
      <vt:lpstr>'ATT H-3D'!Print_Area</vt:lpstr>
      <vt:lpstr>'12 - Depreciation Rates'!Print_Titles</vt:lpstr>
      <vt:lpstr>'1A - ADIT Summary'!Print_Titles</vt:lpstr>
      <vt:lpstr>'1B - ADIT EOY'!Print_Titles</vt:lpstr>
      <vt:lpstr>'1C - ADIT BOY'!Print_Titles</vt:lpstr>
      <vt:lpstr>'1D - ADIT Rate Base Adjustment'!Print_Titles</vt:lpstr>
      <vt:lpstr>'1E - EDIT Amortization'!Print_Titles</vt:lpstr>
      <vt:lpstr>'1F - ADIT Remeasurement'!Print_Titles</vt:lpstr>
      <vt:lpstr>'5 - Cost Support 1'!Print_Titles</vt:lpstr>
      <vt:lpstr>'5a - Affiliate Allocations'!Print_Titles</vt:lpstr>
      <vt:lpstr>'7 - Cap Add WS '!Print_Titles</vt:lpstr>
      <vt:lpstr>'9 - Rate Base'!Print_Titles</vt:lpstr>
      <vt:lpstr>'ATT H-3D'!Print_Titles</vt:lpstr>
      <vt:lpstr>SIT</vt:lpstr>
      <vt:lpstr>'3a - Shared Revenues'!WS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Shengrong.Chen@pepcoholdings.com</dc:creator>
  <cp:lastModifiedBy>Bailey, Omar:(PHI)</cp:lastModifiedBy>
  <cp:lastPrinted>2026-05-14T23:45:25Z</cp:lastPrinted>
  <dcterms:created xsi:type="dcterms:W3CDTF">2018-05-08T13:51:25Z</dcterms:created>
  <dcterms:modified xsi:type="dcterms:W3CDTF">2026-05-15T10:34:12Z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DISdDocName">
    <vt:lpwstr>091169</vt:lpwstr>
  </property>
  <property fmtid="{D5CDD505-2E9C-101B-9397-08002B2CF9AE}" pid="4" name="DISProperties">
    <vt:lpwstr>DISdDocName,DIScgiUrl,DISdUser,DISdID,DISidcName,DISTaskPaneUrl</vt:lpwstr>
  </property>
  <property fmtid="{D5CDD505-2E9C-101B-9397-08002B2CF9AE}" pid="5" name="DIScgiUrl">
    <vt:lpwstr>http://webcenterprd.exelonds.com/cs/idcplg</vt:lpwstr>
  </property>
  <property fmtid="{D5CDD505-2E9C-101B-9397-08002B2CF9AE}" pid="6" name="DISdUser">
    <vt:lpwstr>E912930</vt:lpwstr>
  </property>
  <property fmtid="{D5CDD505-2E9C-101B-9397-08002B2CF9AE}" pid="7" name="DISdID">
    <vt:lpwstr>165851</vt:lpwstr>
  </property>
  <property fmtid="{D5CDD505-2E9C-101B-9397-08002B2CF9AE}" pid="8" name="DISidcName">
    <vt:lpwstr>ewsuaccc25zexelondscom16200</vt:lpwstr>
  </property>
  <property fmtid="{D5CDD505-2E9C-101B-9397-08002B2CF9AE}" pid="9" name="DISTaskPaneUrl">
    <vt:lpwstr>http://webcenterprd.exelonds.com/cs/idcplg?IdcService=DESKTOP_DOC_INFO&amp;dDocName=091169&amp;dID=165851&amp;ClientControlled=DocMan,taskpane&amp;coreContentOnly=1</vt:lpwstr>
  </property>
  <property fmtid="{D5CDD505-2E9C-101B-9397-08002B2CF9AE}" pid="10" name="SV_HIDDEN_GRID_QUERY_LIST_4F35BF76-6C0D-4D9B-82B2-816C12CF3733">
    <vt:lpwstr>empty_477D106A-C0D6-4607-AEBD-E2C9D60EA279</vt:lpwstr>
  </property>
  <property fmtid="{D5CDD505-2E9C-101B-9397-08002B2CF9AE}" pid="11" name="MSIP_Label_c968b3d1-e05f-4796-9c23-acaf26d588cb_Enabled">
    <vt:lpwstr>true</vt:lpwstr>
  </property>
  <property fmtid="{D5CDD505-2E9C-101B-9397-08002B2CF9AE}" pid="12" name="MSIP_Label_c968b3d1-e05f-4796-9c23-acaf26d588cb_SetDate">
    <vt:lpwstr>2022-04-08T15:11:18Z</vt:lpwstr>
  </property>
  <property fmtid="{D5CDD505-2E9C-101B-9397-08002B2CF9AE}" pid="13" name="MSIP_Label_c968b3d1-e05f-4796-9c23-acaf26d588cb_Method">
    <vt:lpwstr>Standard</vt:lpwstr>
  </property>
  <property fmtid="{D5CDD505-2E9C-101B-9397-08002B2CF9AE}" pid="14" name="MSIP_Label_c968b3d1-e05f-4796-9c23-acaf26d588cb_Name">
    <vt:lpwstr>Company Confidential Information</vt:lpwstr>
  </property>
  <property fmtid="{D5CDD505-2E9C-101B-9397-08002B2CF9AE}" pid="15" name="MSIP_Label_c968b3d1-e05f-4796-9c23-acaf26d588cb_SiteId">
    <vt:lpwstr>600d01fc-055f-49c6-868f-3ecfcc791773</vt:lpwstr>
  </property>
  <property fmtid="{D5CDD505-2E9C-101B-9397-08002B2CF9AE}" pid="16" name="MSIP_Label_c968b3d1-e05f-4796-9c23-acaf26d588cb_ActionId">
    <vt:lpwstr>0e94e4fc-9d02-423e-977a-fcae5a33ad34</vt:lpwstr>
  </property>
  <property fmtid="{D5CDD505-2E9C-101B-9397-08002B2CF9AE}" pid="17" name="MSIP_Label_c968b3d1-e05f-4796-9c23-acaf26d588cb_ContentBits">
    <vt:lpwstr>0</vt:lpwstr>
  </property>
</Properties>
</file>